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<sst xmlns="http://schemas.openxmlformats.org/spreadsheetml/2006/main" count="80" uniqueCount="55">
  <si>
    <t>采购物品明细报价表</t>
  </si>
  <si>
    <t>项目编号：NMGZCS-C-H-230185</t>
  </si>
  <si>
    <t>项目名称：性艾、环卫等国产耗材采购</t>
  </si>
  <si>
    <t>包号：第1包</t>
  </si>
  <si>
    <t>供应商名称：内蒙古青蓝商贸有限责任公司</t>
  </si>
  <si>
    <t>货币及单位：人民币/元</t>
  </si>
  <si>
    <t>序号</t>
  </si>
  <si>
    <t>货物名称</t>
  </si>
  <si>
    <t>规格型号</t>
  </si>
  <si>
    <t>品牌</t>
  </si>
  <si>
    <t>产地</t>
  </si>
  <si>
    <t>制造商名称</t>
  </si>
  <si>
    <t>单价</t>
  </si>
  <si>
    <t>数量</t>
  </si>
  <si>
    <t>总价</t>
  </si>
  <si>
    <t>2ml冻存管</t>
  </si>
  <si>
    <t>聚丙烯PP材质2ml,外旋圆底可立，可耐受温度范围-196℃ -121℃ ，无热源，内毒素和诱变剂，含垫圈，外旋盖；50支/包</t>
  </si>
  <si>
    <t>bkmamlab</t>
  </si>
  <si>
    <t>中国</t>
  </si>
  <si>
    <t>常德比克曼生物科技有限公司</t>
  </si>
  <si>
    <t>0 .2mlPCR 8连管</t>
  </si>
  <si>
    <t>无菌无酶，0 .2ml，8连管，聚丙烯材质，可 121℃高温高压灭菌，光洁度佳，125排/盒</t>
  </si>
  <si>
    <t>永岳</t>
  </si>
  <si>
    <t>永岳医疗科技（昆山）有限公司</t>
  </si>
  <si>
    <t>0 .2mlPCR 8连管平盖</t>
  </si>
  <si>
    <t>镊子</t>
  </si>
  <si>
    <t>不锈钢，带齿，加硬，16cm</t>
  </si>
  <si>
    <t>国产</t>
  </si>
  <si>
    <t>剪子</t>
  </si>
  <si>
    <t>不锈钢，尖直，圆头，16cm</t>
  </si>
  <si>
    <t>酒精喷壶 (500ml)</t>
  </si>
  <si>
    <t>500ml，按压式小喷壶，旋转调节喷嘴</t>
  </si>
  <si>
    <t>君德</t>
  </si>
  <si>
    <t>山东君德生态科技有限公司</t>
  </si>
  <si>
    <t>冻存管样品盒</t>
  </si>
  <si>
    <t>2ml，100格，PP塑料低温冷冻管盒；外形尺寸：142*142*55mm</t>
  </si>
  <si>
    <t>labshark</t>
  </si>
  <si>
    <t>塑料可拆离心管架 (小号)</t>
  </si>
  <si>
    <t>HIPS材质，适用于10ml/15ml/50ml离心管；规格220*96*57  ( mm )</t>
  </si>
  <si>
    <t>低温配液恒温模块(含硅胶垫)</t>
  </si>
  <si>
    <t>孔径6mm ，孔深11 .5mm；外形尺寸：120*86*20</t>
  </si>
  <si>
    <t>奥美顿</t>
  </si>
  <si>
    <t>奥美顿科技（武汉）有限公司</t>
  </si>
  <si>
    <t>75%酒精</t>
  </si>
  <si>
    <t>75% ，500mL/瓶</t>
  </si>
  <si>
    <t>秝客</t>
  </si>
  <si>
    <t>唐派有限医疗公司</t>
  </si>
  <si>
    <t>1000微升微量 吸头</t>
  </si>
  <si>
    <t>1 、规格型号：1000ul，480支/盒；
2 、支持液面探测技术：电容液面探测 ( cLL D)
3 、适用于Auto NA96全自动核酸提取平台 开展的病毒载量的检测。
4 、丽珠病载设备配套</t>
  </si>
  <si>
    <t>Labserv</t>
  </si>
  <si>
    <t>上海文晖科贸有限公司</t>
  </si>
  <si>
    <t>300微升微量吸头</t>
  </si>
  <si>
    <t>1 、规格型号：300ul，480支/盒；
2 、支持液面探测技术：电容液面探测 ( cLL D)
3 、适用于Auto NA96全自动核酸提取平台 开展的病毒载量的检测。
4 、丽珠病载设备配套</t>
  </si>
  <si>
    <t>无菌无酶深孔板</t>
  </si>
  <si>
    <t>1 、规格型号：96孔，5块/包；
2 、适用于Auto NA96全自动核酸提取平台 开展的病毒载量的检测
3 、丽珠病载设备配套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</si>
</sst>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F19" sqref="F19"/>
    </sheetView>
  </sheetViews>
  <sheetFormatPr defaultColWidth="9" defaultRowHeight="30" customHeight="1"/>
  <cols>
    <col min="1" max="1" width="9" style="1"/>
    <col min="2" max="2" width="27.8833333333333" style="1" customWidth="1"/>
    <col min="3" max="3" width="44.0166666666667" style="1" customWidth="1"/>
    <col min="4" max="5" width="9" style="1"/>
    <col min="6" max="6" width="19.775" style="1" customWidth="1"/>
    <col min="7" max="16384" width="9" style="1"/>
  </cols>
  <sheetData>
    <row r="1" s="1" customFormat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s="1" customFormat="1" customHeight="1" spans="1:9">
      <c r="A4" s="3" t="s">
        <v>3</v>
      </c>
      <c r="B4" s="3"/>
      <c r="C4" s="3"/>
      <c r="D4" s="3"/>
      <c r="E4" s="3"/>
      <c r="F4" s="3"/>
      <c r="G4" s="3"/>
      <c r="H4" s="3"/>
      <c r="I4" s="3"/>
    </row>
    <row r="5" s="1" customFormat="1" customHeight="1" spans="1:9">
      <c r="A5" s="4" t="s">
        <v>4</v>
      </c>
      <c r="B5" s="5"/>
      <c r="C5" s="5"/>
      <c r="D5" s="5"/>
      <c r="E5" s="5"/>
      <c r="F5" s="5"/>
      <c r="G5" s="5"/>
      <c r="H5" s="5"/>
      <c r="I5" s="12"/>
    </row>
    <row r="6" s="1" customFormat="1" customHeight="1" spans="1:9">
      <c r="A6" s="6" t="s">
        <v>5</v>
      </c>
      <c r="B6" s="7"/>
      <c r="C6" s="7"/>
      <c r="D6" s="7"/>
      <c r="E6" s="7"/>
      <c r="F6" s="7"/>
      <c r="G6" s="7"/>
      <c r="H6" s="7"/>
      <c r="I6" s="13"/>
    </row>
    <row r="7" s="1" customFormat="1" customHeight="1" spans="1:9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8" t="s">
        <v>13</v>
      </c>
      <c r="I7" s="8" t="s">
        <v>14</v>
      </c>
    </row>
    <row r="8" s="1" customFormat="1" ht="61" customHeight="1" spans="1:9">
      <c r="A8" s="2">
        <v>1</v>
      </c>
      <c r="B8" s="2" t="s">
        <v>15</v>
      </c>
      <c r="C8" s="9" t="s">
        <v>16</v>
      </c>
      <c r="D8" s="2" t="s">
        <v>17</v>
      </c>
      <c r="E8" s="2" t="s">
        <v>18</v>
      </c>
      <c r="F8" s="9" t="s">
        <v>19</v>
      </c>
      <c r="G8" s="2">
        <v>160</v>
      </c>
      <c r="H8" s="2">
        <v>4</v>
      </c>
      <c r="I8" s="2">
        <f t="shared" ref="I8:I20" si="0">G8*H8</f>
        <v>640</v>
      </c>
    </row>
    <row r="9" s="1" customFormat="1" ht="43" customHeight="1" spans="1:9">
      <c r="A9" s="2">
        <v>2</v>
      </c>
      <c r="B9" s="9" t="s">
        <v>20</v>
      </c>
      <c r="C9" s="9" t="s">
        <v>21</v>
      </c>
      <c r="D9" s="2" t="s">
        <v>22</v>
      </c>
      <c r="E9" s="2" t="s">
        <v>18</v>
      </c>
      <c r="F9" s="9" t="s">
        <v>23</v>
      </c>
      <c r="G9" s="2">
        <v>800</v>
      </c>
      <c r="H9" s="2">
        <v>3</v>
      </c>
      <c r="I9" s="2">
        <f t="shared" si="0"/>
        <v>2400</v>
      </c>
    </row>
    <row r="10" s="1" customFormat="1" ht="45" customHeight="1" spans="1:9">
      <c r="A10" s="2">
        <v>3</v>
      </c>
      <c r="B10" s="9" t="s">
        <v>24</v>
      </c>
      <c r="C10" s="9" t="s">
        <v>21</v>
      </c>
      <c r="D10" s="2" t="s">
        <v>22</v>
      </c>
      <c r="E10" s="2" t="s">
        <v>18</v>
      </c>
      <c r="F10" s="9" t="s">
        <v>23</v>
      </c>
      <c r="G10" s="2">
        <v>300</v>
      </c>
      <c r="H10" s="2">
        <v>3</v>
      </c>
      <c r="I10" s="2">
        <f t="shared" si="0"/>
        <v>900</v>
      </c>
    </row>
    <row r="11" s="1" customFormat="1" customHeight="1" spans="1:9">
      <c r="A11" s="2">
        <v>4</v>
      </c>
      <c r="B11" s="2" t="s">
        <v>25</v>
      </c>
      <c r="C11" s="9" t="s">
        <v>26</v>
      </c>
      <c r="D11" s="2" t="s">
        <v>27</v>
      </c>
      <c r="E11" s="2" t="s">
        <v>18</v>
      </c>
      <c r="F11" s="9" t="s">
        <v>27</v>
      </c>
      <c r="G11" s="2">
        <v>5</v>
      </c>
      <c r="H11" s="2">
        <v>10</v>
      </c>
      <c r="I11" s="2">
        <f t="shared" si="0"/>
        <v>50</v>
      </c>
    </row>
    <row r="12" s="1" customFormat="1" customHeight="1" spans="1:9">
      <c r="A12" s="2">
        <v>5</v>
      </c>
      <c r="B12" s="8" t="s">
        <v>28</v>
      </c>
      <c r="C12" s="8" t="s">
        <v>29</v>
      </c>
      <c r="D12" s="2" t="s">
        <v>27</v>
      </c>
      <c r="E12" s="2" t="s">
        <v>18</v>
      </c>
      <c r="F12" s="9" t="s">
        <v>27</v>
      </c>
      <c r="G12" s="2">
        <v>5</v>
      </c>
      <c r="H12" s="8">
        <v>10</v>
      </c>
      <c r="I12" s="2">
        <f t="shared" si="0"/>
        <v>50</v>
      </c>
    </row>
    <row r="13" s="1" customFormat="1" customHeight="1" spans="1:9">
      <c r="A13" s="2">
        <v>6</v>
      </c>
      <c r="B13" s="9" t="s">
        <v>30</v>
      </c>
      <c r="C13" s="8" t="s">
        <v>31</v>
      </c>
      <c r="D13" s="1" t="s">
        <v>32</v>
      </c>
      <c r="E13" s="2" t="s">
        <v>18</v>
      </c>
      <c r="F13" s="10" t="s">
        <v>33</v>
      </c>
      <c r="G13" s="2">
        <v>9</v>
      </c>
      <c r="H13" s="8">
        <v>15</v>
      </c>
      <c r="I13" s="2">
        <f t="shared" si="0"/>
        <v>135</v>
      </c>
    </row>
    <row r="14" s="1" customFormat="1" customHeight="1" spans="1:9">
      <c r="A14" s="2">
        <v>7</v>
      </c>
      <c r="B14" s="2" t="s">
        <v>34</v>
      </c>
      <c r="C14" s="9" t="s">
        <v>35</v>
      </c>
      <c r="D14" s="2" t="s">
        <v>36</v>
      </c>
      <c r="E14" s="2" t="s">
        <v>18</v>
      </c>
      <c r="F14" s="9" t="s">
        <v>19</v>
      </c>
      <c r="G14" s="2">
        <v>10</v>
      </c>
      <c r="H14" s="8">
        <v>60</v>
      </c>
      <c r="I14" s="2">
        <f t="shared" si="0"/>
        <v>600</v>
      </c>
    </row>
    <row r="15" s="1" customFormat="1" customHeight="1" spans="1:9">
      <c r="A15" s="2">
        <v>8</v>
      </c>
      <c r="B15" s="9" t="s">
        <v>37</v>
      </c>
      <c r="C15" s="9" t="s">
        <v>38</v>
      </c>
      <c r="D15" s="2" t="s">
        <v>17</v>
      </c>
      <c r="E15" s="2" t="s">
        <v>18</v>
      </c>
      <c r="F15" s="9" t="s">
        <v>19</v>
      </c>
      <c r="G15" s="2">
        <v>8</v>
      </c>
      <c r="H15" s="8">
        <v>13</v>
      </c>
      <c r="I15" s="2">
        <f t="shared" si="0"/>
        <v>104</v>
      </c>
    </row>
    <row r="16" s="1" customFormat="1" customHeight="1" spans="1:9">
      <c r="A16" s="2">
        <v>9</v>
      </c>
      <c r="B16" s="9" t="s">
        <v>39</v>
      </c>
      <c r="C16" s="9" t="s">
        <v>40</v>
      </c>
      <c r="D16" s="1" t="s">
        <v>41</v>
      </c>
      <c r="E16" s="2" t="s">
        <v>18</v>
      </c>
      <c r="F16" s="10" t="s">
        <v>42</v>
      </c>
      <c r="G16" s="2">
        <v>180</v>
      </c>
      <c r="H16" s="8">
        <v>2</v>
      </c>
      <c r="I16" s="2">
        <f t="shared" si="0"/>
        <v>360</v>
      </c>
    </row>
    <row r="17" s="1" customFormat="1" customHeight="1" spans="1:9">
      <c r="A17" s="2">
        <v>10</v>
      </c>
      <c r="B17" s="8" t="s">
        <v>43</v>
      </c>
      <c r="C17" s="8" t="s">
        <v>44</v>
      </c>
      <c r="D17" s="2" t="s">
        <v>45</v>
      </c>
      <c r="E17" s="2" t="s">
        <v>18</v>
      </c>
      <c r="F17" s="9" t="s">
        <v>46</v>
      </c>
      <c r="G17" s="2">
        <v>9</v>
      </c>
      <c r="H17" s="8">
        <v>60</v>
      </c>
      <c r="I17" s="2">
        <f t="shared" si="0"/>
        <v>540</v>
      </c>
    </row>
    <row r="18" s="1" customFormat="1" ht="110" customHeight="1" spans="1:9">
      <c r="A18" s="2">
        <v>11</v>
      </c>
      <c r="B18" s="2" t="s">
        <v>47</v>
      </c>
      <c r="C18" s="9" t="s">
        <v>48</v>
      </c>
      <c r="D18" s="2" t="s">
        <v>49</v>
      </c>
      <c r="E18" s="2" t="s">
        <v>18</v>
      </c>
      <c r="F18" s="9" t="s">
        <v>50</v>
      </c>
      <c r="G18" s="2">
        <v>760</v>
      </c>
      <c r="H18" s="8">
        <v>60</v>
      </c>
      <c r="I18" s="2">
        <f t="shared" si="0"/>
        <v>45600</v>
      </c>
    </row>
    <row r="19" s="1" customFormat="1" ht="86" customHeight="1" spans="1:9">
      <c r="A19" s="2">
        <v>12</v>
      </c>
      <c r="B19" s="2" t="s">
        <v>51</v>
      </c>
      <c r="C19" s="9" t="s">
        <v>52</v>
      </c>
      <c r="D19" s="2" t="s">
        <v>49</v>
      </c>
      <c r="E19" s="2" t="s">
        <v>18</v>
      </c>
      <c r="F19" s="9" t="s">
        <v>50</v>
      </c>
      <c r="G19" s="2">
        <v>760</v>
      </c>
      <c r="H19" s="8">
        <v>60</v>
      </c>
      <c r="I19" s="2">
        <f t="shared" si="0"/>
        <v>45600</v>
      </c>
    </row>
    <row r="20" s="1" customFormat="1" ht="110" customHeight="1" spans="1:9">
      <c r="A20" s="2">
        <v>13</v>
      </c>
      <c r="B20" s="2" t="s">
        <v>53</v>
      </c>
      <c r="C20" s="9" t="s">
        <v>54</v>
      </c>
      <c r="D20" s="2" t="s">
        <v>22</v>
      </c>
      <c r="E20" s="2" t="s">
        <v>18</v>
      </c>
      <c r="F20" s="9" t="s">
        <v>23</v>
      </c>
      <c r="G20" s="2">
        <v>35</v>
      </c>
      <c r="H20" s="8">
        <v>20</v>
      </c>
      <c r="I20" s="2">
        <f t="shared" si="0"/>
        <v>700</v>
      </c>
    </row>
    <row r="21" s="1" customFormat="1" customHeight="1" spans="1:9">
      <c r="A21" s="11"/>
      <c r="B21" s="11"/>
      <c r="C21" s="11"/>
      <c r="D21" s="11"/>
      <c r="E21" s="11"/>
      <c r="F21" s="11"/>
      <c r="I21" s="1">
        <f>SUM(I8:I20)</f>
        <v>97679</v>
      </c>
    </row>
  </sheetData>
  <mergeCells count="6">
    <mergeCell ref="A1:I1"/>
    <mergeCell ref="A2:I2"/>
    <mergeCell ref="A3:I3"/>
    <mergeCell ref="A4:I4"/>
    <mergeCell ref="A5:I5"/>
    <mergeCell ref="A6:I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呼市招标办</cp:lastModifiedBy>
  <dcterms:created xsi:type="dcterms:W3CDTF">2023-05-04T07:57:00Z</dcterms:created>
  <dcterms:modified xsi:type="dcterms:W3CDTF">2023-05-05T07:19:28Z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1B758377560E41348983BC7FF7DC55EF_13</vt:lpwstr>
  </property>
  <property fmtid="{D5CDD505-2E9C-101B-9397-08002B2CF9AE}" pid="3" name="KSOProductBuildVer">
    <vt:lpwstr>2052-11.1.0.14036</vt:lpwstr>
  </property>
</Properties>
</file>