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<sst xmlns="http://schemas.openxmlformats.org/spreadsheetml/2006/main" count="824" uniqueCount="375">
  <si>
    <t>内蒙古誉信商贸有限公司性艾、环卫等国产耗材采购项目第7包分项报价表（二轮）</t>
  </si>
  <si>
    <t>项目编号：NMGZCS-C-H-230185
项目名称：内蒙古自治区综合疾病预防控制中心性艾、环卫等国产耗材采购项目
包    号：第7包
供应商名称：内蒙古誉信商贸有限公司                                                                            货币及单位：人民币/元</t>
  </si>
  <si>
    <t>序号</t>
  </si>
  <si>
    <t>货物名称</t>
  </si>
  <si>
    <t>规格型号</t>
  </si>
  <si>
    <t>品牌</t>
  </si>
  <si>
    <t>产地</t>
  </si>
  <si>
    <t>制造商名称</t>
  </si>
  <si>
    <t>单位</t>
  </si>
  <si>
    <t>数量</t>
  </si>
  <si>
    <t>单价</t>
  </si>
  <si>
    <t>总价</t>
  </si>
  <si>
    <t>三级过滤器</t>
  </si>
  <si>
    <t>PF-10T</t>
  </si>
  <si>
    <t>和泰</t>
  </si>
  <si>
    <t>上海</t>
  </si>
  <si>
    <t>上海和泰仪器有限公司</t>
  </si>
  <si>
    <t>套</t>
  </si>
  <si>
    <t>滤芯PC-10PP,</t>
  </si>
  <si>
    <t>PC-10PP</t>
  </si>
  <si>
    <t>个</t>
  </si>
  <si>
    <t>滤芯PC-10AC</t>
  </si>
  <si>
    <t>PC-10AC</t>
  </si>
  <si>
    <t>滤芯PC-10RS</t>
  </si>
  <si>
    <t>PC-10RS</t>
  </si>
  <si>
    <t>5μm PP深层滤芯</t>
  </si>
  <si>
    <t>5μm PP</t>
  </si>
  <si>
    <t>精密活性炭滤芯</t>
  </si>
  <si>
    <t>和泰Master touch-RUV双级反渗透低有机物型超纯水机</t>
  </si>
  <si>
    <t>KDF复合滤芯</t>
  </si>
  <si>
    <t>KDF</t>
  </si>
  <si>
    <t>200GPD RO膜</t>
  </si>
  <si>
    <t>200GPD</t>
  </si>
  <si>
    <t>100GPD RO膜</t>
  </si>
  <si>
    <t>100GPD</t>
  </si>
  <si>
    <t>有机物纯化柱</t>
  </si>
  <si>
    <t>双波长(185&amp;254nm)紫外灯管(进口)</t>
  </si>
  <si>
    <t>(185&amp;254nm)</t>
  </si>
  <si>
    <t>4柱式超纯化柱(进口树脂)</t>
  </si>
  <si>
    <t>4柱式</t>
  </si>
  <si>
    <t>(0.45+0.1)μm进口PES终端滤器</t>
  </si>
  <si>
    <t>(0.45+0.1)μm</t>
  </si>
  <si>
    <t>移液器枪头</t>
  </si>
  <si>
    <t>20ul 96个/盒</t>
  </si>
  <si>
    <t>艾思进</t>
  </si>
  <si>
    <t>上海泰坦科技股份有限公司</t>
  </si>
  <si>
    <t>盒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</si>
  <si>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</rPr>
      <t>200ul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96个/盒</t>
    </r>
  </si>
  <si>
    <t>一次性医用中单</t>
  </si>
  <si>
    <t>60*80cm 40条/包</t>
  </si>
  <si>
    <t>宏达</t>
  </si>
  <si>
    <t>河南</t>
  </si>
  <si>
    <t>新乡市宏达卫材有限公司</t>
  </si>
  <si>
    <t>包</t>
  </si>
  <si>
    <t>10ul 96个/盒</t>
  </si>
  <si>
    <t>50ul 96个/盒</t>
  </si>
  <si>
    <t>保鲜膜</t>
  </si>
  <si>
    <t>150米/个</t>
  </si>
  <si>
    <t>利得</t>
  </si>
  <si>
    <t>江苏</t>
  </si>
  <si>
    <t>苏州玖利得科技实业股份有限公司</t>
  </si>
  <si>
    <t>0.2mlpcr薄壁八连管+鼓盖（8排）</t>
  </si>
  <si>
    <t>125排/包 10包/箱</t>
  </si>
  <si>
    <t>箱</t>
  </si>
  <si>
    <t>超透膜 Polyester70um</t>
  </si>
  <si>
    <t>UC-500 100张/盒 5盒/箱</t>
  </si>
  <si>
    <t>约巢</t>
  </si>
  <si>
    <t>沭阳衡鲁商贸有限公司</t>
  </si>
  <si>
    <t>1.5ml透明离心管（灭菌）（平底）</t>
  </si>
  <si>
    <t>mct-150-c-s 50个*5/盒，10盒/箱</t>
  </si>
  <si>
    <t>一次性使用灭菌橡胶外科手套</t>
  </si>
  <si>
    <t>50双/盒，8盒/箱 7.0号</t>
  </si>
  <si>
    <t>高邦</t>
  </si>
  <si>
    <t>广西</t>
  </si>
  <si>
    <t>桂林紫竹乳胶制品有限公司</t>
  </si>
  <si>
    <t>50双/盒，8盒/箱 6.5号</t>
  </si>
  <si>
    <t>50双/盒，8盒/箱 9号</t>
  </si>
  <si>
    <t>一次性一医用外科反穿衣</t>
  </si>
  <si>
    <t>无菌 符合国家标准</t>
  </si>
  <si>
    <t>品之德</t>
  </si>
  <si>
    <t>南京辉永智能科技有限公司</t>
  </si>
  <si>
    <t>件</t>
  </si>
  <si>
    <t>记号笔</t>
  </si>
  <si>
    <r>
      <rPr>
        <sz val="12"/>
        <color theme="1"/>
        <rFont val="宋体"/>
        <charset val="134"/>
        <scheme val="minor"/>
      </rPr>
      <t>红色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12只/盒</t>
    </r>
  </si>
  <si>
    <t>澳娃</t>
  </si>
  <si>
    <t>浙江</t>
  </si>
  <si>
    <t>磐安县艇洁塑料制品厂</t>
  </si>
  <si>
    <r>
      <rPr>
        <sz val="12"/>
        <color theme="1"/>
        <rFont val="宋体"/>
        <charset val="134"/>
        <scheme val="minor"/>
      </rPr>
      <t>蓝色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12只/盒</t>
    </r>
  </si>
  <si>
    <r>
      <rPr>
        <sz val="12"/>
        <color theme="1"/>
        <rFont val="宋体"/>
        <charset val="134"/>
        <scheme val="minor"/>
      </rPr>
      <t>黑色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12只/盒</t>
    </r>
  </si>
  <si>
    <t>平皿</t>
  </si>
  <si>
    <r>
      <rPr>
        <sz val="12"/>
        <color theme="1"/>
        <rFont val="宋体"/>
        <charset val="134"/>
        <scheme val="minor"/>
      </rPr>
      <t>直径120mm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240个/箱</t>
    </r>
  </si>
  <si>
    <t>万德广联</t>
  </si>
  <si>
    <t>万德广联实验耗材厂</t>
  </si>
  <si>
    <t>直径150mm160个/箱</t>
  </si>
  <si>
    <t>密封罐</t>
  </si>
  <si>
    <t>方形1300ml左右</t>
  </si>
  <si>
    <t>德威狮</t>
  </si>
  <si>
    <t>焦作市怀轩商贸有限公司</t>
  </si>
  <si>
    <t>方形2000ml左右</t>
  </si>
  <si>
    <t>血清瓶斜架双孔透明斜</t>
  </si>
  <si>
    <t>100ml 双孔</t>
  </si>
  <si>
    <t>比克曼生物</t>
  </si>
  <si>
    <t>湖南</t>
  </si>
  <si>
    <t>湖南比克曼生物科技有限公司</t>
  </si>
  <si>
    <t>500ml 双孔</t>
  </si>
  <si>
    <t>2500ml 双孔</t>
  </si>
  <si>
    <t>1000ml 双孔</t>
  </si>
  <si>
    <t>白砂糖</t>
  </si>
  <si>
    <t>1000g/袋</t>
  </si>
  <si>
    <t>古松</t>
  </si>
  <si>
    <t>河北</t>
  </si>
  <si>
    <t>河北古松农副产品有限公司</t>
  </si>
  <si>
    <t>袋</t>
  </si>
  <si>
    <r>
      <rPr>
        <sz val="12"/>
        <color theme="1"/>
        <rFont val="宋体"/>
        <charset val="134"/>
        <scheme val="minor"/>
      </rPr>
      <t>10ul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96个/盒，</t>
    </r>
  </si>
  <si>
    <r>
      <rPr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</rPr>
      <t>盒</t>
    </r>
  </si>
  <si>
    <t>双层静音实验室推车</t>
  </si>
  <si>
    <t>900mm*600mm</t>
  </si>
  <si>
    <t>金恒源</t>
  </si>
  <si>
    <t>北京</t>
  </si>
  <si>
    <t>宿迁威莱纳电子商务有限公司</t>
  </si>
  <si>
    <t>辆</t>
  </si>
  <si>
    <t>静电除尘纸34155</t>
  </si>
  <si>
    <t>280抽/盒 60盒/箱</t>
  </si>
  <si>
    <t>金佰利</t>
  </si>
  <si>
    <t>台湾</t>
  </si>
  <si>
    <t>金佰利中国有限公司</t>
  </si>
  <si>
    <t>鞋套机</t>
  </si>
  <si>
    <t>全自动</t>
  </si>
  <si>
    <t>五花</t>
  </si>
  <si>
    <t>上海五花电子科技有限公司</t>
  </si>
  <si>
    <t>无纺布鞋套机鞋套</t>
  </si>
  <si>
    <t>T型鞋套100只/包【蓝色】</t>
  </si>
  <si>
    <t>静音吸蚊泵</t>
  </si>
  <si>
    <t>HXZL-01</t>
  </si>
  <si>
    <t>上海禾奇</t>
  </si>
  <si>
    <t>上海禾奇科学仪器有限公司</t>
  </si>
  <si>
    <t>无纺布鞋套</t>
  </si>
  <si>
    <t>100只/包 400克</t>
  </si>
  <si>
    <t>低温温度计</t>
  </si>
  <si>
    <t>-80-20℃</t>
  </si>
  <si>
    <t>鹿悦霆</t>
  </si>
  <si>
    <t>沭阳恒之邦商贸有限公司</t>
  </si>
  <si>
    <t>只</t>
  </si>
  <si>
    <t>-50-50℃</t>
  </si>
  <si>
    <t>高精度精电子温湿度计</t>
  </si>
  <si>
    <t>温度精确到0.1℃</t>
  </si>
  <si>
    <t>精创</t>
  </si>
  <si>
    <t>江苏省精创电气股份有限公司</t>
  </si>
  <si>
    <t>一次性加样槽</t>
  </si>
  <si>
    <t>独立包装 100个/包</t>
  </si>
  <si>
    <t>拖蜱旗</t>
  </si>
  <si>
    <t>旗布，不包括杆，国家标准长宽</t>
  </si>
  <si>
    <t>面</t>
  </si>
  <si>
    <t>易拿型血清瓶</t>
  </si>
  <si>
    <t>250ml/个</t>
  </si>
  <si>
    <t>德国肖特</t>
  </si>
  <si>
    <t>福建</t>
  </si>
  <si>
    <t>厦门科同心生物医药科技有限公司</t>
  </si>
  <si>
    <t>500ml/个</t>
  </si>
  <si>
    <t>1000ml/个</t>
  </si>
  <si>
    <t>双面离心管架</t>
  </si>
  <si>
    <t>双面板大号96孔</t>
  </si>
  <si>
    <t>双面板大号60孔</t>
  </si>
  <si>
    <t>离心管架可拆塑料多功能双面板</t>
  </si>
  <si>
    <t>205mm*97mm*57mm</t>
  </si>
  <si>
    <t>207mm*172mm*57mm</t>
  </si>
  <si>
    <r>
      <rPr>
        <sz val="12"/>
        <color theme="1"/>
        <rFont val="宋体"/>
        <charset val="134"/>
        <scheme val="minor"/>
      </rPr>
      <t>1000u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96个/盒</t>
    </r>
  </si>
  <si>
    <r>
      <rPr>
        <sz val="12"/>
        <color theme="1"/>
        <rFont val="宋体"/>
        <charset val="134"/>
        <scheme val="minor"/>
      </rPr>
      <t>100u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96个/盒</t>
    </r>
  </si>
  <si>
    <t>加长带滤芯 10u96个/盒</t>
  </si>
  <si>
    <r>
      <rPr>
        <sz val="12"/>
        <color theme="1"/>
        <rFont val="宋体"/>
        <charset val="134"/>
        <scheme val="minor"/>
      </rPr>
      <t>加长 10u</t>
    </r>
    <r>
      <rPr>
        <sz val="12"/>
        <color theme="1"/>
        <rFont val="宋体"/>
        <charset val="134"/>
      </rPr>
      <t xml:space="preserve"> 96</t>
    </r>
    <r>
      <rPr>
        <sz val="12"/>
        <color theme="1"/>
        <rFont val="宋体"/>
        <charset val="134"/>
        <scheme val="minor"/>
      </rPr>
      <t>个/盒，10*5盒/箱</t>
    </r>
  </si>
  <si>
    <t>5000ul 250个吸头/包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</si>
  <si>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</rPr>
      <t>移液器枪头</t>
    </r>
  </si>
  <si>
    <t>10 mL100个吸头/包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</si>
  <si>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</rPr>
      <t>包</t>
    </r>
  </si>
  <si>
    <t>96孔pcr板（无裙边）</t>
  </si>
  <si>
    <t>10块/包，5包/箱</t>
  </si>
  <si>
    <t>奶粉</t>
  </si>
  <si>
    <t>25g/袋 16袋/包， 20包/件</t>
  </si>
  <si>
    <t>西域日记</t>
  </si>
  <si>
    <t>上海西玉电子商务有限公司</t>
  </si>
  <si>
    <t>猪肝粉</t>
  </si>
  <si>
    <t>独立小包装，每袋2g，25袋/盒</t>
  </si>
  <si>
    <t>巧莱宝</t>
  </si>
  <si>
    <t>杭州宝艺臣贸易有限公司</t>
  </si>
  <si>
    <t>麦麸</t>
  </si>
  <si>
    <t>5斤</t>
  </si>
  <si>
    <t>协同</t>
  </si>
  <si>
    <t>江苏省协同医药生物有限责任公司</t>
  </si>
  <si>
    <t>斤</t>
  </si>
  <si>
    <t>鼠料</t>
  </si>
  <si>
    <t>1010002 2kg/袋，10袋/箱</t>
  </si>
  <si>
    <t>1010086 2kg/袋，10袋/箱</t>
  </si>
  <si>
    <t>鼠垫料</t>
  </si>
  <si>
    <t>1060012 4kg/袋，4袋/箱</t>
  </si>
  <si>
    <t>压缩刨花垫料</t>
  </si>
  <si>
    <t>1060024 2kg*3袋/箱</t>
  </si>
  <si>
    <t>凡士林</t>
  </si>
  <si>
    <t>500ml/瓶</t>
  </si>
  <si>
    <t>海氏海诺</t>
  </si>
  <si>
    <t>山东</t>
  </si>
  <si>
    <t>山东利尔康医疗科技股份有限公司</t>
  </si>
  <si>
    <t>瓶</t>
  </si>
  <si>
    <t>防蚤袜</t>
  </si>
  <si>
    <t>纯棉，46码，40码，双</t>
  </si>
  <si>
    <t>双</t>
  </si>
  <si>
    <t>海绵</t>
  </si>
  <si>
    <t>圆形</t>
  </si>
  <si>
    <t>新格</t>
  </si>
  <si>
    <t>上海奕冬贸易有限公司</t>
  </si>
  <si>
    <t>块</t>
  </si>
  <si>
    <t>实验耗材收纳箱</t>
  </si>
  <si>
    <t>530mm*370mm*300mm左右</t>
  </si>
  <si>
    <t>安赛瑞</t>
  </si>
  <si>
    <t>上海安赛瑞实业有限公司</t>
  </si>
  <si>
    <t>485mm*365mm*225mm左右</t>
  </si>
  <si>
    <t>医用隔离面屏</t>
  </si>
  <si>
    <t>10个/包，50包/箱</t>
  </si>
  <si>
    <t>东之星</t>
  </si>
  <si>
    <t>广州</t>
  </si>
  <si>
    <t>深圳市东之星电子科技有限公司</t>
  </si>
  <si>
    <t>饲养笼</t>
  </si>
  <si>
    <t>框架1.5米*1米*1米 蚊虫饲养包含120目纱网</t>
  </si>
  <si>
    <t>n95口罩</t>
  </si>
  <si>
    <t>蓝色 15只独立包装 整盒，20盒/箱</t>
  </si>
  <si>
    <t>牧尘</t>
  </si>
  <si>
    <t>河南省熊途医疗器械有限公司</t>
  </si>
  <si>
    <t>医用WN-N95防护口罩</t>
  </si>
  <si>
    <t>L码50袋/盒</t>
  </si>
  <si>
    <t>稳健</t>
  </si>
  <si>
    <t>湖北</t>
  </si>
  <si>
    <t>稳健医疗（黄冈）有限公司</t>
  </si>
  <si>
    <t>刷手服</t>
  </si>
  <si>
    <t>xxl码，s码 L码</t>
  </si>
  <si>
    <t>御祥康</t>
  </si>
  <si>
    <t>衡水滨湖新区佰泓制衣厂</t>
  </si>
  <si>
    <t>纯天然樟脑块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</si>
  <si>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</rPr>
      <t>64块，454g/盒</t>
    </r>
  </si>
  <si>
    <t>玉樟</t>
  </si>
  <si>
    <t>江西</t>
  </si>
  <si>
    <t>江西林产清洁品有限公司</t>
  </si>
  <si>
    <t>劳保防穿刺手套</t>
  </si>
  <si>
    <t>2232230CN 8码</t>
  </si>
  <si>
    <t>霍尼韦尔</t>
  </si>
  <si>
    <t>上海舜选电子商务有限公司</t>
  </si>
  <si>
    <t>副</t>
  </si>
  <si>
    <t>劳保放穿刺手套</t>
  </si>
  <si>
    <t>2232230CN 9码</t>
  </si>
  <si>
    <t>移液器架子</t>
  </si>
  <si>
    <t>通用型</t>
  </si>
  <si>
    <t>东南信诚</t>
  </si>
  <si>
    <t>北京东南信诚科技有限公司</t>
  </si>
  <si>
    <t>三角形</t>
  </si>
  <si>
    <t>尼龙扎带</t>
  </si>
  <si>
    <t>2.5*200mm 100条/包</t>
  </si>
  <si>
    <t>达龙</t>
  </si>
  <si>
    <t>温州达龙新材料科技有限公司</t>
  </si>
  <si>
    <t>7.6*300mm，100条/包</t>
  </si>
  <si>
    <t>4.8*250mm，100条/包</t>
  </si>
  <si>
    <t>医疗废物垃圾袋</t>
  </si>
  <si>
    <t>厚度5丝70*100cm 平口 125只/包</t>
  </si>
  <si>
    <t>尔苗</t>
  </si>
  <si>
    <t>安徽</t>
  </si>
  <si>
    <t>桐城市宇宙塑料包装厂</t>
  </si>
  <si>
    <t>厚度5丝 60*90cm 平口 100只/包</t>
  </si>
  <si>
    <t>厚度5丝 120*140cm 平口 50只/包</t>
  </si>
  <si>
    <t>压力灭菌指示卡</t>
  </si>
  <si>
    <t>200片/盒 1322L 132型</t>
  </si>
  <si>
    <t>200片/盒 121型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</si>
  <si>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</rPr>
      <t>200片/盒 134型</t>
    </r>
  </si>
  <si>
    <t>纯铝平底自封袋</t>
  </si>
  <si>
    <t>24丝 15*22cm 100个/包</t>
  </si>
  <si>
    <t>佳旭</t>
  </si>
  <si>
    <t>苍南县佳旭电子商务有限公司</t>
  </si>
  <si>
    <t>24丝 24*37cm 100个/包</t>
  </si>
  <si>
    <t>铝箔保鲜袋</t>
  </si>
  <si>
    <t>M号23*15cm 10枚/包</t>
  </si>
  <si>
    <t>onlycook</t>
  </si>
  <si>
    <t>宁波惟佳商贸有限公司</t>
  </si>
  <si>
    <t>L 26*28cm 10枚/包，</t>
  </si>
  <si>
    <t>仪器罩</t>
  </si>
  <si>
    <t>1M*1m*1m</t>
  </si>
  <si>
    <t>绚彩百科</t>
  </si>
  <si>
    <t>吴江百科织造有限公司</t>
  </si>
  <si>
    <t>丁腈防水手套</t>
  </si>
  <si>
    <t>s码，绿色，10双/包</t>
  </si>
  <si>
    <t>捷安娜</t>
  </si>
  <si>
    <t>广州捷净电子商务有限公司</t>
  </si>
  <si>
    <t>L码，绿色，10双/包</t>
  </si>
  <si>
    <t>试管架</t>
  </si>
  <si>
    <t>适用4-28mm直径</t>
  </si>
  <si>
    <t>莱博瑞克</t>
  </si>
  <si>
    <t>海门市莱博瑞克实验器材制造有限公司</t>
  </si>
  <si>
    <t>4面离心管架</t>
  </si>
  <si>
    <t>冻存盒</t>
  </si>
  <si>
    <t>pc冷冻存管盒100孔 （1.8/2.0ml适用）1个</t>
  </si>
  <si>
    <r>
      <rPr>
        <sz val="12"/>
        <color theme="1"/>
        <rFont val="宋体"/>
        <charset val="134"/>
        <scheme val="minor"/>
      </rPr>
      <t xml:space="preserve">  </t>
    </r>
    <r>
      <rPr>
        <sz val="12"/>
        <color theme="1"/>
        <rFont val="宋体"/>
        <charset val="134"/>
      </rPr>
      <t>零点</t>
    </r>
  </si>
  <si>
    <t>南通零点生物科技有限公司</t>
  </si>
  <si>
    <t>pc冷冻存管盒25孔 （1.8/2.0ml适用）1个</t>
  </si>
  <si>
    <t>无菌塑料离心管</t>
  </si>
  <si>
    <t>50ml 25支/包</t>
  </si>
  <si>
    <t>久盛</t>
  </si>
  <si>
    <t>泰州久盛医疗器械有限公司</t>
  </si>
  <si>
    <t>秤量纸</t>
  </si>
  <si>
    <t>150mm 100张/包</t>
  </si>
  <si>
    <t>DW</t>
  </si>
  <si>
    <t>桐乡市乌镇丛樾建材商行</t>
  </si>
  <si>
    <t>100mm 100张/包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</si>
  <si>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</rPr>
      <t>塑料洗瓶</t>
    </r>
  </si>
  <si>
    <t>白头洗瓶500ml</t>
  </si>
  <si>
    <t>小白鼠固定器带吸盘</t>
  </si>
  <si>
    <t>口径3.5cm 35-50g</t>
  </si>
  <si>
    <t>科睿才</t>
  </si>
  <si>
    <t>南京</t>
  </si>
  <si>
    <t>南京科睿才设备有限公司</t>
  </si>
  <si>
    <t>口径4.0cm 45-85g</t>
  </si>
  <si>
    <t>小鼠解剖台</t>
  </si>
  <si>
    <t>21*30cm</t>
  </si>
  <si>
    <t>铝制冰盒</t>
  </si>
  <si>
    <t>96孔板</t>
  </si>
  <si>
    <t>离心管开盖器</t>
  </si>
  <si>
    <t>4色金银红蓝 4个/盒，6盒/套</t>
  </si>
  <si>
    <t>拓赫</t>
  </si>
  <si>
    <t>拓赫机电科技（上海）有限公司</t>
  </si>
  <si>
    <t>实验室小鼠防咬手套</t>
  </si>
  <si>
    <t>加厚，弹力王发泡手套</t>
  </si>
  <si>
    <t>吸蚊管（幼蚊）</t>
  </si>
  <si>
    <t>20℃ 10ML （大皮头）</t>
  </si>
  <si>
    <t>诱蚊灯</t>
  </si>
  <si>
    <t>LTS-M01B/改进型 DC12v</t>
  </si>
  <si>
    <t>双层捕虫网</t>
  </si>
  <si>
    <t>双层白加深捕虫网 伸缩铝合金抄网 折叠</t>
  </si>
  <si>
    <t>开襟防护服</t>
  </si>
  <si>
    <t>防护服医用 一次性防护服全套医用无菌</t>
  </si>
  <si>
    <t>祥友</t>
  </si>
  <si>
    <t>江西省南昌市恒康医疗器械有限公司</t>
  </si>
  <si>
    <t>小型吸尘器或吸蟑器</t>
  </si>
  <si>
    <t>蟑螂捕虫神器</t>
  </si>
  <si>
    <t>吸蚊管（成蚊）</t>
  </si>
  <si>
    <t>直径14mm,长280mm</t>
  </si>
  <si>
    <t>支</t>
  </si>
  <si>
    <t>吸蚊管（栖息蚊）</t>
  </si>
  <si>
    <t>玻璃倒喇叭口</t>
  </si>
  <si>
    <r>
      <rPr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</rPr>
      <t>支</t>
    </r>
  </si>
  <si>
    <t>捕虫网</t>
  </si>
  <si>
    <t>（GB/T23797-2009）60目圆底 口径200×深600（MM)</t>
  </si>
  <si>
    <t>诱蛉灯</t>
  </si>
  <si>
    <t>加升-枪黑-黑带/含诱饵/3000mA电池和充电器】铝合金（室外用）</t>
  </si>
  <si>
    <t>厨房用纸</t>
  </si>
  <si>
    <t>双层210*225mm/张，70抽/包，3包/提，4提/箱</t>
  </si>
  <si>
    <t>竹态</t>
  </si>
  <si>
    <t>泰盛贸易股份有限公司</t>
  </si>
  <si>
    <t>饲养笼网</t>
  </si>
  <si>
    <t>蚊蝇饲养（纱笼），30×30×30(cm)带袖</t>
  </si>
  <si>
    <t>养蚊笼</t>
  </si>
  <si>
    <t>（便携式养蚊笼）【30×30×30（CM)】</t>
  </si>
  <si>
    <t>驱避剂</t>
  </si>
  <si>
    <t>15%避蚊胺【50ML/瓶×10瓶/盒】</t>
  </si>
  <si>
    <t>功成</t>
  </si>
  <si>
    <t>深圳市卫华有害生物防治有限公司</t>
  </si>
  <si>
    <t>灭蚊灯（缓冲间+养虫室）6盏</t>
  </si>
  <si>
    <t>灭蚊灯 TMS-30WP-LED增强版</t>
  </si>
  <si>
    <t>盏</t>
  </si>
  <si>
    <t>温湿度计，可以连续记录温湿度</t>
  </si>
  <si>
    <t>（elitech） GSP-6</t>
  </si>
  <si>
    <t>脱脂棉</t>
  </si>
  <si>
    <t>500g</t>
  </si>
  <si>
    <t>卷</t>
  </si>
  <si>
    <t>脱脂纱布</t>
  </si>
  <si>
    <t>5*7cm*50片</t>
  </si>
  <si>
    <t>宋先生</t>
  </si>
  <si>
    <t>南昌飞翔乳胶制品有限公司</t>
  </si>
  <si>
    <t>水桶或饮用水瓶等蚊虫收集工具</t>
  </si>
  <si>
    <t>诱蚊诱卵器蚊虫幼卵收集工具疾控监测工具</t>
  </si>
  <si>
    <r>
      <rPr>
        <b/>
        <sz val="12"/>
        <color theme="1"/>
        <rFont val="宋体"/>
        <charset val="134"/>
        <scheme val="minor"/>
      </rPr>
      <t xml:space="preserve">合 </t>
    </r>
    <r>
      <rPr>
        <b/>
        <sz val="12"/>
        <color theme="1"/>
        <rFont val="宋体"/>
        <charset val="134"/>
      </rPr>
      <t xml:space="preserve"> </t>
    </r>
    <r>
      <rPr>
        <b/>
        <sz val="12"/>
        <color theme="1"/>
        <rFont val="宋体"/>
        <charset val="134"/>
      </rPr>
      <t>计</t>
    </r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</si>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</sst>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3.5"/>
      <color rgb="FF333333"/>
      <name val="宋体"/>
      <charset val="134"/>
      <scheme val="minor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4"/>
  <sheetViews>
    <sheetView tabSelected="1" topLeftCell="A130" workbookViewId="0">
      <selection activeCell="K143" sqref="$A143:$XFD143"/>
    </sheetView>
  </sheetViews>
  <sheetFormatPr defaultColWidth="9" defaultRowHeight="13.5"/>
  <cols>
    <col min="1" max="1" width="5.5" style="1" customWidth="1"/>
    <col min="2" max="2" width="30.9583333333333" style="1" customWidth="1"/>
    <col min="3" max="3" width="31.1333333333333" style="1" customWidth="1"/>
    <col min="4" max="4" width="11.4416666666667" style="1" customWidth="1"/>
    <col min="5" max="5" width="16.075" style="1" customWidth="1"/>
    <col min="6" max="6" width="30.8" style="1" customWidth="1"/>
    <col min="7" max="7" width="9" style="1"/>
    <col min="8" max="8" width="11.1416666666667" style="1" customWidth="1"/>
    <col min="9" max="9" width="11.6333333333333" style="1" customWidth="1"/>
    <col min="10" max="10" width="11.4666666666667" style="1" customWidth="1"/>
    <col min="11" max="16384" width="9" style="1"/>
  </cols>
  <sheetData>
    <row r="1" s="1" customFormat="1" ht="3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33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33" customHeight="1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s="1" customFormat="1" ht="8" customHeight="1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s="1" customFormat="1" ht="33" hidden="1" customHeight="1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s="1" customFormat="1" ht="28" customHeight="1" spans="1:10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</row>
    <row r="7" s="1" customFormat="1" ht="36" customHeight="1" spans="1:10">
      <c r="A7" s="5">
        <v>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>
        <v>1</v>
      </c>
      <c r="I7" s="5">
        <v>850</v>
      </c>
      <c r="J7" s="5">
        <f>I7*H7</f>
        <v>850</v>
      </c>
    </row>
    <row r="8" s="1" customFormat="1" ht="36" customHeight="1" spans="1:10">
      <c r="A8" s="5">
        <v>2</v>
      </c>
      <c r="B8" s="5" t="s">
        <v>18</v>
      </c>
      <c r="C8" s="5" t="s">
        <v>19</v>
      </c>
      <c r="D8" s="5" t="s">
        <v>14</v>
      </c>
      <c r="E8" s="5" t="s">
        <v>15</v>
      </c>
      <c r="F8" s="5" t="s">
        <v>16</v>
      </c>
      <c r="G8" s="5" t="s">
        <v>20</v>
      </c>
      <c r="H8" s="5">
        <v>4</v>
      </c>
      <c r="I8" s="5">
        <v>44</v>
      </c>
      <c r="J8" s="5">
        <f t="shared" ref="J7:J19" si="0">I8*H8</f>
        <v>176</v>
      </c>
    </row>
    <row r="9" s="1" customFormat="1" ht="36" customHeight="1" spans="1:10">
      <c r="A9" s="5">
        <v>3</v>
      </c>
      <c r="B9" s="5" t="s">
        <v>21</v>
      </c>
      <c r="C9" s="5" t="s">
        <v>22</v>
      </c>
      <c r="D9" s="5" t="s">
        <v>14</v>
      </c>
      <c r="E9" s="5" t="s">
        <v>15</v>
      </c>
      <c r="F9" s="5" t="s">
        <v>16</v>
      </c>
      <c r="G9" s="5" t="s">
        <v>20</v>
      </c>
      <c r="H9" s="5">
        <v>4</v>
      </c>
      <c r="I9" s="5">
        <v>89</v>
      </c>
      <c r="J9" s="5">
        <f t="shared" si="0"/>
        <v>356</v>
      </c>
    </row>
    <row r="10" s="1" customFormat="1" ht="36" customHeight="1" spans="1:10">
      <c r="A10" s="5">
        <v>4</v>
      </c>
      <c r="B10" s="5" t="s">
        <v>23</v>
      </c>
      <c r="C10" s="5" t="s">
        <v>24</v>
      </c>
      <c r="D10" s="5" t="s">
        <v>14</v>
      </c>
      <c r="E10" s="5" t="s">
        <v>15</v>
      </c>
      <c r="F10" s="5" t="s">
        <v>16</v>
      </c>
      <c r="G10" s="5" t="s">
        <v>20</v>
      </c>
      <c r="H10" s="5">
        <v>4</v>
      </c>
      <c r="I10" s="5">
        <v>89</v>
      </c>
      <c r="J10" s="5">
        <f t="shared" si="0"/>
        <v>356</v>
      </c>
    </row>
    <row r="11" s="1" customFormat="1" ht="36" customHeight="1" spans="1:10">
      <c r="A11" s="5">
        <v>5</v>
      </c>
      <c r="B11" s="5" t="s">
        <v>25</v>
      </c>
      <c r="C11" s="5" t="s">
        <v>26</v>
      </c>
      <c r="D11" s="5" t="s">
        <v>14</v>
      </c>
      <c r="E11" s="5" t="s">
        <v>15</v>
      </c>
      <c r="F11" s="5" t="s">
        <v>16</v>
      </c>
      <c r="G11" s="5" t="s">
        <v>20</v>
      </c>
      <c r="H11" s="5">
        <v>4</v>
      </c>
      <c r="I11" s="5">
        <v>66</v>
      </c>
      <c r="J11" s="5">
        <f t="shared" si="0"/>
        <v>264</v>
      </c>
    </row>
    <row r="12" s="1" customFormat="1" ht="36" customHeight="1" spans="1:10">
      <c r="A12" s="5">
        <v>6</v>
      </c>
      <c r="B12" s="5" t="s">
        <v>27</v>
      </c>
      <c r="C12" s="5" t="s">
        <v>28</v>
      </c>
      <c r="D12" s="5" t="s">
        <v>14</v>
      </c>
      <c r="E12" s="5" t="s">
        <v>15</v>
      </c>
      <c r="F12" s="5" t="s">
        <v>16</v>
      </c>
      <c r="G12" s="5" t="s">
        <v>20</v>
      </c>
      <c r="H12" s="5">
        <v>2</v>
      </c>
      <c r="I12" s="5">
        <v>93</v>
      </c>
      <c r="J12" s="5">
        <f t="shared" si="0"/>
        <v>186</v>
      </c>
    </row>
    <row r="13" s="1" customFormat="1" ht="36" customHeight="1" spans="1:10">
      <c r="A13" s="5">
        <v>7</v>
      </c>
      <c r="B13" s="5" t="s">
        <v>29</v>
      </c>
      <c r="C13" s="5" t="s">
        <v>30</v>
      </c>
      <c r="D13" s="5" t="s">
        <v>14</v>
      </c>
      <c r="E13" s="5" t="s">
        <v>15</v>
      </c>
      <c r="F13" s="5" t="s">
        <v>16</v>
      </c>
      <c r="G13" s="5" t="s">
        <v>20</v>
      </c>
      <c r="H13" s="5">
        <v>1</v>
      </c>
      <c r="I13" s="5">
        <v>585</v>
      </c>
      <c r="J13" s="5">
        <f t="shared" si="0"/>
        <v>585</v>
      </c>
    </row>
    <row r="14" s="1" customFormat="1" ht="36" customHeight="1" spans="1:10">
      <c r="A14" s="5">
        <v>8</v>
      </c>
      <c r="B14" s="5" t="s">
        <v>31</v>
      </c>
      <c r="C14" s="5" t="s">
        <v>32</v>
      </c>
      <c r="D14" s="5" t="s">
        <v>14</v>
      </c>
      <c r="E14" s="5" t="s">
        <v>15</v>
      </c>
      <c r="F14" s="5" t="s">
        <v>16</v>
      </c>
      <c r="G14" s="5" t="s">
        <v>20</v>
      </c>
      <c r="H14" s="5">
        <v>1</v>
      </c>
      <c r="I14" s="5">
        <v>1519</v>
      </c>
      <c r="J14" s="5">
        <f t="shared" si="0"/>
        <v>1519</v>
      </c>
    </row>
    <row r="15" s="1" customFormat="1" ht="36" customHeight="1" spans="1:10">
      <c r="A15" s="5">
        <v>9</v>
      </c>
      <c r="B15" s="5" t="s">
        <v>33</v>
      </c>
      <c r="C15" s="5" t="s">
        <v>34</v>
      </c>
      <c r="D15" s="5" t="s">
        <v>14</v>
      </c>
      <c r="E15" s="5" t="s">
        <v>15</v>
      </c>
      <c r="F15" s="5" t="s">
        <v>16</v>
      </c>
      <c r="G15" s="5" t="s">
        <v>20</v>
      </c>
      <c r="H15" s="5">
        <v>1</v>
      </c>
      <c r="I15" s="5">
        <v>818</v>
      </c>
      <c r="J15" s="5">
        <f t="shared" si="0"/>
        <v>818</v>
      </c>
    </row>
    <row r="16" s="1" customFormat="1" ht="36" customHeight="1" spans="1:10">
      <c r="A16" s="5">
        <v>10</v>
      </c>
      <c r="B16" s="5" t="s">
        <v>35</v>
      </c>
      <c r="C16" s="6" t="s">
        <v>28</v>
      </c>
      <c r="D16" s="5" t="s">
        <v>14</v>
      </c>
      <c r="E16" s="5" t="s">
        <v>15</v>
      </c>
      <c r="F16" s="5" t="s">
        <v>16</v>
      </c>
      <c r="G16" s="5" t="s">
        <v>20</v>
      </c>
      <c r="H16" s="5">
        <v>1</v>
      </c>
      <c r="I16" s="5">
        <v>254</v>
      </c>
      <c r="J16" s="5">
        <f t="shared" si="0"/>
        <v>254</v>
      </c>
    </row>
    <row r="17" s="1" customFormat="1" ht="36" customHeight="1" spans="1:10">
      <c r="A17" s="5">
        <v>11</v>
      </c>
      <c r="B17" s="7" t="s">
        <v>36</v>
      </c>
      <c r="C17" s="8" t="s">
        <v>37</v>
      </c>
      <c r="D17" s="9" t="s">
        <v>14</v>
      </c>
      <c r="E17" s="5" t="s">
        <v>15</v>
      </c>
      <c r="F17" s="5" t="s">
        <v>16</v>
      </c>
      <c r="G17" s="5" t="s">
        <v>20</v>
      </c>
      <c r="H17" s="5">
        <v>1</v>
      </c>
      <c r="I17" s="5">
        <v>1215</v>
      </c>
      <c r="J17" s="5">
        <f t="shared" si="0"/>
        <v>1215</v>
      </c>
    </row>
    <row r="18" s="1" customFormat="1" ht="36" customHeight="1" spans="1:10">
      <c r="A18" s="5">
        <v>12</v>
      </c>
      <c r="B18" s="5" t="s">
        <v>38</v>
      </c>
      <c r="C18" s="5" t="s">
        <v>39</v>
      </c>
      <c r="D18" s="5" t="s">
        <v>14</v>
      </c>
      <c r="E18" s="5" t="s">
        <v>15</v>
      </c>
      <c r="F18" s="5" t="s">
        <v>16</v>
      </c>
      <c r="G18" s="5" t="s">
        <v>20</v>
      </c>
      <c r="H18" s="5">
        <v>1</v>
      </c>
      <c r="I18" s="5">
        <v>2753</v>
      </c>
      <c r="J18" s="5">
        <f t="shared" si="0"/>
        <v>2753</v>
      </c>
    </row>
    <row r="19" s="1" customFormat="1" ht="36" customHeight="1" spans="1:10">
      <c r="A19" s="5">
        <v>13</v>
      </c>
      <c r="B19" s="5" t="s">
        <v>40</v>
      </c>
      <c r="C19" s="5" t="s">
        <v>41</v>
      </c>
      <c r="D19" s="5" t="s">
        <v>14</v>
      </c>
      <c r="E19" s="5" t="s">
        <v>15</v>
      </c>
      <c r="F19" s="5" t="s">
        <v>16</v>
      </c>
      <c r="G19" s="5" t="s">
        <v>20</v>
      </c>
      <c r="H19" s="5">
        <v>1</v>
      </c>
      <c r="I19" s="5">
        <v>1052</v>
      </c>
      <c r="J19" s="5">
        <f t="shared" si="0"/>
        <v>1052</v>
      </c>
    </row>
    <row r="20" s="1" customFormat="1" ht="36" customHeight="1" spans="1:10">
      <c r="A20" s="5">
        <v>14</v>
      </c>
      <c r="B20" s="5" t="s">
        <v>42</v>
      </c>
      <c r="C20" s="5" t="s">
        <v>43</v>
      </c>
      <c r="D20" s="5" t="s">
        <v>44</v>
      </c>
      <c r="E20" s="5" t="s">
        <v>15</v>
      </c>
      <c r="F20" s="5" t="s">
        <v>45</v>
      </c>
      <c r="G20" s="5" t="s">
        <v>46</v>
      </c>
      <c r="H20" s="5">
        <v>100</v>
      </c>
      <c r="I20" s="5">
        <v>50</v>
      </c>
      <c r="J20" s="5">
        <f t="shared" ref="J20:J30" si="1">I20*H20</f>
        <v>5000</v>
      </c>
    </row>
    <row r="21" s="1" customFormat="1" ht="36" customHeight="1" spans="1:10">
      <c r="A21" s="5">
        <v>15</v>
      </c>
      <c r="B21" s="5" t="s">
        <v>42</v>
      </c>
      <c r="C21" s="5" t="s">
        <v>47</v>
      </c>
      <c r="D21" s="5" t="s">
        <v>44</v>
      </c>
      <c r="E21" s="5" t="s">
        <v>15</v>
      </c>
      <c r="F21" s="5" t="s">
        <v>45</v>
      </c>
      <c r="G21" s="5" t="s">
        <v>46</v>
      </c>
      <c r="H21" s="5">
        <v>100</v>
      </c>
      <c r="I21" s="5">
        <v>50</v>
      </c>
      <c r="J21" s="5">
        <f t="shared" si="1"/>
        <v>5000</v>
      </c>
    </row>
    <row r="22" s="1" customFormat="1" ht="36" customHeight="1" spans="1:10">
      <c r="A22" s="5">
        <v>16</v>
      </c>
      <c r="B22" s="5" t="s">
        <v>48</v>
      </c>
      <c r="C22" s="5" t="s">
        <v>49</v>
      </c>
      <c r="D22" s="5" t="s">
        <v>50</v>
      </c>
      <c r="E22" s="5" t="s">
        <v>51</v>
      </c>
      <c r="F22" s="5" t="s">
        <v>52</v>
      </c>
      <c r="G22" s="5" t="s">
        <v>53</v>
      </c>
      <c r="H22" s="5">
        <v>50</v>
      </c>
      <c r="I22" s="5">
        <v>40</v>
      </c>
      <c r="J22" s="5">
        <f t="shared" si="1"/>
        <v>2000</v>
      </c>
    </row>
    <row r="23" s="1" customFormat="1" ht="36" customHeight="1" spans="1:10">
      <c r="A23" s="5">
        <v>17</v>
      </c>
      <c r="B23" s="5" t="s">
        <v>42</v>
      </c>
      <c r="C23" s="5" t="s">
        <v>54</v>
      </c>
      <c r="D23" s="5" t="s">
        <v>44</v>
      </c>
      <c r="E23" s="5" t="s">
        <v>15</v>
      </c>
      <c r="F23" s="5" t="s">
        <v>45</v>
      </c>
      <c r="G23" s="5" t="s">
        <v>46</v>
      </c>
      <c r="H23" s="5">
        <v>28</v>
      </c>
      <c r="I23" s="5">
        <v>50</v>
      </c>
      <c r="J23" s="5">
        <f t="shared" si="1"/>
        <v>1400</v>
      </c>
    </row>
    <row r="24" s="1" customFormat="1" ht="36" customHeight="1" spans="1:10">
      <c r="A24" s="5">
        <v>18</v>
      </c>
      <c r="B24" s="5" t="s">
        <v>42</v>
      </c>
      <c r="C24" s="5" t="s">
        <v>55</v>
      </c>
      <c r="D24" s="5" t="s">
        <v>44</v>
      </c>
      <c r="E24" s="5" t="s">
        <v>15</v>
      </c>
      <c r="F24" s="5" t="s">
        <v>45</v>
      </c>
      <c r="G24" s="5" t="s">
        <v>46</v>
      </c>
      <c r="H24" s="5">
        <v>100</v>
      </c>
      <c r="I24" s="5">
        <v>50</v>
      </c>
      <c r="J24" s="5">
        <f t="shared" si="1"/>
        <v>5000</v>
      </c>
    </row>
    <row r="25" s="1" customFormat="1" ht="36" customHeight="1" spans="1:10">
      <c r="A25" s="5">
        <v>19</v>
      </c>
      <c r="B25" s="5" t="s">
        <v>56</v>
      </c>
      <c r="C25" s="5" t="s">
        <v>57</v>
      </c>
      <c r="D25" s="5" t="s">
        <v>58</v>
      </c>
      <c r="E25" s="5" t="s">
        <v>59</v>
      </c>
      <c r="F25" s="5" t="s">
        <v>60</v>
      </c>
      <c r="G25" s="5" t="s">
        <v>20</v>
      </c>
      <c r="H25" s="5">
        <v>10</v>
      </c>
      <c r="I25" s="5">
        <v>30</v>
      </c>
      <c r="J25" s="5">
        <f t="shared" si="1"/>
        <v>300</v>
      </c>
    </row>
    <row r="26" s="1" customFormat="1" ht="36" customHeight="1" spans="1:10">
      <c r="A26" s="5">
        <v>20</v>
      </c>
      <c r="B26" s="5" t="s">
        <v>61</v>
      </c>
      <c r="C26" s="5" t="s">
        <v>62</v>
      </c>
      <c r="D26" s="5" t="s">
        <v>44</v>
      </c>
      <c r="E26" s="5" t="s">
        <v>15</v>
      </c>
      <c r="F26" s="5" t="s">
        <v>45</v>
      </c>
      <c r="G26" s="5" t="s">
        <v>63</v>
      </c>
      <c r="H26" s="5">
        <v>3</v>
      </c>
      <c r="I26" s="5">
        <v>500</v>
      </c>
      <c r="J26" s="5">
        <f t="shared" si="1"/>
        <v>1500</v>
      </c>
    </row>
    <row r="27" s="1" customFormat="1" ht="36" customHeight="1" spans="1:10">
      <c r="A27" s="5">
        <v>21</v>
      </c>
      <c r="B27" s="5" t="s">
        <v>48</v>
      </c>
      <c r="C27" s="5" t="s">
        <v>49</v>
      </c>
      <c r="D27" s="5" t="s">
        <v>50</v>
      </c>
      <c r="E27" s="5" t="s">
        <v>51</v>
      </c>
      <c r="F27" s="5" t="s">
        <v>52</v>
      </c>
      <c r="G27" s="5" t="s">
        <v>53</v>
      </c>
      <c r="H27" s="5">
        <v>50</v>
      </c>
      <c r="I27" s="5">
        <v>40</v>
      </c>
      <c r="J27" s="5">
        <f t="shared" si="1"/>
        <v>2000</v>
      </c>
    </row>
    <row r="28" s="1" customFormat="1" ht="36" customHeight="1" spans="1:10">
      <c r="A28" s="5">
        <v>22</v>
      </c>
      <c r="B28" s="5" t="s">
        <v>64</v>
      </c>
      <c r="C28" s="5" t="s">
        <v>65</v>
      </c>
      <c r="D28" s="5" t="s">
        <v>66</v>
      </c>
      <c r="E28" s="5" t="s">
        <v>59</v>
      </c>
      <c r="F28" s="5" t="s">
        <v>67</v>
      </c>
      <c r="G28" s="5" t="s">
        <v>63</v>
      </c>
      <c r="H28" s="5">
        <v>3</v>
      </c>
      <c r="I28" s="5">
        <v>2000</v>
      </c>
      <c r="J28" s="5">
        <f t="shared" si="1"/>
        <v>6000</v>
      </c>
    </row>
    <row r="29" s="1" customFormat="1" ht="36" customHeight="1" spans="1:10">
      <c r="A29" s="5">
        <v>23</v>
      </c>
      <c r="B29" s="5" t="s">
        <v>68</v>
      </c>
      <c r="C29" s="5" t="s">
        <v>69</v>
      </c>
      <c r="D29" s="5" t="s">
        <v>44</v>
      </c>
      <c r="E29" s="5" t="s">
        <v>15</v>
      </c>
      <c r="F29" s="5" t="s">
        <v>45</v>
      </c>
      <c r="G29" s="5" t="s">
        <v>63</v>
      </c>
      <c r="H29" s="5">
        <v>5</v>
      </c>
      <c r="I29" s="5">
        <v>100</v>
      </c>
      <c r="J29" s="5">
        <f t="shared" si="1"/>
        <v>500</v>
      </c>
    </row>
    <row r="30" s="1" customFormat="1" ht="36" customHeight="1" spans="1:10">
      <c r="A30" s="5">
        <v>24</v>
      </c>
      <c r="B30" s="5" t="s">
        <v>70</v>
      </c>
      <c r="C30" s="5" t="s">
        <v>71</v>
      </c>
      <c r="D30" s="5" t="s">
        <v>72</v>
      </c>
      <c r="E30" s="5" t="s">
        <v>73</v>
      </c>
      <c r="F30" s="5" t="s">
        <v>74</v>
      </c>
      <c r="G30" s="5" t="s">
        <v>63</v>
      </c>
      <c r="H30" s="5">
        <v>4</v>
      </c>
      <c r="I30" s="5">
        <v>1000</v>
      </c>
      <c r="J30" s="5">
        <f t="shared" si="1"/>
        <v>4000</v>
      </c>
    </row>
    <row r="31" s="1" customFormat="1" ht="36" customHeight="1" spans="1:10">
      <c r="A31" s="5">
        <v>25</v>
      </c>
      <c r="B31" s="5" t="s">
        <v>70</v>
      </c>
      <c r="C31" s="5" t="s">
        <v>75</v>
      </c>
      <c r="D31" s="5" t="s">
        <v>72</v>
      </c>
      <c r="E31" s="5" t="s">
        <v>73</v>
      </c>
      <c r="F31" s="5" t="s">
        <v>74</v>
      </c>
      <c r="G31" s="5" t="s">
        <v>63</v>
      </c>
      <c r="H31" s="5">
        <v>3</v>
      </c>
      <c r="I31" s="5">
        <v>1000</v>
      </c>
      <c r="J31" s="5">
        <f t="shared" ref="J30:J42" si="2">I31*H31</f>
        <v>3000</v>
      </c>
    </row>
    <row r="32" s="1" customFormat="1" ht="36" customHeight="1" spans="1:10">
      <c r="A32" s="5">
        <v>26</v>
      </c>
      <c r="B32" s="5" t="s">
        <v>70</v>
      </c>
      <c r="C32" s="5" t="s">
        <v>76</v>
      </c>
      <c r="D32" s="5" t="s">
        <v>72</v>
      </c>
      <c r="E32" s="5" t="s">
        <v>73</v>
      </c>
      <c r="F32" s="5" t="s">
        <v>74</v>
      </c>
      <c r="G32" s="5" t="s">
        <v>63</v>
      </c>
      <c r="H32" s="5">
        <v>3</v>
      </c>
      <c r="I32" s="5">
        <v>1000</v>
      </c>
      <c r="J32" s="5">
        <f t="shared" si="2"/>
        <v>3000</v>
      </c>
    </row>
    <row r="33" s="1" customFormat="1" ht="36" customHeight="1" spans="1:10">
      <c r="A33" s="5">
        <v>27</v>
      </c>
      <c r="B33" s="5" t="s">
        <v>77</v>
      </c>
      <c r="C33" s="5" t="s">
        <v>78</v>
      </c>
      <c r="D33" s="10" t="s">
        <v>79</v>
      </c>
      <c r="E33" s="5" t="s">
        <v>59</v>
      </c>
      <c r="F33" s="5" t="s">
        <v>80</v>
      </c>
      <c r="G33" s="5" t="s">
        <v>81</v>
      </c>
      <c r="H33" s="5">
        <v>1000</v>
      </c>
      <c r="I33" s="5">
        <v>4.2</v>
      </c>
      <c r="J33" s="5">
        <f t="shared" si="2"/>
        <v>4200</v>
      </c>
    </row>
    <row r="34" s="1" customFormat="1" ht="36" customHeight="1" spans="1:10">
      <c r="A34" s="5">
        <v>28</v>
      </c>
      <c r="B34" s="5" t="s">
        <v>82</v>
      </c>
      <c r="C34" s="5" t="s">
        <v>83</v>
      </c>
      <c r="D34" s="5" t="s">
        <v>84</v>
      </c>
      <c r="E34" s="5" t="s">
        <v>85</v>
      </c>
      <c r="F34" s="5" t="s">
        <v>86</v>
      </c>
      <c r="G34" s="5" t="s">
        <v>46</v>
      </c>
      <c r="H34" s="5">
        <v>5</v>
      </c>
      <c r="I34" s="5">
        <v>96</v>
      </c>
      <c r="J34" s="5">
        <f t="shared" si="2"/>
        <v>480</v>
      </c>
    </row>
    <row r="35" s="1" customFormat="1" ht="36" customHeight="1" spans="1:10">
      <c r="A35" s="5">
        <v>29</v>
      </c>
      <c r="B35" s="5" t="s">
        <v>82</v>
      </c>
      <c r="C35" s="5" t="s">
        <v>87</v>
      </c>
      <c r="D35" s="5" t="s">
        <v>84</v>
      </c>
      <c r="E35" s="5" t="s">
        <v>85</v>
      </c>
      <c r="F35" s="5" t="s">
        <v>86</v>
      </c>
      <c r="G35" s="5" t="s">
        <v>46</v>
      </c>
      <c r="H35" s="5">
        <v>5</v>
      </c>
      <c r="I35" s="5">
        <v>96</v>
      </c>
      <c r="J35" s="5">
        <f t="shared" si="2"/>
        <v>480</v>
      </c>
    </row>
    <row r="36" s="1" customFormat="1" ht="36" customHeight="1" spans="1:10">
      <c r="A36" s="5">
        <v>30</v>
      </c>
      <c r="B36" s="5" t="s">
        <v>82</v>
      </c>
      <c r="C36" s="5" t="s">
        <v>88</v>
      </c>
      <c r="D36" s="5" t="s">
        <v>84</v>
      </c>
      <c r="E36" s="5" t="s">
        <v>85</v>
      </c>
      <c r="F36" s="5" t="s">
        <v>86</v>
      </c>
      <c r="G36" s="5" t="s">
        <v>46</v>
      </c>
      <c r="H36" s="5">
        <v>5</v>
      </c>
      <c r="I36" s="5">
        <v>96</v>
      </c>
      <c r="J36" s="5">
        <f t="shared" si="2"/>
        <v>480</v>
      </c>
    </row>
    <row r="37" s="1" customFormat="1" ht="36" customHeight="1" spans="1:10">
      <c r="A37" s="5">
        <v>31</v>
      </c>
      <c r="B37" s="5" t="s">
        <v>89</v>
      </c>
      <c r="C37" s="5" t="s">
        <v>90</v>
      </c>
      <c r="D37" s="5" t="s">
        <v>91</v>
      </c>
      <c r="E37" s="5" t="s">
        <v>59</v>
      </c>
      <c r="F37" s="5" t="s">
        <v>92</v>
      </c>
      <c r="G37" s="5" t="s">
        <v>63</v>
      </c>
      <c r="H37" s="5">
        <v>1</v>
      </c>
      <c r="I37" s="5">
        <v>450</v>
      </c>
      <c r="J37" s="5">
        <f t="shared" si="2"/>
        <v>450</v>
      </c>
    </row>
    <row r="38" s="1" customFormat="1" ht="36" customHeight="1" spans="1:10">
      <c r="A38" s="5">
        <v>32</v>
      </c>
      <c r="B38" s="5" t="s">
        <v>89</v>
      </c>
      <c r="C38" s="5" t="s">
        <v>93</v>
      </c>
      <c r="D38" s="5" t="s">
        <v>91</v>
      </c>
      <c r="E38" s="5" t="s">
        <v>59</v>
      </c>
      <c r="F38" s="5" t="s">
        <v>92</v>
      </c>
      <c r="G38" s="5" t="s">
        <v>63</v>
      </c>
      <c r="H38" s="5">
        <v>1</v>
      </c>
      <c r="I38" s="5">
        <v>500</v>
      </c>
      <c r="J38" s="5">
        <f t="shared" si="2"/>
        <v>500</v>
      </c>
    </row>
    <row r="39" s="1" customFormat="1" ht="36" customHeight="1" spans="1:10">
      <c r="A39" s="5">
        <v>33</v>
      </c>
      <c r="B39" s="5" t="s">
        <v>94</v>
      </c>
      <c r="C39" s="5" t="s">
        <v>95</v>
      </c>
      <c r="D39" s="5" t="s">
        <v>96</v>
      </c>
      <c r="E39" s="5" t="s">
        <v>51</v>
      </c>
      <c r="F39" s="5" t="s">
        <v>97</v>
      </c>
      <c r="G39" s="5" t="s">
        <v>20</v>
      </c>
      <c r="H39" s="5">
        <v>10</v>
      </c>
      <c r="I39" s="5">
        <v>30</v>
      </c>
      <c r="J39" s="5">
        <f t="shared" si="2"/>
        <v>300</v>
      </c>
    </row>
    <row r="40" s="1" customFormat="1" ht="36" customHeight="1" spans="1:10">
      <c r="A40" s="5">
        <v>34</v>
      </c>
      <c r="B40" s="5" t="s">
        <v>94</v>
      </c>
      <c r="C40" s="5" t="s">
        <v>98</v>
      </c>
      <c r="D40" s="5" t="s">
        <v>96</v>
      </c>
      <c r="E40" s="5" t="s">
        <v>51</v>
      </c>
      <c r="F40" s="5" t="s">
        <v>97</v>
      </c>
      <c r="G40" s="5" t="s">
        <v>20</v>
      </c>
      <c r="H40" s="5">
        <v>12</v>
      </c>
      <c r="I40" s="5">
        <v>50</v>
      </c>
      <c r="J40" s="5">
        <f t="shared" si="2"/>
        <v>600</v>
      </c>
    </row>
    <row r="41" s="1" customFormat="1" ht="36" customHeight="1" spans="1:10">
      <c r="A41" s="5">
        <v>35</v>
      </c>
      <c r="B41" s="5" t="s">
        <v>99</v>
      </c>
      <c r="C41" s="5" t="s">
        <v>100</v>
      </c>
      <c r="D41" s="5" t="s">
        <v>101</v>
      </c>
      <c r="E41" s="5" t="s">
        <v>102</v>
      </c>
      <c r="F41" s="5" t="s">
        <v>103</v>
      </c>
      <c r="G41" s="5" t="s">
        <v>20</v>
      </c>
      <c r="H41" s="5">
        <v>2</v>
      </c>
      <c r="I41" s="5">
        <v>50</v>
      </c>
      <c r="J41" s="5">
        <f t="shared" si="2"/>
        <v>100</v>
      </c>
    </row>
    <row r="42" s="1" customFormat="1" ht="36" customHeight="1" spans="1:10">
      <c r="A42" s="5">
        <v>36</v>
      </c>
      <c r="B42" s="5" t="s">
        <v>99</v>
      </c>
      <c r="C42" s="5" t="s">
        <v>104</v>
      </c>
      <c r="D42" s="5" t="s">
        <v>101</v>
      </c>
      <c r="E42" s="5" t="s">
        <v>102</v>
      </c>
      <c r="F42" s="5" t="s">
        <v>103</v>
      </c>
      <c r="G42" s="5" t="s">
        <v>20</v>
      </c>
      <c r="H42" s="5">
        <v>2</v>
      </c>
      <c r="I42" s="5">
        <v>50</v>
      </c>
      <c r="J42" s="5">
        <f t="shared" si="2"/>
        <v>100</v>
      </c>
    </row>
    <row r="43" s="1" customFormat="1" ht="36" customHeight="1" spans="1:10">
      <c r="A43" s="5">
        <v>37</v>
      </c>
      <c r="B43" s="5" t="s">
        <v>99</v>
      </c>
      <c r="C43" s="5" t="s">
        <v>105</v>
      </c>
      <c r="D43" s="5" t="s">
        <v>101</v>
      </c>
      <c r="E43" s="5" t="s">
        <v>102</v>
      </c>
      <c r="F43" s="5" t="s">
        <v>103</v>
      </c>
      <c r="G43" s="5" t="s">
        <v>20</v>
      </c>
      <c r="H43" s="5">
        <v>2</v>
      </c>
      <c r="I43" s="5">
        <v>50</v>
      </c>
      <c r="J43" s="5">
        <f t="shared" ref="J40:J46" si="3">I43*H43</f>
        <v>100</v>
      </c>
    </row>
    <row r="44" s="1" customFormat="1" ht="36" customHeight="1" spans="1:10">
      <c r="A44" s="5">
        <v>38</v>
      </c>
      <c r="B44" s="5" t="s">
        <v>99</v>
      </c>
      <c r="C44" s="5" t="s">
        <v>106</v>
      </c>
      <c r="D44" s="5" t="s">
        <v>101</v>
      </c>
      <c r="E44" s="5" t="s">
        <v>102</v>
      </c>
      <c r="F44" s="5" t="s">
        <v>103</v>
      </c>
      <c r="G44" s="5" t="s">
        <v>20</v>
      </c>
      <c r="H44" s="5">
        <v>2</v>
      </c>
      <c r="I44" s="5">
        <v>50</v>
      </c>
      <c r="J44" s="5">
        <f t="shared" si="3"/>
        <v>100</v>
      </c>
    </row>
    <row r="45" s="1" customFormat="1" ht="36" customHeight="1" spans="1:10">
      <c r="A45" s="5">
        <v>39</v>
      </c>
      <c r="B45" s="5" t="s">
        <v>107</v>
      </c>
      <c r="C45" s="5" t="s">
        <v>108</v>
      </c>
      <c r="D45" s="5" t="s">
        <v>109</v>
      </c>
      <c r="E45" s="5" t="s">
        <v>110</v>
      </c>
      <c r="F45" s="5" t="s">
        <v>111</v>
      </c>
      <c r="G45" s="5" t="s">
        <v>112</v>
      </c>
      <c r="H45" s="5">
        <v>100</v>
      </c>
      <c r="I45" s="5">
        <v>5</v>
      </c>
      <c r="J45" s="5">
        <f t="shared" si="3"/>
        <v>500</v>
      </c>
    </row>
    <row r="46" s="1" customFormat="1" ht="36" customHeight="1" spans="1:10">
      <c r="A46" s="5">
        <v>40</v>
      </c>
      <c r="B46" s="5" t="s">
        <v>42</v>
      </c>
      <c r="C46" s="5" t="s">
        <v>113</v>
      </c>
      <c r="D46" s="5" t="s">
        <v>44</v>
      </c>
      <c r="E46" s="5" t="s">
        <v>15</v>
      </c>
      <c r="F46" s="5" t="s">
        <v>45</v>
      </c>
      <c r="G46" s="5" t="s">
        <v>114</v>
      </c>
      <c r="H46" s="5">
        <v>69</v>
      </c>
      <c r="I46" s="5">
        <v>50</v>
      </c>
      <c r="J46" s="5">
        <f t="shared" si="3"/>
        <v>3450</v>
      </c>
    </row>
    <row r="47" s="1" customFormat="1" ht="36" customHeight="1" spans="1:10">
      <c r="A47" s="5">
        <v>41</v>
      </c>
      <c r="B47" s="5" t="s">
        <v>115</v>
      </c>
      <c r="C47" s="5" t="s">
        <v>116</v>
      </c>
      <c r="D47" s="5" t="s">
        <v>117</v>
      </c>
      <c r="E47" s="5" t="s">
        <v>118</v>
      </c>
      <c r="F47" s="5" t="s">
        <v>119</v>
      </c>
      <c r="G47" s="5" t="s">
        <v>120</v>
      </c>
      <c r="H47" s="5">
        <v>3</v>
      </c>
      <c r="I47" s="5">
        <v>700</v>
      </c>
      <c r="J47" s="5">
        <f t="shared" ref="J47:J55" si="4">I47*H47</f>
        <v>2100</v>
      </c>
    </row>
    <row r="48" s="1" customFormat="1" ht="36" customHeight="1" spans="1:10">
      <c r="A48" s="5">
        <v>42</v>
      </c>
      <c r="B48" s="5" t="s">
        <v>121</v>
      </c>
      <c r="C48" s="5" t="s">
        <v>122</v>
      </c>
      <c r="D48" s="5" t="s">
        <v>123</v>
      </c>
      <c r="E48" s="5" t="s">
        <v>124</v>
      </c>
      <c r="F48" s="5" t="s">
        <v>125</v>
      </c>
      <c r="G48" s="5" t="s">
        <v>63</v>
      </c>
      <c r="H48" s="5">
        <v>5</v>
      </c>
      <c r="I48" s="5">
        <v>400</v>
      </c>
      <c r="J48" s="5">
        <f t="shared" si="4"/>
        <v>2000</v>
      </c>
    </row>
    <row r="49" s="1" customFormat="1" ht="36" customHeight="1" spans="1:10">
      <c r="A49" s="5">
        <v>43</v>
      </c>
      <c r="B49" s="5" t="s">
        <v>126</v>
      </c>
      <c r="C49" s="5" t="s">
        <v>127</v>
      </c>
      <c r="D49" s="5" t="s">
        <v>128</v>
      </c>
      <c r="E49" s="5" t="s">
        <v>15</v>
      </c>
      <c r="F49" s="5" t="s">
        <v>129</v>
      </c>
      <c r="G49" s="5" t="s">
        <v>20</v>
      </c>
      <c r="H49" s="5">
        <v>3</v>
      </c>
      <c r="I49" s="5">
        <v>100</v>
      </c>
      <c r="J49" s="5">
        <f t="shared" si="4"/>
        <v>300</v>
      </c>
    </row>
    <row r="50" s="1" customFormat="1" ht="36" customHeight="1" spans="1:10">
      <c r="A50" s="5">
        <v>44</v>
      </c>
      <c r="B50" s="5" t="s">
        <v>130</v>
      </c>
      <c r="C50" s="5" t="s">
        <v>131</v>
      </c>
      <c r="D50" s="5" t="s">
        <v>128</v>
      </c>
      <c r="E50" s="5" t="s">
        <v>15</v>
      </c>
      <c r="F50" s="5" t="s">
        <v>129</v>
      </c>
      <c r="G50" s="5" t="s">
        <v>53</v>
      </c>
      <c r="H50" s="5">
        <v>50</v>
      </c>
      <c r="I50" s="5">
        <v>20</v>
      </c>
      <c r="J50" s="5">
        <f t="shared" si="4"/>
        <v>1000</v>
      </c>
    </row>
    <row r="51" s="1" customFormat="1" ht="36" customHeight="1" spans="1:10">
      <c r="A51" s="5">
        <v>45</v>
      </c>
      <c r="B51" s="5" t="s">
        <v>132</v>
      </c>
      <c r="C51" s="5" t="s">
        <v>133</v>
      </c>
      <c r="D51" s="5" t="s">
        <v>134</v>
      </c>
      <c r="E51" s="5" t="s">
        <v>15</v>
      </c>
      <c r="F51" s="5" t="s">
        <v>135</v>
      </c>
      <c r="G51" s="5" t="s">
        <v>17</v>
      </c>
      <c r="H51" s="5">
        <v>50</v>
      </c>
      <c r="I51" s="5">
        <v>750</v>
      </c>
      <c r="J51" s="5">
        <f t="shared" si="4"/>
        <v>37500</v>
      </c>
    </row>
    <row r="52" s="1" customFormat="1" ht="36" customHeight="1" spans="1:10">
      <c r="A52" s="5">
        <v>46</v>
      </c>
      <c r="B52" s="5" t="s">
        <v>136</v>
      </c>
      <c r="C52" s="5" t="s">
        <v>137</v>
      </c>
      <c r="D52" s="5" t="s">
        <v>128</v>
      </c>
      <c r="E52" s="5" t="s">
        <v>15</v>
      </c>
      <c r="F52" s="5" t="s">
        <v>129</v>
      </c>
      <c r="G52" s="5" t="s">
        <v>53</v>
      </c>
      <c r="H52" s="5">
        <v>50</v>
      </c>
      <c r="I52" s="5">
        <v>11</v>
      </c>
      <c r="J52" s="5">
        <f t="shared" si="4"/>
        <v>550</v>
      </c>
    </row>
    <row r="53" s="1" customFormat="1" ht="36" customHeight="1" spans="1:10">
      <c r="A53" s="5">
        <v>47</v>
      </c>
      <c r="B53" s="5" t="s">
        <v>138</v>
      </c>
      <c r="C53" s="5" t="s">
        <v>139</v>
      </c>
      <c r="D53" s="5" t="s">
        <v>140</v>
      </c>
      <c r="E53" s="5" t="s">
        <v>59</v>
      </c>
      <c r="F53" s="5" t="s">
        <v>141</v>
      </c>
      <c r="G53" s="5" t="s">
        <v>142</v>
      </c>
      <c r="H53" s="5">
        <v>5</v>
      </c>
      <c r="I53" s="5">
        <v>60</v>
      </c>
      <c r="J53" s="5">
        <f t="shared" si="4"/>
        <v>300</v>
      </c>
    </row>
    <row r="54" s="1" customFormat="1" ht="36" customHeight="1" spans="1:10">
      <c r="A54" s="5">
        <v>48</v>
      </c>
      <c r="B54" s="5" t="s">
        <v>138</v>
      </c>
      <c r="C54" s="5" t="s">
        <v>143</v>
      </c>
      <c r="D54" s="5" t="s">
        <v>140</v>
      </c>
      <c r="E54" s="5" t="s">
        <v>59</v>
      </c>
      <c r="F54" s="5" t="s">
        <v>141</v>
      </c>
      <c r="G54" s="5" t="s">
        <v>142</v>
      </c>
      <c r="H54" s="5">
        <v>20</v>
      </c>
      <c r="I54" s="5">
        <v>40</v>
      </c>
      <c r="J54" s="5">
        <f t="shared" si="4"/>
        <v>800</v>
      </c>
    </row>
    <row r="55" s="1" customFormat="1" ht="36" customHeight="1" spans="1:10">
      <c r="A55" s="5">
        <v>49</v>
      </c>
      <c r="B55" s="5" t="s">
        <v>144</v>
      </c>
      <c r="C55" s="5" t="s">
        <v>145</v>
      </c>
      <c r="D55" s="5" t="s">
        <v>146</v>
      </c>
      <c r="E55" s="5" t="s">
        <v>59</v>
      </c>
      <c r="F55" s="5" t="s">
        <v>147</v>
      </c>
      <c r="G55" s="5" t="s">
        <v>142</v>
      </c>
      <c r="H55" s="5">
        <v>20</v>
      </c>
      <c r="I55" s="5">
        <v>60</v>
      </c>
      <c r="J55" s="5">
        <f t="shared" si="4"/>
        <v>1200</v>
      </c>
    </row>
    <row r="56" s="1" customFormat="1" ht="36" customHeight="1" spans="1:10">
      <c r="A56" s="5">
        <v>50</v>
      </c>
      <c r="B56" s="5" t="s">
        <v>148</v>
      </c>
      <c r="C56" s="5" t="s">
        <v>149</v>
      </c>
      <c r="D56" s="5" t="s">
        <v>101</v>
      </c>
      <c r="E56" s="5" t="s">
        <v>102</v>
      </c>
      <c r="F56" s="5" t="s">
        <v>103</v>
      </c>
      <c r="G56" s="5" t="s">
        <v>53</v>
      </c>
      <c r="H56" s="5">
        <v>5</v>
      </c>
      <c r="I56" s="5">
        <v>140</v>
      </c>
      <c r="J56" s="5">
        <f t="shared" ref="J56:J68" si="5">I56*H56</f>
        <v>700</v>
      </c>
    </row>
    <row r="57" s="1" customFormat="1" ht="36" customHeight="1" spans="1:10">
      <c r="A57" s="5">
        <v>51</v>
      </c>
      <c r="B57" s="5" t="s">
        <v>150</v>
      </c>
      <c r="C57" s="5" t="s">
        <v>151</v>
      </c>
      <c r="D57" s="5" t="s">
        <v>134</v>
      </c>
      <c r="E57" s="5" t="s">
        <v>15</v>
      </c>
      <c r="F57" s="5" t="s">
        <v>135</v>
      </c>
      <c r="G57" s="5" t="s">
        <v>152</v>
      </c>
      <c r="H57" s="5">
        <v>200</v>
      </c>
      <c r="I57" s="5">
        <v>10</v>
      </c>
      <c r="J57" s="5">
        <f t="shared" si="5"/>
        <v>2000</v>
      </c>
    </row>
    <row r="58" s="1" customFormat="1" ht="36" customHeight="1" spans="1:10">
      <c r="A58" s="5">
        <v>52</v>
      </c>
      <c r="B58" s="5" t="s">
        <v>153</v>
      </c>
      <c r="C58" s="5" t="s">
        <v>154</v>
      </c>
      <c r="D58" s="5" t="s">
        <v>155</v>
      </c>
      <c r="E58" s="5" t="s">
        <v>156</v>
      </c>
      <c r="F58" s="5" t="s">
        <v>157</v>
      </c>
      <c r="G58" s="5" t="s">
        <v>20</v>
      </c>
      <c r="H58" s="5">
        <v>10</v>
      </c>
      <c r="I58" s="5">
        <v>50</v>
      </c>
      <c r="J58" s="5">
        <f t="shared" si="5"/>
        <v>500</v>
      </c>
    </row>
    <row r="59" s="1" customFormat="1" ht="36" customHeight="1" spans="1:10">
      <c r="A59" s="5">
        <v>53</v>
      </c>
      <c r="B59" s="5" t="s">
        <v>153</v>
      </c>
      <c r="C59" s="5" t="s">
        <v>158</v>
      </c>
      <c r="D59" s="5" t="s">
        <v>155</v>
      </c>
      <c r="E59" s="5" t="s">
        <v>156</v>
      </c>
      <c r="F59" s="5" t="s">
        <v>157</v>
      </c>
      <c r="G59" s="5" t="s">
        <v>20</v>
      </c>
      <c r="H59" s="5">
        <v>10</v>
      </c>
      <c r="I59" s="5">
        <v>60</v>
      </c>
      <c r="J59" s="5">
        <f t="shared" si="5"/>
        <v>600</v>
      </c>
    </row>
    <row r="60" s="1" customFormat="1" ht="36" customHeight="1" spans="1:10">
      <c r="A60" s="5">
        <v>54</v>
      </c>
      <c r="B60" s="5" t="s">
        <v>153</v>
      </c>
      <c r="C60" s="5" t="s">
        <v>159</v>
      </c>
      <c r="D60" s="5" t="s">
        <v>155</v>
      </c>
      <c r="E60" s="5" t="s">
        <v>156</v>
      </c>
      <c r="F60" s="5" t="s">
        <v>157</v>
      </c>
      <c r="G60" s="5" t="s">
        <v>20</v>
      </c>
      <c r="H60" s="5">
        <v>10</v>
      </c>
      <c r="I60" s="5">
        <v>80</v>
      </c>
      <c r="J60" s="5">
        <f t="shared" si="5"/>
        <v>800</v>
      </c>
    </row>
    <row r="61" s="1" customFormat="1" ht="36" customHeight="1" spans="1:10">
      <c r="A61" s="5">
        <v>55</v>
      </c>
      <c r="B61" s="5" t="s">
        <v>160</v>
      </c>
      <c r="C61" s="5" t="s">
        <v>161</v>
      </c>
      <c r="D61" s="5" t="s">
        <v>101</v>
      </c>
      <c r="E61" s="5" t="s">
        <v>102</v>
      </c>
      <c r="F61" s="5" t="s">
        <v>103</v>
      </c>
      <c r="G61" s="5" t="s">
        <v>20</v>
      </c>
      <c r="H61" s="5">
        <v>10</v>
      </c>
      <c r="I61" s="5">
        <v>10</v>
      </c>
      <c r="J61" s="5">
        <f t="shared" si="5"/>
        <v>100</v>
      </c>
    </row>
    <row r="62" s="1" customFormat="1" ht="36" customHeight="1" spans="1:10">
      <c r="A62" s="5">
        <v>56</v>
      </c>
      <c r="B62" s="5" t="s">
        <v>160</v>
      </c>
      <c r="C62" s="5" t="s">
        <v>162</v>
      </c>
      <c r="D62" s="5" t="s">
        <v>101</v>
      </c>
      <c r="E62" s="5" t="s">
        <v>102</v>
      </c>
      <c r="F62" s="5" t="s">
        <v>103</v>
      </c>
      <c r="G62" s="5" t="s">
        <v>20</v>
      </c>
      <c r="H62" s="5">
        <v>30</v>
      </c>
      <c r="I62" s="5">
        <v>5</v>
      </c>
      <c r="J62" s="5">
        <f t="shared" si="5"/>
        <v>150</v>
      </c>
    </row>
    <row r="63" s="1" customFormat="1" ht="36" customHeight="1" spans="1:10">
      <c r="A63" s="5">
        <v>57</v>
      </c>
      <c r="B63" s="5" t="s">
        <v>163</v>
      </c>
      <c r="C63" s="5" t="s">
        <v>164</v>
      </c>
      <c r="D63" s="5" t="s">
        <v>101</v>
      </c>
      <c r="E63" s="5" t="s">
        <v>102</v>
      </c>
      <c r="F63" s="5" t="s">
        <v>103</v>
      </c>
      <c r="G63" s="5" t="s">
        <v>20</v>
      </c>
      <c r="H63" s="5">
        <v>10</v>
      </c>
      <c r="I63" s="5">
        <v>5</v>
      </c>
      <c r="J63" s="5">
        <f t="shared" si="5"/>
        <v>50</v>
      </c>
    </row>
    <row r="64" s="1" customFormat="1" ht="36" customHeight="1" spans="1:10">
      <c r="A64" s="5">
        <v>58</v>
      </c>
      <c r="B64" s="5" t="s">
        <v>163</v>
      </c>
      <c r="C64" s="5" t="s">
        <v>165</v>
      </c>
      <c r="D64" s="5" t="s">
        <v>101</v>
      </c>
      <c r="E64" s="5" t="s">
        <v>102</v>
      </c>
      <c r="F64" s="5" t="s">
        <v>103</v>
      </c>
      <c r="G64" s="5" t="s">
        <v>20</v>
      </c>
      <c r="H64" s="5">
        <v>10</v>
      </c>
      <c r="I64" s="5">
        <v>5</v>
      </c>
      <c r="J64" s="5">
        <f t="shared" si="5"/>
        <v>50</v>
      </c>
    </row>
    <row r="65" s="1" customFormat="1" ht="36" customHeight="1" spans="1:10">
      <c r="A65" s="5">
        <v>59</v>
      </c>
      <c r="B65" s="5" t="s">
        <v>42</v>
      </c>
      <c r="C65" s="5" t="s">
        <v>166</v>
      </c>
      <c r="D65" s="5" t="s">
        <v>44</v>
      </c>
      <c r="E65" s="5" t="s">
        <v>15</v>
      </c>
      <c r="F65" s="5" t="s">
        <v>45</v>
      </c>
      <c r="G65" s="5" t="s">
        <v>46</v>
      </c>
      <c r="H65" s="5">
        <v>100</v>
      </c>
      <c r="I65" s="5">
        <v>50</v>
      </c>
      <c r="J65" s="5">
        <f t="shared" si="5"/>
        <v>5000</v>
      </c>
    </row>
    <row r="66" s="1" customFormat="1" ht="36" customHeight="1" spans="1:10">
      <c r="A66" s="5">
        <v>60</v>
      </c>
      <c r="B66" s="5" t="s">
        <v>42</v>
      </c>
      <c r="C66" s="5" t="s">
        <v>167</v>
      </c>
      <c r="D66" s="5" t="s">
        <v>44</v>
      </c>
      <c r="E66" s="5" t="s">
        <v>15</v>
      </c>
      <c r="F66" s="5" t="s">
        <v>45</v>
      </c>
      <c r="G66" s="5" t="s">
        <v>46</v>
      </c>
      <c r="H66" s="5">
        <v>100</v>
      </c>
      <c r="I66" s="5">
        <v>50</v>
      </c>
      <c r="J66" s="5">
        <f t="shared" si="5"/>
        <v>5000</v>
      </c>
    </row>
    <row r="67" s="1" customFormat="1" ht="36" customHeight="1" spans="1:10">
      <c r="A67" s="5">
        <v>61</v>
      </c>
      <c r="B67" s="5" t="s">
        <v>42</v>
      </c>
      <c r="C67" s="5" t="s">
        <v>168</v>
      </c>
      <c r="D67" s="5" t="s">
        <v>44</v>
      </c>
      <c r="E67" s="5" t="s">
        <v>15</v>
      </c>
      <c r="F67" s="5" t="s">
        <v>45</v>
      </c>
      <c r="G67" s="5" t="s">
        <v>46</v>
      </c>
      <c r="H67" s="5">
        <v>100</v>
      </c>
      <c r="I67" s="5">
        <v>50</v>
      </c>
      <c r="J67" s="5">
        <f t="shared" si="5"/>
        <v>5000</v>
      </c>
    </row>
    <row r="68" s="1" customFormat="1" ht="36" customHeight="1" spans="1:10">
      <c r="A68" s="5">
        <v>62</v>
      </c>
      <c r="B68" s="5" t="s">
        <v>42</v>
      </c>
      <c r="C68" s="5" t="s">
        <v>169</v>
      </c>
      <c r="D68" s="5" t="s">
        <v>44</v>
      </c>
      <c r="E68" s="5" t="s">
        <v>15</v>
      </c>
      <c r="F68" s="5" t="s">
        <v>45</v>
      </c>
      <c r="G68" s="5" t="s">
        <v>46</v>
      </c>
      <c r="H68" s="5">
        <v>98</v>
      </c>
      <c r="I68" s="5">
        <v>50</v>
      </c>
      <c r="J68" s="5">
        <f t="shared" si="5"/>
        <v>4900</v>
      </c>
    </row>
    <row r="69" s="1" customFormat="1" ht="36" customHeight="1" spans="1:10">
      <c r="A69" s="5">
        <v>63</v>
      </c>
      <c r="B69" s="5" t="s">
        <v>42</v>
      </c>
      <c r="C69" s="5" t="s">
        <v>170</v>
      </c>
      <c r="D69" s="5" t="s">
        <v>44</v>
      </c>
      <c r="E69" s="5" t="s">
        <v>15</v>
      </c>
      <c r="F69" s="5" t="s">
        <v>45</v>
      </c>
      <c r="G69" s="5" t="s">
        <v>53</v>
      </c>
      <c r="H69" s="5">
        <v>2</v>
      </c>
      <c r="I69" s="5">
        <v>200</v>
      </c>
      <c r="J69" s="5">
        <f t="shared" ref="J69:J78" si="6">I69*H69</f>
        <v>400</v>
      </c>
    </row>
    <row r="70" s="1" customFormat="1" ht="36" customHeight="1" spans="1:10">
      <c r="A70" s="5">
        <v>64</v>
      </c>
      <c r="B70" s="5" t="s">
        <v>171</v>
      </c>
      <c r="C70" s="5" t="s">
        <v>172</v>
      </c>
      <c r="D70" s="5" t="s">
        <v>44</v>
      </c>
      <c r="E70" s="5" t="s">
        <v>15</v>
      </c>
      <c r="F70" s="5" t="s">
        <v>45</v>
      </c>
      <c r="G70" s="5" t="s">
        <v>173</v>
      </c>
      <c r="H70" s="5">
        <v>1</v>
      </c>
      <c r="I70" s="5">
        <v>200</v>
      </c>
      <c r="J70" s="5">
        <f t="shared" si="6"/>
        <v>200</v>
      </c>
    </row>
    <row r="71" s="1" customFormat="1" ht="36" customHeight="1" spans="1:10">
      <c r="A71" s="5">
        <v>65</v>
      </c>
      <c r="B71" s="5" t="s">
        <v>174</v>
      </c>
      <c r="C71" s="5" t="s">
        <v>175</v>
      </c>
      <c r="D71" s="5" t="s">
        <v>44</v>
      </c>
      <c r="E71" s="5" t="s">
        <v>15</v>
      </c>
      <c r="F71" s="5" t="s">
        <v>45</v>
      </c>
      <c r="G71" s="5" t="s">
        <v>63</v>
      </c>
      <c r="H71" s="5">
        <v>10</v>
      </c>
      <c r="I71" s="5">
        <v>250</v>
      </c>
      <c r="J71" s="5">
        <f t="shared" si="6"/>
        <v>2500</v>
      </c>
    </row>
    <row r="72" s="1" customFormat="1" ht="36" customHeight="1" spans="1:10">
      <c r="A72" s="5">
        <v>66</v>
      </c>
      <c r="B72" s="5" t="s">
        <v>176</v>
      </c>
      <c r="C72" s="5" t="s">
        <v>177</v>
      </c>
      <c r="D72" s="5" t="s">
        <v>178</v>
      </c>
      <c r="E72" s="5" t="s">
        <v>15</v>
      </c>
      <c r="F72" s="5" t="s">
        <v>179</v>
      </c>
      <c r="G72" s="5" t="s">
        <v>81</v>
      </c>
      <c r="H72" s="5">
        <v>2</v>
      </c>
      <c r="I72" s="5">
        <v>500</v>
      </c>
      <c r="J72" s="5">
        <f t="shared" si="6"/>
        <v>1000</v>
      </c>
    </row>
    <row r="73" s="1" customFormat="1" ht="36" customHeight="1" spans="1:10">
      <c r="A73" s="5">
        <v>67</v>
      </c>
      <c r="B73" s="5" t="s">
        <v>180</v>
      </c>
      <c r="C73" s="5" t="s">
        <v>181</v>
      </c>
      <c r="D73" s="5" t="s">
        <v>182</v>
      </c>
      <c r="E73" s="5" t="s">
        <v>85</v>
      </c>
      <c r="F73" s="5" t="s">
        <v>183</v>
      </c>
      <c r="G73" s="5" t="s">
        <v>46</v>
      </c>
      <c r="H73" s="5">
        <v>10</v>
      </c>
      <c r="I73" s="5">
        <v>35</v>
      </c>
      <c r="J73" s="5">
        <f t="shared" si="6"/>
        <v>350</v>
      </c>
    </row>
    <row r="74" s="1" customFormat="1" ht="36" customHeight="1" spans="1:10">
      <c r="A74" s="5">
        <v>68</v>
      </c>
      <c r="B74" s="5" t="s">
        <v>184</v>
      </c>
      <c r="C74" s="5" t="s">
        <v>185</v>
      </c>
      <c r="D74" s="5" t="s">
        <v>186</v>
      </c>
      <c r="E74" s="5" t="s">
        <v>59</v>
      </c>
      <c r="F74" s="5" t="s">
        <v>187</v>
      </c>
      <c r="G74" s="5" t="s">
        <v>188</v>
      </c>
      <c r="H74" s="5">
        <v>5</v>
      </c>
      <c r="I74" s="5">
        <v>20</v>
      </c>
      <c r="J74" s="5">
        <f t="shared" si="6"/>
        <v>100</v>
      </c>
    </row>
    <row r="75" s="1" customFormat="1" ht="36" customHeight="1" spans="1:10">
      <c r="A75" s="5">
        <v>69</v>
      </c>
      <c r="B75" s="5" t="s">
        <v>189</v>
      </c>
      <c r="C75" s="5" t="s">
        <v>190</v>
      </c>
      <c r="D75" s="5" t="s">
        <v>186</v>
      </c>
      <c r="E75" s="5" t="s">
        <v>59</v>
      </c>
      <c r="F75" s="5" t="s">
        <v>187</v>
      </c>
      <c r="G75" s="5" t="s">
        <v>63</v>
      </c>
      <c r="H75" s="5">
        <v>2</v>
      </c>
      <c r="I75" s="5">
        <v>300</v>
      </c>
      <c r="J75" s="5">
        <f t="shared" si="6"/>
        <v>600</v>
      </c>
    </row>
    <row r="76" s="1" customFormat="1" ht="36" customHeight="1" spans="1:10">
      <c r="A76" s="5">
        <v>70</v>
      </c>
      <c r="B76" s="5" t="s">
        <v>189</v>
      </c>
      <c r="C76" s="5" t="s">
        <v>191</v>
      </c>
      <c r="D76" s="5" t="s">
        <v>186</v>
      </c>
      <c r="E76" s="5" t="s">
        <v>59</v>
      </c>
      <c r="F76" s="5" t="s">
        <v>187</v>
      </c>
      <c r="G76" s="5" t="s">
        <v>63</v>
      </c>
      <c r="H76" s="5">
        <v>2</v>
      </c>
      <c r="I76" s="5">
        <v>300</v>
      </c>
      <c r="J76" s="5">
        <f t="shared" si="6"/>
        <v>600</v>
      </c>
    </row>
    <row r="77" s="1" customFormat="1" ht="36" customHeight="1" spans="1:10">
      <c r="A77" s="5">
        <v>71</v>
      </c>
      <c r="B77" s="5" t="s">
        <v>192</v>
      </c>
      <c r="C77" s="5" t="s">
        <v>193</v>
      </c>
      <c r="D77" s="5" t="s">
        <v>186</v>
      </c>
      <c r="E77" s="5" t="s">
        <v>59</v>
      </c>
      <c r="F77" s="5" t="s">
        <v>187</v>
      </c>
      <c r="G77" s="5" t="s">
        <v>63</v>
      </c>
      <c r="H77" s="5">
        <v>3</v>
      </c>
      <c r="I77" s="5">
        <v>400</v>
      </c>
      <c r="J77" s="5">
        <f t="shared" si="6"/>
        <v>1200</v>
      </c>
    </row>
    <row r="78" s="1" customFormat="1" ht="36" customHeight="1" spans="1:10">
      <c r="A78" s="5">
        <v>72</v>
      </c>
      <c r="B78" s="5" t="s">
        <v>194</v>
      </c>
      <c r="C78" s="5" t="s">
        <v>195</v>
      </c>
      <c r="D78" s="5" t="s">
        <v>186</v>
      </c>
      <c r="E78" s="5" t="s">
        <v>59</v>
      </c>
      <c r="F78" s="5" t="s">
        <v>187</v>
      </c>
      <c r="G78" s="5" t="s">
        <v>63</v>
      </c>
      <c r="H78" s="5">
        <v>2</v>
      </c>
      <c r="I78" s="5">
        <v>400</v>
      </c>
      <c r="J78" s="5">
        <f t="shared" si="6"/>
        <v>800</v>
      </c>
    </row>
    <row r="79" s="1" customFormat="1" ht="36" customHeight="1" spans="1:10">
      <c r="A79" s="5">
        <v>73</v>
      </c>
      <c r="B79" s="5" t="s">
        <v>196</v>
      </c>
      <c r="C79" s="5" t="s">
        <v>197</v>
      </c>
      <c r="D79" s="5" t="s">
        <v>198</v>
      </c>
      <c r="E79" s="5" t="s">
        <v>199</v>
      </c>
      <c r="F79" s="5" t="s">
        <v>200</v>
      </c>
      <c r="G79" s="5" t="s">
        <v>201</v>
      </c>
      <c r="H79" s="5">
        <v>3</v>
      </c>
      <c r="I79" s="5">
        <v>30</v>
      </c>
      <c r="J79" s="5">
        <f t="shared" ref="J79:J90" si="7">I79*H79</f>
        <v>90</v>
      </c>
    </row>
    <row r="80" s="1" customFormat="1" ht="36" customHeight="1" spans="1:10">
      <c r="A80" s="5">
        <v>74</v>
      </c>
      <c r="B80" s="5" t="s">
        <v>202</v>
      </c>
      <c r="C80" s="5" t="s">
        <v>203</v>
      </c>
      <c r="D80" s="5" t="s">
        <v>134</v>
      </c>
      <c r="E80" s="5" t="s">
        <v>15</v>
      </c>
      <c r="F80" s="5" t="s">
        <v>135</v>
      </c>
      <c r="G80" s="5" t="s">
        <v>204</v>
      </c>
      <c r="H80" s="5">
        <v>300</v>
      </c>
      <c r="I80" s="5">
        <v>20</v>
      </c>
      <c r="J80" s="5">
        <f t="shared" si="7"/>
        <v>6000</v>
      </c>
    </row>
    <row r="81" s="1" customFormat="1" ht="36" customHeight="1" spans="1:10">
      <c r="A81" s="5">
        <v>75</v>
      </c>
      <c r="B81" s="5" t="s">
        <v>205</v>
      </c>
      <c r="C81" s="5" t="s">
        <v>206</v>
      </c>
      <c r="D81" s="5" t="s">
        <v>207</v>
      </c>
      <c r="E81" s="5" t="s">
        <v>15</v>
      </c>
      <c r="F81" s="5" t="s">
        <v>208</v>
      </c>
      <c r="G81" s="5" t="s">
        <v>209</v>
      </c>
      <c r="H81" s="5">
        <v>20</v>
      </c>
      <c r="I81" s="5">
        <v>10</v>
      </c>
      <c r="J81" s="5">
        <f t="shared" si="7"/>
        <v>200</v>
      </c>
    </row>
    <row r="82" s="1" customFormat="1" ht="36" customHeight="1" spans="1:10">
      <c r="A82" s="5">
        <v>76</v>
      </c>
      <c r="B82" s="5" t="s">
        <v>210</v>
      </c>
      <c r="C82" s="5" t="s">
        <v>211</v>
      </c>
      <c r="D82" s="5" t="s">
        <v>212</v>
      </c>
      <c r="E82" s="5" t="s">
        <v>15</v>
      </c>
      <c r="F82" s="5" t="s">
        <v>213</v>
      </c>
      <c r="G82" s="5" t="s">
        <v>20</v>
      </c>
      <c r="H82" s="5">
        <v>15</v>
      </c>
      <c r="I82" s="5">
        <v>50</v>
      </c>
      <c r="J82" s="5">
        <f t="shared" si="7"/>
        <v>750</v>
      </c>
    </row>
    <row r="83" s="1" customFormat="1" ht="36" customHeight="1" spans="1:10">
      <c r="A83" s="5">
        <v>77</v>
      </c>
      <c r="B83" s="5" t="s">
        <v>210</v>
      </c>
      <c r="C83" s="5" t="s">
        <v>214</v>
      </c>
      <c r="D83" s="5" t="s">
        <v>212</v>
      </c>
      <c r="E83" s="5" t="s">
        <v>15</v>
      </c>
      <c r="F83" s="5" t="s">
        <v>213</v>
      </c>
      <c r="G83" s="5" t="s">
        <v>20</v>
      </c>
      <c r="H83" s="5">
        <v>15</v>
      </c>
      <c r="I83" s="5">
        <v>50</v>
      </c>
      <c r="J83" s="5">
        <f t="shared" si="7"/>
        <v>750</v>
      </c>
    </row>
    <row r="84" s="1" customFormat="1" ht="36" customHeight="1" spans="1:10">
      <c r="A84" s="5">
        <v>78</v>
      </c>
      <c r="B84" s="5" t="s">
        <v>215</v>
      </c>
      <c r="C84" s="5" t="s">
        <v>216</v>
      </c>
      <c r="D84" s="5" t="s">
        <v>217</v>
      </c>
      <c r="E84" s="5" t="s">
        <v>218</v>
      </c>
      <c r="F84" s="5" t="s">
        <v>219</v>
      </c>
      <c r="G84" s="5" t="s">
        <v>63</v>
      </c>
      <c r="H84" s="5">
        <v>1</v>
      </c>
      <c r="I84" s="5">
        <v>1000</v>
      </c>
      <c r="J84" s="5">
        <f t="shared" si="7"/>
        <v>1000</v>
      </c>
    </row>
    <row r="85" s="1" customFormat="1" ht="36" customHeight="1" spans="1:10">
      <c r="A85" s="5">
        <v>79</v>
      </c>
      <c r="B85" s="5" t="s">
        <v>220</v>
      </c>
      <c r="C85" s="5" t="s">
        <v>221</v>
      </c>
      <c r="D85" s="5" t="s">
        <v>134</v>
      </c>
      <c r="E85" s="5" t="s">
        <v>15</v>
      </c>
      <c r="F85" s="5" t="s">
        <v>135</v>
      </c>
      <c r="G85" s="5" t="s">
        <v>20</v>
      </c>
      <c r="H85" s="5">
        <v>2</v>
      </c>
      <c r="I85" s="5">
        <v>1000</v>
      </c>
      <c r="J85" s="5">
        <f t="shared" si="7"/>
        <v>2000</v>
      </c>
    </row>
    <row r="86" s="1" customFormat="1" ht="36" customHeight="1" spans="1:10">
      <c r="A86" s="5">
        <v>80</v>
      </c>
      <c r="B86" s="5" t="s">
        <v>222</v>
      </c>
      <c r="C86" s="5" t="s">
        <v>223</v>
      </c>
      <c r="D86" s="5" t="s">
        <v>224</v>
      </c>
      <c r="E86" s="5" t="s">
        <v>51</v>
      </c>
      <c r="F86" s="5" t="s">
        <v>225</v>
      </c>
      <c r="G86" s="5" t="s">
        <v>63</v>
      </c>
      <c r="H86" s="5">
        <v>5</v>
      </c>
      <c r="I86" s="5">
        <v>6700</v>
      </c>
      <c r="J86" s="5">
        <f t="shared" si="7"/>
        <v>33500</v>
      </c>
    </row>
    <row r="87" s="1" customFormat="1" ht="36" customHeight="1" spans="1:10">
      <c r="A87" s="5">
        <v>81</v>
      </c>
      <c r="B87" s="5" t="s">
        <v>226</v>
      </c>
      <c r="C87" s="5" t="s">
        <v>227</v>
      </c>
      <c r="D87" s="5" t="s">
        <v>228</v>
      </c>
      <c r="E87" s="5" t="s">
        <v>229</v>
      </c>
      <c r="F87" s="5" t="s">
        <v>230</v>
      </c>
      <c r="G87" s="5" t="s">
        <v>46</v>
      </c>
      <c r="H87" s="5">
        <v>60</v>
      </c>
      <c r="I87" s="5">
        <v>350</v>
      </c>
      <c r="J87" s="5">
        <f t="shared" si="7"/>
        <v>21000</v>
      </c>
    </row>
    <row r="88" s="1" customFormat="1" ht="36" customHeight="1" spans="1:10">
      <c r="A88" s="5">
        <v>82</v>
      </c>
      <c r="B88" s="5" t="s">
        <v>231</v>
      </c>
      <c r="C88" s="5" t="s">
        <v>232</v>
      </c>
      <c r="D88" s="5" t="s">
        <v>233</v>
      </c>
      <c r="E88" s="5" t="s">
        <v>110</v>
      </c>
      <c r="F88" s="5" t="s">
        <v>234</v>
      </c>
      <c r="G88" s="5" t="s">
        <v>17</v>
      </c>
      <c r="H88" s="5">
        <v>20</v>
      </c>
      <c r="I88" s="5">
        <v>200</v>
      </c>
      <c r="J88" s="5">
        <f t="shared" si="7"/>
        <v>4000</v>
      </c>
    </row>
    <row r="89" s="1" customFormat="1" ht="36" customHeight="1" spans="1:10">
      <c r="A89" s="5">
        <v>83</v>
      </c>
      <c r="B89" s="5" t="s">
        <v>235</v>
      </c>
      <c r="C89" s="5" t="s">
        <v>236</v>
      </c>
      <c r="D89" s="5" t="s">
        <v>237</v>
      </c>
      <c r="E89" s="5" t="s">
        <v>238</v>
      </c>
      <c r="F89" s="5" t="s">
        <v>239</v>
      </c>
      <c r="G89" s="5" t="s">
        <v>46</v>
      </c>
      <c r="H89" s="5">
        <v>50</v>
      </c>
      <c r="I89" s="5">
        <v>90</v>
      </c>
      <c r="J89" s="5">
        <f t="shared" si="7"/>
        <v>4500</v>
      </c>
    </row>
    <row r="90" s="1" customFormat="1" ht="36" customHeight="1" spans="1:10">
      <c r="A90" s="5">
        <v>84</v>
      </c>
      <c r="B90" s="5" t="s">
        <v>240</v>
      </c>
      <c r="C90" s="5" t="s">
        <v>241</v>
      </c>
      <c r="D90" s="5" t="s">
        <v>242</v>
      </c>
      <c r="E90" s="5" t="s">
        <v>15</v>
      </c>
      <c r="F90" s="5" t="s">
        <v>243</v>
      </c>
      <c r="G90" s="5" t="s">
        <v>244</v>
      </c>
      <c r="H90" s="5">
        <v>50</v>
      </c>
      <c r="I90" s="5">
        <v>28</v>
      </c>
      <c r="J90" s="5">
        <f t="shared" si="7"/>
        <v>1400</v>
      </c>
    </row>
    <row r="91" s="1" customFormat="1" ht="36" customHeight="1" spans="1:10">
      <c r="A91" s="5">
        <v>85</v>
      </c>
      <c r="B91" s="5" t="s">
        <v>245</v>
      </c>
      <c r="C91" s="5" t="s">
        <v>246</v>
      </c>
      <c r="D91" s="5" t="s">
        <v>242</v>
      </c>
      <c r="E91" s="5" t="s">
        <v>15</v>
      </c>
      <c r="F91" s="5" t="s">
        <v>243</v>
      </c>
      <c r="G91" s="5" t="s">
        <v>244</v>
      </c>
      <c r="H91" s="5">
        <v>50</v>
      </c>
      <c r="I91" s="5">
        <v>28</v>
      </c>
      <c r="J91" s="5">
        <f t="shared" ref="J91:J98" si="8">I91*H91</f>
        <v>1400</v>
      </c>
    </row>
    <row r="92" s="1" customFormat="1" ht="36" customHeight="1" spans="1:10">
      <c r="A92" s="5">
        <v>86</v>
      </c>
      <c r="B92" s="5" t="s">
        <v>247</v>
      </c>
      <c r="C92" s="5" t="s">
        <v>248</v>
      </c>
      <c r="D92" s="5" t="s">
        <v>249</v>
      </c>
      <c r="E92" s="5" t="s">
        <v>118</v>
      </c>
      <c r="F92" s="5" t="s">
        <v>250</v>
      </c>
      <c r="G92" s="5" t="s">
        <v>20</v>
      </c>
      <c r="H92" s="5">
        <v>10</v>
      </c>
      <c r="I92" s="5">
        <v>50</v>
      </c>
      <c r="J92" s="5">
        <f t="shared" si="8"/>
        <v>500</v>
      </c>
    </row>
    <row r="93" s="1" customFormat="1" ht="36" customHeight="1" spans="1:10">
      <c r="A93" s="5">
        <v>87</v>
      </c>
      <c r="B93" s="5" t="s">
        <v>247</v>
      </c>
      <c r="C93" s="5" t="s">
        <v>251</v>
      </c>
      <c r="D93" s="5" t="s">
        <v>249</v>
      </c>
      <c r="E93" s="5" t="s">
        <v>118</v>
      </c>
      <c r="F93" s="5" t="s">
        <v>250</v>
      </c>
      <c r="G93" s="5" t="s">
        <v>20</v>
      </c>
      <c r="H93" s="5">
        <v>10</v>
      </c>
      <c r="I93" s="5">
        <v>50</v>
      </c>
      <c r="J93" s="5">
        <f t="shared" si="8"/>
        <v>500</v>
      </c>
    </row>
    <row r="94" s="1" customFormat="1" ht="36" customHeight="1" spans="1:10">
      <c r="A94" s="5">
        <v>88</v>
      </c>
      <c r="B94" s="5" t="s">
        <v>252</v>
      </c>
      <c r="C94" s="5" t="s">
        <v>253</v>
      </c>
      <c r="D94" s="5" t="s">
        <v>254</v>
      </c>
      <c r="E94" s="5" t="s">
        <v>85</v>
      </c>
      <c r="F94" s="5" t="s">
        <v>255</v>
      </c>
      <c r="G94" s="5" t="s">
        <v>53</v>
      </c>
      <c r="H94" s="5">
        <v>50</v>
      </c>
      <c r="I94" s="5">
        <v>20</v>
      </c>
      <c r="J94" s="5">
        <f t="shared" si="8"/>
        <v>1000</v>
      </c>
    </row>
    <row r="95" s="1" customFormat="1" ht="36" customHeight="1" spans="1:10">
      <c r="A95" s="5">
        <v>89</v>
      </c>
      <c r="B95" s="5" t="s">
        <v>252</v>
      </c>
      <c r="C95" s="5" t="s">
        <v>256</v>
      </c>
      <c r="D95" s="5" t="s">
        <v>254</v>
      </c>
      <c r="E95" s="5" t="s">
        <v>85</v>
      </c>
      <c r="F95" s="5" t="s">
        <v>255</v>
      </c>
      <c r="G95" s="5" t="s">
        <v>53</v>
      </c>
      <c r="H95" s="5">
        <v>50</v>
      </c>
      <c r="I95" s="5">
        <v>40</v>
      </c>
      <c r="J95" s="5">
        <f t="shared" si="8"/>
        <v>2000</v>
      </c>
    </row>
    <row r="96" s="1" customFormat="1" ht="36" customHeight="1" spans="1:10">
      <c r="A96" s="5">
        <v>90</v>
      </c>
      <c r="B96" s="5" t="s">
        <v>252</v>
      </c>
      <c r="C96" s="5" t="s">
        <v>257</v>
      </c>
      <c r="D96" s="5" t="s">
        <v>254</v>
      </c>
      <c r="E96" s="5" t="s">
        <v>85</v>
      </c>
      <c r="F96" s="5" t="s">
        <v>255</v>
      </c>
      <c r="G96" s="5" t="s">
        <v>53</v>
      </c>
      <c r="H96" s="5">
        <v>50</v>
      </c>
      <c r="I96" s="5">
        <v>25</v>
      </c>
      <c r="J96" s="5">
        <f t="shared" si="8"/>
        <v>1250</v>
      </c>
    </row>
    <row r="97" s="1" customFormat="1" ht="36" customHeight="1" spans="1:10">
      <c r="A97" s="5">
        <v>91</v>
      </c>
      <c r="B97" s="5" t="s">
        <v>258</v>
      </c>
      <c r="C97" s="5" t="s">
        <v>259</v>
      </c>
      <c r="D97" s="5" t="s">
        <v>260</v>
      </c>
      <c r="E97" s="5" t="s">
        <v>261</v>
      </c>
      <c r="F97" s="5" t="s">
        <v>262</v>
      </c>
      <c r="G97" s="5" t="s">
        <v>53</v>
      </c>
      <c r="H97" s="5">
        <v>10</v>
      </c>
      <c r="I97" s="5">
        <v>150</v>
      </c>
      <c r="J97" s="5">
        <f t="shared" si="8"/>
        <v>1500</v>
      </c>
    </row>
    <row r="98" s="1" customFormat="1" ht="36" customHeight="1" spans="1:10">
      <c r="A98" s="5">
        <v>92</v>
      </c>
      <c r="B98" s="5" t="s">
        <v>258</v>
      </c>
      <c r="C98" s="5" t="s">
        <v>263</v>
      </c>
      <c r="D98" s="5" t="s">
        <v>260</v>
      </c>
      <c r="E98" s="5" t="s">
        <v>261</v>
      </c>
      <c r="F98" s="5" t="s">
        <v>262</v>
      </c>
      <c r="G98" s="5" t="s">
        <v>53</v>
      </c>
      <c r="H98" s="5">
        <v>10</v>
      </c>
      <c r="I98" s="5">
        <v>150</v>
      </c>
      <c r="J98" s="5">
        <f t="shared" si="8"/>
        <v>1500</v>
      </c>
    </row>
    <row r="99" s="1" customFormat="1" ht="36" customHeight="1" spans="1:10">
      <c r="A99" s="5">
        <v>93</v>
      </c>
      <c r="B99" s="5" t="s">
        <v>258</v>
      </c>
      <c r="C99" s="5" t="s">
        <v>264</v>
      </c>
      <c r="D99" s="5" t="s">
        <v>260</v>
      </c>
      <c r="E99" s="5" t="s">
        <v>261</v>
      </c>
      <c r="F99" s="5" t="s">
        <v>262</v>
      </c>
      <c r="G99" s="5" t="s">
        <v>53</v>
      </c>
      <c r="H99" s="5">
        <v>10</v>
      </c>
      <c r="I99" s="5">
        <v>100</v>
      </c>
      <c r="J99" s="5">
        <f t="shared" ref="J99:J104" si="9">I99*H99</f>
        <v>1000</v>
      </c>
    </row>
    <row r="100" s="1" customFormat="1" ht="36" customHeight="1" spans="1:10">
      <c r="A100" s="5">
        <v>94</v>
      </c>
      <c r="B100" s="5" t="s">
        <v>265</v>
      </c>
      <c r="C100" s="5" t="s">
        <v>266</v>
      </c>
      <c r="D100" s="5" t="s">
        <v>101</v>
      </c>
      <c r="E100" s="5" t="s">
        <v>102</v>
      </c>
      <c r="F100" s="5" t="s">
        <v>103</v>
      </c>
      <c r="G100" s="5" t="s">
        <v>53</v>
      </c>
      <c r="H100" s="5">
        <v>5</v>
      </c>
      <c r="I100" s="5">
        <v>50</v>
      </c>
      <c r="J100" s="5">
        <f t="shared" si="9"/>
        <v>250</v>
      </c>
    </row>
    <row r="101" s="1" customFormat="1" ht="36" customHeight="1" spans="1:10">
      <c r="A101" s="5">
        <v>95</v>
      </c>
      <c r="B101" s="5" t="s">
        <v>265</v>
      </c>
      <c r="C101" s="5" t="s">
        <v>267</v>
      </c>
      <c r="D101" s="5" t="s">
        <v>101</v>
      </c>
      <c r="E101" s="5" t="s">
        <v>102</v>
      </c>
      <c r="F101" s="5" t="s">
        <v>103</v>
      </c>
      <c r="G101" s="5" t="s">
        <v>53</v>
      </c>
      <c r="H101" s="5">
        <v>5</v>
      </c>
      <c r="I101" s="5">
        <v>50</v>
      </c>
      <c r="J101" s="5">
        <f t="shared" si="9"/>
        <v>250</v>
      </c>
    </row>
    <row r="102" s="1" customFormat="1" ht="36" customHeight="1" spans="1:10">
      <c r="A102" s="5">
        <v>96</v>
      </c>
      <c r="B102" s="5" t="s">
        <v>265</v>
      </c>
      <c r="C102" s="5" t="s">
        <v>268</v>
      </c>
      <c r="D102" s="5" t="s">
        <v>101</v>
      </c>
      <c r="E102" s="5" t="s">
        <v>102</v>
      </c>
      <c r="F102" s="5" t="s">
        <v>103</v>
      </c>
      <c r="G102" s="5" t="s">
        <v>53</v>
      </c>
      <c r="H102" s="5">
        <v>5</v>
      </c>
      <c r="I102" s="5">
        <v>50</v>
      </c>
      <c r="J102" s="5">
        <f t="shared" si="9"/>
        <v>250</v>
      </c>
    </row>
    <row r="103" s="1" customFormat="1" ht="36" customHeight="1" spans="1:10">
      <c r="A103" s="5">
        <v>97</v>
      </c>
      <c r="B103" s="5" t="s">
        <v>269</v>
      </c>
      <c r="C103" s="5" t="s">
        <v>270</v>
      </c>
      <c r="D103" s="5" t="s">
        <v>271</v>
      </c>
      <c r="E103" s="5" t="s">
        <v>85</v>
      </c>
      <c r="F103" s="5" t="s">
        <v>272</v>
      </c>
      <c r="G103" s="5" t="s">
        <v>53</v>
      </c>
      <c r="H103" s="5">
        <v>5</v>
      </c>
      <c r="I103" s="5">
        <v>40</v>
      </c>
      <c r="J103" s="5">
        <f t="shared" si="9"/>
        <v>200</v>
      </c>
    </row>
    <row r="104" s="1" customFormat="1" ht="36" customHeight="1" spans="1:10">
      <c r="A104" s="5">
        <v>98</v>
      </c>
      <c r="B104" s="5" t="s">
        <v>269</v>
      </c>
      <c r="C104" s="5" t="s">
        <v>273</v>
      </c>
      <c r="D104" s="5" t="s">
        <v>271</v>
      </c>
      <c r="E104" s="5" t="s">
        <v>85</v>
      </c>
      <c r="F104" s="5" t="s">
        <v>272</v>
      </c>
      <c r="G104" s="5" t="s">
        <v>53</v>
      </c>
      <c r="H104" s="5">
        <v>5</v>
      </c>
      <c r="I104" s="5">
        <v>90</v>
      </c>
      <c r="J104" s="5">
        <f t="shared" si="9"/>
        <v>450</v>
      </c>
    </row>
    <row r="105" s="1" customFormat="1" ht="36" customHeight="1" spans="1:10">
      <c r="A105" s="5">
        <v>99</v>
      </c>
      <c r="B105" s="5" t="s">
        <v>274</v>
      </c>
      <c r="C105" s="5" t="s">
        <v>275</v>
      </c>
      <c r="D105" s="5" t="s">
        <v>276</v>
      </c>
      <c r="E105" s="5" t="s">
        <v>85</v>
      </c>
      <c r="F105" s="5" t="s">
        <v>277</v>
      </c>
      <c r="G105" s="5" t="s">
        <v>53</v>
      </c>
      <c r="H105" s="5">
        <v>50</v>
      </c>
      <c r="I105" s="5">
        <v>35</v>
      </c>
      <c r="J105" s="5">
        <f t="shared" ref="J105:J116" si="10">I105*H105</f>
        <v>1750</v>
      </c>
    </row>
    <row r="106" s="1" customFormat="1" ht="36" customHeight="1" spans="1:10">
      <c r="A106" s="5">
        <v>100</v>
      </c>
      <c r="B106" s="5" t="s">
        <v>274</v>
      </c>
      <c r="C106" s="5" t="s">
        <v>278</v>
      </c>
      <c r="D106" s="5" t="s">
        <v>276</v>
      </c>
      <c r="E106" s="5" t="s">
        <v>85</v>
      </c>
      <c r="F106" s="5" t="s">
        <v>277</v>
      </c>
      <c r="G106" s="5" t="s">
        <v>53</v>
      </c>
      <c r="H106" s="5">
        <v>50</v>
      </c>
      <c r="I106" s="5">
        <v>45</v>
      </c>
      <c r="J106" s="5">
        <f t="shared" si="10"/>
        <v>2250</v>
      </c>
    </row>
    <row r="107" s="1" customFormat="1" ht="36" customHeight="1" spans="1:10">
      <c r="A107" s="5">
        <v>101</v>
      </c>
      <c r="B107" s="5" t="s">
        <v>279</v>
      </c>
      <c r="C107" s="5" t="s">
        <v>280</v>
      </c>
      <c r="D107" s="5" t="s">
        <v>281</v>
      </c>
      <c r="E107" s="5" t="s">
        <v>59</v>
      </c>
      <c r="F107" s="5" t="s">
        <v>282</v>
      </c>
      <c r="G107" s="5" t="s">
        <v>20</v>
      </c>
      <c r="H107" s="5">
        <v>10</v>
      </c>
      <c r="I107" s="5">
        <v>100</v>
      </c>
      <c r="J107" s="5">
        <f t="shared" si="10"/>
        <v>1000</v>
      </c>
    </row>
    <row r="108" s="1" customFormat="1" ht="36" customHeight="1" spans="1:10">
      <c r="A108" s="5">
        <v>102</v>
      </c>
      <c r="B108" s="5" t="s">
        <v>283</v>
      </c>
      <c r="C108" s="5" t="s">
        <v>284</v>
      </c>
      <c r="D108" s="5" t="s">
        <v>285</v>
      </c>
      <c r="E108" s="5" t="s">
        <v>218</v>
      </c>
      <c r="F108" s="5" t="s">
        <v>286</v>
      </c>
      <c r="G108" s="5" t="s">
        <v>53</v>
      </c>
      <c r="H108" s="5">
        <v>3</v>
      </c>
      <c r="I108" s="5">
        <v>150</v>
      </c>
      <c r="J108" s="5">
        <f t="shared" si="10"/>
        <v>450</v>
      </c>
    </row>
    <row r="109" s="1" customFormat="1" ht="36" customHeight="1" spans="1:10">
      <c r="A109" s="5">
        <v>103</v>
      </c>
      <c r="B109" s="5" t="s">
        <v>283</v>
      </c>
      <c r="C109" s="5" t="s">
        <v>287</v>
      </c>
      <c r="D109" s="5" t="s">
        <v>285</v>
      </c>
      <c r="E109" s="5" t="s">
        <v>218</v>
      </c>
      <c r="F109" s="5" t="s">
        <v>286</v>
      </c>
      <c r="G109" s="5" t="s">
        <v>53</v>
      </c>
      <c r="H109" s="5">
        <v>3</v>
      </c>
      <c r="I109" s="5">
        <v>150</v>
      </c>
      <c r="J109" s="5">
        <f t="shared" si="10"/>
        <v>450</v>
      </c>
    </row>
    <row r="110" s="1" customFormat="1" ht="36" customHeight="1" spans="1:10">
      <c r="A110" s="5">
        <v>104</v>
      </c>
      <c r="B110" s="5" t="s">
        <v>288</v>
      </c>
      <c r="C110" s="5" t="s">
        <v>289</v>
      </c>
      <c r="D110" s="5" t="s">
        <v>290</v>
      </c>
      <c r="E110" s="5" t="s">
        <v>59</v>
      </c>
      <c r="F110" s="5" t="s">
        <v>291</v>
      </c>
      <c r="G110" s="5" t="s">
        <v>20</v>
      </c>
      <c r="H110" s="5">
        <v>5</v>
      </c>
      <c r="I110" s="5">
        <v>15</v>
      </c>
      <c r="J110" s="5">
        <f t="shared" si="10"/>
        <v>75</v>
      </c>
    </row>
    <row r="111" s="1" customFormat="1" ht="36" customHeight="1" spans="1:10">
      <c r="A111" s="5">
        <v>105</v>
      </c>
      <c r="B111" s="5" t="s">
        <v>288</v>
      </c>
      <c r="C111" s="5" t="s">
        <v>292</v>
      </c>
      <c r="D111" s="5" t="s">
        <v>101</v>
      </c>
      <c r="E111" s="5" t="s">
        <v>102</v>
      </c>
      <c r="F111" s="5" t="s">
        <v>103</v>
      </c>
      <c r="G111" s="5" t="s">
        <v>20</v>
      </c>
      <c r="H111" s="5">
        <v>5</v>
      </c>
      <c r="I111" s="5">
        <v>10</v>
      </c>
      <c r="J111" s="5">
        <f t="shared" si="10"/>
        <v>50</v>
      </c>
    </row>
    <row r="112" s="1" customFormat="1" ht="36" customHeight="1" spans="1:10">
      <c r="A112" s="5">
        <v>106</v>
      </c>
      <c r="B112" s="5" t="s">
        <v>293</v>
      </c>
      <c r="C112" s="5" t="s">
        <v>294</v>
      </c>
      <c r="D112" s="5" t="s">
        <v>295</v>
      </c>
      <c r="E112" s="5" t="s">
        <v>59</v>
      </c>
      <c r="F112" s="5" t="s">
        <v>296</v>
      </c>
      <c r="G112" s="5" t="s">
        <v>20</v>
      </c>
      <c r="H112" s="5">
        <v>100</v>
      </c>
      <c r="I112" s="5">
        <v>18</v>
      </c>
      <c r="J112" s="5">
        <f t="shared" si="10"/>
        <v>1800</v>
      </c>
    </row>
    <row r="113" s="1" customFormat="1" ht="36" customHeight="1" spans="1:10">
      <c r="A113" s="5">
        <v>107</v>
      </c>
      <c r="B113" s="5" t="s">
        <v>293</v>
      </c>
      <c r="C113" s="5" t="s">
        <v>297</v>
      </c>
      <c r="D113" s="5" t="s">
        <v>295</v>
      </c>
      <c r="E113" s="5" t="s">
        <v>59</v>
      </c>
      <c r="F113" s="5" t="s">
        <v>296</v>
      </c>
      <c r="G113" s="5" t="s">
        <v>20</v>
      </c>
      <c r="H113" s="5">
        <v>50</v>
      </c>
      <c r="I113" s="5">
        <v>9</v>
      </c>
      <c r="J113" s="5">
        <f t="shared" si="10"/>
        <v>450</v>
      </c>
    </row>
    <row r="114" s="1" customFormat="1" ht="36" customHeight="1" spans="1:10">
      <c r="A114" s="5">
        <v>108</v>
      </c>
      <c r="B114" s="5" t="s">
        <v>298</v>
      </c>
      <c r="C114" s="5" t="s">
        <v>299</v>
      </c>
      <c r="D114" s="5" t="s">
        <v>300</v>
      </c>
      <c r="E114" s="5" t="s">
        <v>59</v>
      </c>
      <c r="F114" s="5" t="s">
        <v>301</v>
      </c>
      <c r="G114" s="5" t="s">
        <v>53</v>
      </c>
      <c r="H114" s="5">
        <v>50</v>
      </c>
      <c r="I114" s="5">
        <v>15</v>
      </c>
      <c r="J114" s="5">
        <f t="shared" si="10"/>
        <v>750</v>
      </c>
    </row>
    <row r="115" s="1" customFormat="1" ht="36" customHeight="1" spans="1:10">
      <c r="A115" s="5">
        <v>109</v>
      </c>
      <c r="B115" s="5" t="s">
        <v>302</v>
      </c>
      <c r="C115" s="5" t="s">
        <v>303</v>
      </c>
      <c r="D115" s="5" t="s">
        <v>304</v>
      </c>
      <c r="E115" s="5" t="s">
        <v>85</v>
      </c>
      <c r="F115" s="5" t="s">
        <v>305</v>
      </c>
      <c r="G115" s="5" t="s">
        <v>53</v>
      </c>
      <c r="H115" s="5">
        <v>10</v>
      </c>
      <c r="I115" s="5">
        <v>15</v>
      </c>
      <c r="J115" s="5">
        <f t="shared" si="10"/>
        <v>150</v>
      </c>
    </row>
    <row r="116" s="1" customFormat="1" ht="36" customHeight="1" spans="1:10">
      <c r="A116" s="5">
        <v>110</v>
      </c>
      <c r="B116" s="5" t="s">
        <v>302</v>
      </c>
      <c r="C116" s="5" t="s">
        <v>306</v>
      </c>
      <c r="D116" s="5" t="s">
        <v>304</v>
      </c>
      <c r="E116" s="5" t="s">
        <v>85</v>
      </c>
      <c r="F116" s="5" t="s">
        <v>305</v>
      </c>
      <c r="G116" s="5" t="s">
        <v>53</v>
      </c>
      <c r="H116" s="5">
        <v>10</v>
      </c>
      <c r="I116" s="5">
        <v>15</v>
      </c>
      <c r="J116" s="5">
        <f t="shared" si="10"/>
        <v>150</v>
      </c>
    </row>
    <row r="117" s="1" customFormat="1" ht="36" customHeight="1" spans="1:10">
      <c r="A117" s="5">
        <v>111</v>
      </c>
      <c r="B117" s="5" t="s">
        <v>307</v>
      </c>
      <c r="C117" s="5" t="s">
        <v>308</v>
      </c>
      <c r="D117" s="5" t="s">
        <v>101</v>
      </c>
      <c r="E117" s="5" t="s">
        <v>102</v>
      </c>
      <c r="F117" s="5" t="s">
        <v>103</v>
      </c>
      <c r="G117" s="5" t="s">
        <v>20</v>
      </c>
      <c r="H117" s="5">
        <v>5</v>
      </c>
      <c r="I117" s="5">
        <v>5</v>
      </c>
      <c r="J117" s="5">
        <f t="shared" ref="J117:J126" si="11">I117*H117</f>
        <v>25</v>
      </c>
    </row>
    <row r="118" s="1" customFormat="1" ht="36" customHeight="1" spans="1:10">
      <c r="A118" s="5">
        <v>112</v>
      </c>
      <c r="B118" s="5" t="s">
        <v>309</v>
      </c>
      <c r="C118" s="5" t="s">
        <v>310</v>
      </c>
      <c r="D118" s="5" t="s">
        <v>311</v>
      </c>
      <c r="E118" s="5" t="s">
        <v>312</v>
      </c>
      <c r="F118" s="5" t="s">
        <v>313</v>
      </c>
      <c r="G118" s="5" t="s">
        <v>20</v>
      </c>
      <c r="H118" s="5">
        <v>2</v>
      </c>
      <c r="I118" s="5">
        <v>110</v>
      </c>
      <c r="J118" s="5">
        <f t="shared" si="11"/>
        <v>220</v>
      </c>
    </row>
    <row r="119" s="1" customFormat="1" ht="36" customHeight="1" spans="1:10">
      <c r="A119" s="5">
        <v>113</v>
      </c>
      <c r="B119" s="5" t="s">
        <v>309</v>
      </c>
      <c r="C119" s="5" t="s">
        <v>314</v>
      </c>
      <c r="D119" s="5" t="s">
        <v>311</v>
      </c>
      <c r="E119" s="5" t="s">
        <v>312</v>
      </c>
      <c r="F119" s="5" t="s">
        <v>313</v>
      </c>
      <c r="G119" s="5" t="s">
        <v>20</v>
      </c>
      <c r="H119" s="5">
        <v>2</v>
      </c>
      <c r="I119" s="5">
        <v>120</v>
      </c>
      <c r="J119" s="5">
        <f t="shared" si="11"/>
        <v>240</v>
      </c>
    </row>
    <row r="120" s="1" customFormat="1" ht="36" customHeight="1" spans="1:10">
      <c r="A120" s="5">
        <v>114</v>
      </c>
      <c r="B120" s="5" t="s">
        <v>315</v>
      </c>
      <c r="C120" s="5" t="s">
        <v>316</v>
      </c>
      <c r="D120" s="5" t="s">
        <v>311</v>
      </c>
      <c r="E120" s="5" t="s">
        <v>312</v>
      </c>
      <c r="F120" s="5" t="s">
        <v>313</v>
      </c>
      <c r="G120" s="5" t="s">
        <v>20</v>
      </c>
      <c r="H120" s="5">
        <v>5</v>
      </c>
      <c r="I120" s="5">
        <v>150</v>
      </c>
      <c r="J120" s="5">
        <f t="shared" si="11"/>
        <v>750</v>
      </c>
    </row>
    <row r="121" s="1" customFormat="1" ht="36" customHeight="1" spans="1:10">
      <c r="A121" s="5">
        <v>115</v>
      </c>
      <c r="B121" s="5" t="s">
        <v>317</v>
      </c>
      <c r="C121" s="5" t="s">
        <v>318</v>
      </c>
      <c r="D121" s="5" t="s">
        <v>96</v>
      </c>
      <c r="E121" s="5" t="s">
        <v>59</v>
      </c>
      <c r="F121" s="5" t="s">
        <v>97</v>
      </c>
      <c r="G121" s="5" t="s">
        <v>20</v>
      </c>
      <c r="H121" s="5">
        <v>5</v>
      </c>
      <c r="I121" s="5">
        <v>200</v>
      </c>
      <c r="J121" s="5">
        <f t="shared" si="11"/>
        <v>1000</v>
      </c>
    </row>
    <row r="122" s="1" customFormat="1" ht="36" customHeight="1" spans="1:10">
      <c r="A122" s="5">
        <v>116</v>
      </c>
      <c r="B122" s="5" t="s">
        <v>319</v>
      </c>
      <c r="C122" s="5" t="s">
        <v>320</v>
      </c>
      <c r="D122" s="5" t="s">
        <v>321</v>
      </c>
      <c r="E122" s="5" t="s">
        <v>15</v>
      </c>
      <c r="F122" s="5" t="s">
        <v>322</v>
      </c>
      <c r="G122" s="5" t="s">
        <v>17</v>
      </c>
      <c r="H122" s="5">
        <v>1</v>
      </c>
      <c r="I122" s="5">
        <v>600</v>
      </c>
      <c r="J122" s="5">
        <f t="shared" si="11"/>
        <v>600</v>
      </c>
    </row>
    <row r="123" s="1" customFormat="1" ht="36" customHeight="1" spans="1:10">
      <c r="A123" s="5">
        <v>117</v>
      </c>
      <c r="B123" s="5" t="s">
        <v>323</v>
      </c>
      <c r="C123" s="5" t="s">
        <v>324</v>
      </c>
      <c r="D123" s="5" t="s">
        <v>242</v>
      </c>
      <c r="E123" s="5" t="s">
        <v>15</v>
      </c>
      <c r="F123" s="5" t="s">
        <v>243</v>
      </c>
      <c r="G123" s="5" t="s">
        <v>244</v>
      </c>
      <c r="H123" s="5">
        <v>40</v>
      </c>
      <c r="I123" s="5">
        <v>20</v>
      </c>
      <c r="J123" s="5">
        <f t="shared" si="11"/>
        <v>800</v>
      </c>
    </row>
    <row r="124" s="1" customFormat="1" ht="36" customHeight="1" spans="1:10">
      <c r="A124" s="5">
        <v>118</v>
      </c>
      <c r="B124" s="5" t="s">
        <v>325</v>
      </c>
      <c r="C124" s="5" t="s">
        <v>326</v>
      </c>
      <c r="D124" s="5" t="s">
        <v>134</v>
      </c>
      <c r="E124" s="5" t="s">
        <v>15</v>
      </c>
      <c r="F124" s="5" t="s">
        <v>135</v>
      </c>
      <c r="G124" s="5" t="s">
        <v>142</v>
      </c>
      <c r="H124" s="5">
        <v>20</v>
      </c>
      <c r="I124" s="5">
        <v>50</v>
      </c>
      <c r="J124" s="5">
        <f t="shared" si="11"/>
        <v>1000</v>
      </c>
    </row>
    <row r="125" s="1" customFormat="1" ht="36" customHeight="1" spans="1:10">
      <c r="A125" s="5">
        <v>119</v>
      </c>
      <c r="B125" s="5" t="s">
        <v>327</v>
      </c>
      <c r="C125" s="5" t="s">
        <v>328</v>
      </c>
      <c r="D125" s="5" t="s">
        <v>134</v>
      </c>
      <c r="E125" s="5" t="s">
        <v>15</v>
      </c>
      <c r="F125" s="5" t="s">
        <v>135</v>
      </c>
      <c r="G125" s="5" t="s">
        <v>17</v>
      </c>
      <c r="H125" s="5">
        <v>10</v>
      </c>
      <c r="I125" s="5">
        <v>2450.5</v>
      </c>
      <c r="J125" s="5">
        <f t="shared" si="11"/>
        <v>24505</v>
      </c>
    </row>
    <row r="126" s="1" customFormat="1" ht="36" customHeight="1" spans="1:10">
      <c r="A126" s="5">
        <v>120</v>
      </c>
      <c r="B126" s="5" t="s">
        <v>329</v>
      </c>
      <c r="C126" s="5" t="s">
        <v>330</v>
      </c>
      <c r="D126" s="5" t="s">
        <v>134</v>
      </c>
      <c r="E126" s="5" t="s">
        <v>15</v>
      </c>
      <c r="F126" s="5" t="s">
        <v>135</v>
      </c>
      <c r="G126" s="5" t="s">
        <v>20</v>
      </c>
      <c r="H126" s="5">
        <v>20</v>
      </c>
      <c r="I126" s="5">
        <v>260</v>
      </c>
      <c r="J126" s="5">
        <f t="shared" si="11"/>
        <v>5200</v>
      </c>
    </row>
    <row r="127" s="1" customFormat="1" ht="36" customHeight="1" spans="1:10">
      <c r="A127" s="5">
        <v>121</v>
      </c>
      <c r="B127" s="5" t="s">
        <v>331</v>
      </c>
      <c r="C127" s="5" t="s">
        <v>332</v>
      </c>
      <c r="D127" s="5" t="s">
        <v>333</v>
      </c>
      <c r="E127" s="5" t="s">
        <v>238</v>
      </c>
      <c r="F127" s="5" t="s">
        <v>334</v>
      </c>
      <c r="G127" s="5" t="s">
        <v>17</v>
      </c>
      <c r="H127" s="5">
        <v>1500</v>
      </c>
      <c r="I127" s="5">
        <v>10</v>
      </c>
      <c r="J127" s="5">
        <f t="shared" ref="J127:J141" si="12">I127*H127</f>
        <v>15000</v>
      </c>
    </row>
    <row r="128" s="1" customFormat="1" ht="36" customHeight="1" spans="1:10">
      <c r="A128" s="5">
        <v>122</v>
      </c>
      <c r="B128" s="5" t="s">
        <v>335</v>
      </c>
      <c r="C128" s="5" t="s">
        <v>336</v>
      </c>
      <c r="D128" s="5" t="s">
        <v>134</v>
      </c>
      <c r="E128" s="5" t="s">
        <v>15</v>
      </c>
      <c r="F128" s="5" t="s">
        <v>135</v>
      </c>
      <c r="G128" s="5" t="s">
        <v>20</v>
      </c>
      <c r="H128" s="5">
        <v>50</v>
      </c>
      <c r="I128" s="5">
        <v>170</v>
      </c>
      <c r="J128" s="5">
        <f t="shared" si="12"/>
        <v>8500</v>
      </c>
    </row>
    <row r="129" s="1" customFormat="1" ht="36" customHeight="1" spans="1:10">
      <c r="A129" s="5">
        <v>123</v>
      </c>
      <c r="B129" s="5" t="s">
        <v>337</v>
      </c>
      <c r="C129" s="5" t="s">
        <v>338</v>
      </c>
      <c r="D129" s="5" t="s">
        <v>134</v>
      </c>
      <c r="E129" s="5" t="s">
        <v>15</v>
      </c>
      <c r="F129" s="5" t="s">
        <v>135</v>
      </c>
      <c r="G129" s="5" t="s">
        <v>339</v>
      </c>
      <c r="H129" s="5">
        <v>20</v>
      </c>
      <c r="I129" s="5">
        <v>120</v>
      </c>
      <c r="J129" s="5">
        <f t="shared" si="12"/>
        <v>2400</v>
      </c>
    </row>
    <row r="130" s="1" customFormat="1" ht="36" customHeight="1" spans="1:10">
      <c r="A130" s="5">
        <v>124</v>
      </c>
      <c r="B130" s="5" t="s">
        <v>340</v>
      </c>
      <c r="C130" s="5" t="s">
        <v>341</v>
      </c>
      <c r="D130" s="5" t="s">
        <v>134</v>
      </c>
      <c r="E130" s="5" t="s">
        <v>15</v>
      </c>
      <c r="F130" s="5" t="s">
        <v>135</v>
      </c>
      <c r="G130" s="5" t="s">
        <v>342</v>
      </c>
      <c r="H130" s="5">
        <v>20</v>
      </c>
      <c r="I130" s="5">
        <v>160</v>
      </c>
      <c r="J130" s="5">
        <f t="shared" si="12"/>
        <v>3200</v>
      </c>
    </row>
    <row r="131" s="1" customFormat="1" ht="36" customHeight="1" spans="1:10">
      <c r="A131" s="5">
        <v>125</v>
      </c>
      <c r="B131" s="5" t="s">
        <v>343</v>
      </c>
      <c r="C131" s="5" t="s">
        <v>344</v>
      </c>
      <c r="D131" s="5" t="s">
        <v>134</v>
      </c>
      <c r="E131" s="5" t="s">
        <v>15</v>
      </c>
      <c r="F131" s="5" t="s">
        <v>135</v>
      </c>
      <c r="G131" s="5" t="s">
        <v>17</v>
      </c>
      <c r="H131" s="5">
        <v>20</v>
      </c>
      <c r="I131" s="5">
        <v>150</v>
      </c>
      <c r="J131" s="5">
        <f t="shared" si="12"/>
        <v>3000</v>
      </c>
    </row>
    <row r="132" s="1" customFormat="1" ht="36" customHeight="1" spans="1:10">
      <c r="A132" s="5">
        <v>126</v>
      </c>
      <c r="B132" s="5" t="s">
        <v>345</v>
      </c>
      <c r="C132" s="5" t="s">
        <v>346</v>
      </c>
      <c r="D132" s="5" t="s">
        <v>134</v>
      </c>
      <c r="E132" s="5" t="s">
        <v>15</v>
      </c>
      <c r="F132" s="5" t="s">
        <v>135</v>
      </c>
      <c r="G132" s="5" t="s">
        <v>17</v>
      </c>
      <c r="H132" s="5">
        <v>10</v>
      </c>
      <c r="I132" s="5">
        <v>960</v>
      </c>
      <c r="J132" s="5">
        <f t="shared" si="12"/>
        <v>9600</v>
      </c>
    </row>
    <row r="133" s="1" customFormat="1" ht="36" customHeight="1" spans="1:10">
      <c r="A133" s="5">
        <v>127</v>
      </c>
      <c r="B133" s="5" t="s">
        <v>347</v>
      </c>
      <c r="C133" s="5" t="s">
        <v>348</v>
      </c>
      <c r="D133" s="5" t="s">
        <v>349</v>
      </c>
      <c r="E133" s="5" t="s">
        <v>229</v>
      </c>
      <c r="F133" s="5" t="s">
        <v>350</v>
      </c>
      <c r="G133" s="5" t="s">
        <v>63</v>
      </c>
      <c r="H133" s="5">
        <v>20</v>
      </c>
      <c r="I133" s="5">
        <v>37</v>
      </c>
      <c r="J133" s="5">
        <f t="shared" si="12"/>
        <v>740</v>
      </c>
    </row>
    <row r="134" s="1" customFormat="1" ht="36" customHeight="1" spans="1:10">
      <c r="A134" s="5">
        <v>128</v>
      </c>
      <c r="B134" s="5" t="s">
        <v>351</v>
      </c>
      <c r="C134" s="5" t="s">
        <v>352</v>
      </c>
      <c r="D134" s="5" t="s">
        <v>134</v>
      </c>
      <c r="E134" s="5" t="s">
        <v>15</v>
      </c>
      <c r="F134" s="5" t="s">
        <v>135</v>
      </c>
      <c r="G134" s="5" t="s">
        <v>142</v>
      </c>
      <c r="H134" s="5">
        <v>20</v>
      </c>
      <c r="I134" s="5">
        <v>40</v>
      </c>
      <c r="J134" s="5">
        <f t="shared" si="12"/>
        <v>800</v>
      </c>
    </row>
    <row r="135" s="1" customFormat="1" ht="36" customHeight="1" spans="1:10">
      <c r="A135" s="5">
        <v>129</v>
      </c>
      <c r="B135" s="5" t="s">
        <v>353</v>
      </c>
      <c r="C135" s="5" t="s">
        <v>354</v>
      </c>
      <c r="D135" s="5" t="s">
        <v>134</v>
      </c>
      <c r="E135" s="5" t="s">
        <v>15</v>
      </c>
      <c r="F135" s="5" t="s">
        <v>135</v>
      </c>
      <c r="G135" s="5" t="s">
        <v>142</v>
      </c>
      <c r="H135" s="5">
        <v>10</v>
      </c>
      <c r="I135" s="5">
        <v>60</v>
      </c>
      <c r="J135" s="5">
        <f t="shared" si="12"/>
        <v>600</v>
      </c>
    </row>
    <row r="136" s="1" customFormat="1" ht="36" customHeight="1" spans="1:10">
      <c r="A136" s="5">
        <v>130</v>
      </c>
      <c r="B136" s="5" t="s">
        <v>355</v>
      </c>
      <c r="C136" s="5" t="s">
        <v>356</v>
      </c>
      <c r="D136" s="5" t="s">
        <v>357</v>
      </c>
      <c r="E136" s="5" t="s">
        <v>218</v>
      </c>
      <c r="F136" s="5" t="s">
        <v>358</v>
      </c>
      <c r="G136" s="5" t="s">
        <v>46</v>
      </c>
      <c r="H136" s="5">
        <v>15</v>
      </c>
      <c r="I136" s="5">
        <v>360</v>
      </c>
      <c r="J136" s="5">
        <f t="shared" si="12"/>
        <v>5400</v>
      </c>
    </row>
    <row r="137" s="1" customFormat="1" ht="36" customHeight="1" spans="1:10">
      <c r="A137" s="5">
        <v>131</v>
      </c>
      <c r="B137" s="5" t="s">
        <v>359</v>
      </c>
      <c r="C137" s="5" t="s">
        <v>360</v>
      </c>
      <c r="D137" s="5" t="s">
        <v>134</v>
      </c>
      <c r="E137" s="5" t="s">
        <v>15</v>
      </c>
      <c r="F137" s="5" t="s">
        <v>135</v>
      </c>
      <c r="G137" s="5" t="s">
        <v>361</v>
      </c>
      <c r="H137" s="5">
        <v>10</v>
      </c>
      <c r="I137" s="5">
        <v>600</v>
      </c>
      <c r="J137" s="5">
        <f t="shared" si="12"/>
        <v>6000</v>
      </c>
    </row>
    <row r="138" s="1" customFormat="1" ht="36" customHeight="1" spans="1:10">
      <c r="A138" s="5">
        <v>132</v>
      </c>
      <c r="B138" s="5" t="s">
        <v>362</v>
      </c>
      <c r="C138" s="5" t="s">
        <v>363</v>
      </c>
      <c r="D138" s="5" t="s">
        <v>146</v>
      </c>
      <c r="E138" s="5" t="s">
        <v>59</v>
      </c>
      <c r="F138" s="5" t="s">
        <v>147</v>
      </c>
      <c r="G138" s="5" t="s">
        <v>20</v>
      </c>
      <c r="H138" s="5">
        <v>10</v>
      </c>
      <c r="I138" s="5">
        <v>550</v>
      </c>
      <c r="J138" s="5">
        <f t="shared" si="12"/>
        <v>5500</v>
      </c>
    </row>
    <row r="139" s="1" customFormat="1" ht="36" customHeight="1" spans="1:10">
      <c r="A139" s="5">
        <v>133</v>
      </c>
      <c r="B139" s="5" t="s">
        <v>364</v>
      </c>
      <c r="C139" s="5" t="s">
        <v>365</v>
      </c>
      <c r="D139" s="5" t="s">
        <v>101</v>
      </c>
      <c r="E139" s="5" t="s">
        <v>102</v>
      </c>
      <c r="F139" s="5" t="s">
        <v>103</v>
      </c>
      <c r="G139" s="5" t="s">
        <v>366</v>
      </c>
      <c r="H139" s="5">
        <v>20</v>
      </c>
      <c r="I139" s="5">
        <v>200</v>
      </c>
      <c r="J139" s="5">
        <f t="shared" si="12"/>
        <v>4000</v>
      </c>
    </row>
    <row r="140" s="1" customFormat="1" ht="36" customHeight="1" spans="1:10">
      <c r="A140" s="5">
        <v>134</v>
      </c>
      <c r="B140" s="5" t="s">
        <v>367</v>
      </c>
      <c r="C140" s="5" t="s">
        <v>368</v>
      </c>
      <c r="D140" s="5" t="s">
        <v>369</v>
      </c>
      <c r="E140" s="5" t="s">
        <v>238</v>
      </c>
      <c r="F140" s="5" t="s">
        <v>370</v>
      </c>
      <c r="G140" s="5" t="s">
        <v>366</v>
      </c>
      <c r="H140" s="5">
        <v>20</v>
      </c>
      <c r="I140" s="5">
        <v>110</v>
      </c>
      <c r="J140" s="5">
        <f t="shared" si="12"/>
        <v>2200</v>
      </c>
    </row>
    <row r="141" s="1" customFormat="1" ht="36" customHeight="1" spans="1:10">
      <c r="A141" s="5">
        <v>135</v>
      </c>
      <c r="B141" s="5" t="s">
        <v>371</v>
      </c>
      <c r="C141" s="5" t="s">
        <v>372</v>
      </c>
      <c r="D141" s="5" t="s">
        <v>134</v>
      </c>
      <c r="E141" s="5" t="s">
        <v>15</v>
      </c>
      <c r="F141" s="5" t="s">
        <v>135</v>
      </c>
      <c r="G141" s="5" t="s">
        <v>20</v>
      </c>
      <c r="H141" s="5">
        <v>15</v>
      </c>
      <c r="I141" s="5">
        <v>30</v>
      </c>
      <c r="J141" s="5">
        <f t="shared" si="12"/>
        <v>450</v>
      </c>
    </row>
    <row r="142" s="1" customFormat="1" ht="36" customHeight="1" spans="1:10">
      <c r="A142" s="11" t="s">
        <v>373</v>
      </c>
      <c r="B142" s="11"/>
      <c r="C142" s="11"/>
      <c r="D142" s="11"/>
      <c r="E142" s="11"/>
      <c r="F142" s="11"/>
      <c r="G142" s="11"/>
      <c r="H142" s="11"/>
      <c r="I142" s="11"/>
      <c r="J142" s="5">
        <f>SUM(J7:J141)</f>
        <v>337569</v>
      </c>
    </row>
    <row r="143" s="1" customFormat="1" ht="14.25" hidden="1" spans="1:10">
      <c r="A143" s="12"/>
      <c r="B143" s="12"/>
      <c r="C143" s="12"/>
      <c r="D143" s="12"/>
      <c r="E143" s="12"/>
      <c r="F143" s="12"/>
      <c r="G143" s="12"/>
      <c r="H143" s="12"/>
      <c r="I143" s="12"/>
      <c r="J143" s="12"/>
    </row>
    <row r="144" s="1" customFormat="1" ht="14.25" spans="1:1">
      <c r="A144" s="13" t="s">
        <v>374</v>
      </c>
    </row>
  </sheetData>
  <mergeCells count="4">
    <mergeCell ref="A1:J1"/>
    <mergeCell ref="A142:I142"/>
    <mergeCell ref="A143:J143"/>
    <mergeCell ref="A2:J5"/>
  </mergeCells>
  <pageMargins left="0.7" right="0.7" top="0.275" bottom="0.314583333333333" header="0.3" footer="0.3"/>
  <pageSetup paperSize="9" scale="7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呼市招标办</cp:lastModifiedBy>
  <dcterms:created xsi:type="dcterms:W3CDTF">2023-04-27T02:51:00Z</dcterms:created>
  <dcterms:modified xsi:type="dcterms:W3CDTF">2023-05-05T08:09:27Z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FE81966EE2E84012B22606EC04A2254A_13</vt:lpwstr>
  </property>
  <property fmtid="{D5CDD505-2E9C-101B-9397-08002B2CF9AE}" pid="3" name="KSOProductBuildVer">
    <vt:lpwstr>2052-11.1.0.14036</vt:lpwstr>
  </property>
</Properties>
</file>