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65" activeTab="1"/>
  </bookViews>
  <sheets>
    <sheet name="封面" sheetId="2" r:id="rId1"/>
    <sheet name="报价明细" sheetId="1" r:id="rId2"/>
  </sheets>
  <definedNames>
    <definedName name="_xlnm._FilterDatabase" localSheetId="1" hidden="1">报价明细!$A$2:$G$181</definedName>
    <definedName name="_xlnm.Print_Titles" localSheetId="1">报价明细!$1:$2</definedName>
  </definedNames>
  <calcPr calcId="144525"/>
</workbook>
</file>

<file path=xl/calcChain.xml><?xml version="1.0" encoding="utf-8"?>
<calcChain xmlns="http://schemas.openxmlformats.org/spreadsheetml/2006/main">
  <c r="G181" i="1" l="1"/>
  <c r="G180" i="1"/>
  <c r="G179" i="1"/>
  <c r="G178" i="1"/>
  <c r="G177" i="1"/>
  <c r="G176" i="1"/>
  <c r="G175" i="1"/>
  <c r="G174" i="1"/>
  <c r="G173" i="1"/>
  <c r="G172" i="1"/>
  <c r="G170" i="1"/>
  <c r="G169" i="1"/>
  <c r="G168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4" i="1"/>
  <c r="G143" i="1"/>
  <c r="G142" i="1"/>
  <c r="G141" i="1"/>
  <c r="G140" i="1"/>
  <c r="G139" i="1"/>
  <c r="G138" i="1"/>
  <c r="G137" i="1"/>
  <c r="G136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2" i="1"/>
  <c r="G111" i="1"/>
  <c r="G110" i="1"/>
  <c r="G109" i="1"/>
  <c r="G108" i="1"/>
  <c r="G107" i="1"/>
  <c r="G105" i="1"/>
  <c r="G104" i="1"/>
  <c r="G103" i="1"/>
  <c r="G102" i="1"/>
  <c r="G101" i="1"/>
  <c r="G100" i="1"/>
  <c r="G99" i="1"/>
  <c r="G98" i="1"/>
  <c r="G97" i="1"/>
  <c r="G96" i="1"/>
  <c r="G94" i="1"/>
  <c r="G93" i="1"/>
  <c r="G92" i="1"/>
  <c r="G90" i="1"/>
  <c r="G89" i="1"/>
  <c r="G88" i="1"/>
  <c r="G87" i="1"/>
  <c r="G86" i="1"/>
  <c r="G84" i="1"/>
  <c r="G83" i="1"/>
  <c r="G82" i="1"/>
  <c r="G81" i="1"/>
  <c r="G80" i="1"/>
  <c r="G79" i="1"/>
  <c r="G78" i="1"/>
  <c r="G77" i="1"/>
  <c r="G76" i="1"/>
  <c r="G74" i="1"/>
  <c r="G73" i="1"/>
  <c r="G72" i="1"/>
  <c r="G71" i="1"/>
  <c r="G69" i="1"/>
  <c r="G68" i="1"/>
  <c r="G66" i="1"/>
  <c r="G65" i="1"/>
  <c r="G64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<sst xmlns="http://schemas.openxmlformats.org/spreadsheetml/2006/main" count="436" uniqueCount="206">
  <si>
    <t>呼和浩特民族学院-铸牢中华民族共同体意识主题展</t>
  </si>
  <si>
    <t>项目</t>
  </si>
  <si>
    <t>服务类项目概算书</t>
  </si>
  <si>
    <t>编制单位：</t>
  </si>
  <si>
    <t>编制时间：</t>
  </si>
  <si>
    <t xml:space="preserve">   2023年 9  月 20  日</t>
  </si>
  <si>
    <t>呼和浩特民族学院  铸牢中华民族共同体意识主题展 — 展陈制作服务概算清单</t>
  </si>
  <si>
    <t>序号</t>
  </si>
  <si>
    <t>项目名称</t>
  </si>
  <si>
    <t>特征描述及规格、型号</t>
  </si>
  <si>
    <t>单 位</t>
  </si>
  <si>
    <t>工程量</t>
  </si>
  <si>
    <t>单 价（元）</t>
  </si>
  <si>
    <t>总 价（元）</t>
  </si>
  <si>
    <t>一</t>
  </si>
  <si>
    <t>展陈制作服务费（分部分项）</t>
  </si>
  <si>
    <t>序厅区域</t>
  </si>
  <si>
    <t>展览内容研究</t>
  </si>
  <si>
    <t>展览策划、内容研究、资料梳理</t>
  </si>
  <si>
    <t>项</t>
  </si>
  <si>
    <t>展览内容文案</t>
  </si>
  <si>
    <t>展览大纲、内容文本、讲解词</t>
  </si>
  <si>
    <t>空间方案及版式设计及多媒体方案的深化</t>
  </si>
  <si>
    <t>空间结构、参观路线、视觉效果等3D方案的立体呈现，视频方案内容创作（脚本大纲内容编纂）、内容的展示、3D动画立体效果呈现</t>
  </si>
  <si>
    <t>“中华民族共同体时空隧道”展线布展服务费</t>
  </si>
  <si>
    <t>艺术柔性软膜曲线展陈钢制基层结构，定制铝合金卡件制作服务</t>
  </si>
  <si>
    <t>平米</t>
  </si>
  <si>
    <t>柔性软膜曲线艺术造型制作</t>
  </si>
  <si>
    <t>“流动在中原和边疆之间的各民族迁移大潮”展项服务呈现</t>
  </si>
  <si>
    <t>数字多媒体智能影像系统的呈现</t>
  </si>
  <si>
    <t>播控软件开发、界面设计</t>
  </si>
  <si>
    <t>视频剪辑效果处理</t>
  </si>
  <si>
    <t>前言主题布展呈现</t>
  </si>
  <si>
    <t>金属龙骨框架基础塑形</t>
  </si>
  <si>
    <t>展示墙体基层承载肌理漆饰面</t>
  </si>
  <si>
    <t>玻璃钢浮雕艺术呈现</t>
  </si>
  <si>
    <t>美工雕刻艺术标题字，亚克力艺术雕刻字喷漆饰面</t>
  </si>
  <si>
    <t>第一单元：中华民族的孕育与起源</t>
  </si>
  <si>
    <t>空间方案及艺术品、版式设计方案的深化</t>
  </si>
  <si>
    <t>空间结构视觉效果3D方案的立体呈现，艺术品选材、艺术品装置方案创作、平面内容的规划呈现、展示形式、内容编辑确认、排版，效果的表现形式</t>
  </si>
  <si>
    <t>展示素材组织</t>
  </si>
  <si>
    <t>资料文件、图片、音频、视频等素材租（借）与购买</t>
  </si>
  <si>
    <t>辅助展示品组织</t>
  </si>
  <si>
    <t>纪录片、动画片等作品的购买与制作</t>
  </si>
  <si>
    <t>“万年文化史”展项设施布展服务</t>
  </si>
  <si>
    <t>多媒体智能数字展示投影系统呈现</t>
  </si>
  <si>
    <t>视频内容制作、剪辑</t>
  </si>
  <si>
    <t>“流动飘带承载万年文化史”艺术装置展陈</t>
  </si>
  <si>
    <t>曲线展陈艺术装置</t>
  </si>
  <si>
    <t>饰面彩色UV喷绘画面</t>
  </si>
  <si>
    <t>曲线造型现场制作安装服务</t>
  </si>
  <si>
    <t>单元导览标题制作服务</t>
  </si>
  <si>
    <t>立体雕刻内容承载</t>
  </si>
  <si>
    <t>彩色图文UV喷绘一、二级标题展板制作</t>
  </si>
  <si>
    <t>“华夏的诞生”“龙文化”“玉文化”展陈艺术呈现</t>
  </si>
  <si>
    <t>内置艺术装置承载基础</t>
  </si>
  <si>
    <t>艺术装置基层特殊处理</t>
  </si>
  <si>
    <t>墙体展陈UV喷绘饰面</t>
  </si>
  <si>
    <t>图文展板定制</t>
  </si>
  <si>
    <t>代表文物的布展实现（矩形）</t>
  </si>
  <si>
    <t>定制类独立展柜呈现（呈现方式：矩形）</t>
  </si>
  <si>
    <t xml:space="preserve">个 </t>
  </si>
  <si>
    <t>展品采集复制</t>
  </si>
  <si>
    <t>代表文物的布展实现（圆形）</t>
  </si>
  <si>
    <t>定制类独立展柜呈现（呈现方式：圆形）</t>
  </si>
  <si>
    <t>个</t>
  </si>
  <si>
    <t>五方之民共居四海展线展陈艺术</t>
  </si>
  <si>
    <t>剪影艺术，彩色UV喷绘画面</t>
  </si>
  <si>
    <t>文字立体呈现形式服务</t>
  </si>
  <si>
    <t>艺术雕刻(展陈墙面立体雕刻)</t>
  </si>
  <si>
    <t>第二单元：中华民族从自在走向自觉</t>
  </si>
  <si>
    <t>空间及版式设计方案的深化</t>
  </si>
  <si>
    <t>空间结构视觉效果3D方案的立体呈现，平面内容的规划呈现、展示形式、内容编辑确认、排版，效果的表现形式</t>
  </si>
  <si>
    <t>立体雕刻字内容呈现</t>
  </si>
  <si>
    <t>造型艺术装置,彩色UV喷绘画面一、二级标题展板制作</t>
  </si>
  <si>
    <t>“中华民族从自在走向自觉”单元布展服务呈现</t>
  </si>
  <si>
    <t>展线服务承载基础</t>
  </si>
  <si>
    <t>展线内容的基层制作</t>
  </si>
  <si>
    <t>展陈彩色UV喷绘画面</t>
  </si>
  <si>
    <t>定制类图文展板制作</t>
  </si>
  <si>
    <t>“伟大的精神”实物内容展陈形式</t>
  </si>
  <si>
    <t>定制类展柜制作服务</t>
  </si>
  <si>
    <t>米</t>
  </si>
  <si>
    <t>展品采集复制（文件、书籍资料类）</t>
  </si>
  <si>
    <t>内置方案照明系统及艺术包装装置</t>
  </si>
  <si>
    <t>艺术雕刻(展陈墙面立体雕刻字)</t>
  </si>
  <si>
    <t>我们的家园区域</t>
  </si>
  <si>
    <t>多媒体及艺术品设计方案深化</t>
  </si>
  <si>
    <t>视频方案内容创作（脚本大纲内容编纂）、内容的展示、3D动画立体效果呈现，艺术品选材、艺术品装置方案创作、内容表现形式</t>
  </si>
  <si>
    <t>“我们辽阔的疆域是各民族共同开拓的/我们的家园”展项布展内容呈现</t>
  </si>
  <si>
    <t>投影设备转换钢结构、投影漆</t>
  </si>
  <si>
    <t>播控软件开发、界面设计、图像矫正</t>
  </si>
  <si>
    <t>数字内容制作：剪辑、包装、配音</t>
  </si>
  <si>
    <t>“十国的历史”围合空间布展</t>
  </si>
  <si>
    <t>艺术装置承载基础制作服务</t>
  </si>
  <si>
    <t>彩色UV喷绘画面</t>
  </si>
  <si>
    <t>定制类图文展板的制作</t>
  </si>
  <si>
    <t>展陈艺术剪影</t>
  </si>
  <si>
    <t>艺术装置基层板塑形，彩色UV喷绘画面</t>
  </si>
  <si>
    <t>投影艺术装置</t>
  </si>
  <si>
    <t>玻璃钢定制山体艺术造型沙盘</t>
  </si>
  <si>
    <t>秦汉雄风时期</t>
  </si>
  <si>
    <t>艺术品设计方案深化</t>
  </si>
  <si>
    <t>艺术品选材、空间结构规格、艺术品装置方案创作、内容表现形式</t>
  </si>
  <si>
    <t>“秦汉雄风”竹简艺术装置展陈</t>
  </si>
  <si>
    <t>竹简艺术造型展陈制作，立体雕刻实物场景还原</t>
  </si>
  <si>
    <t>魏晋南北朝时期</t>
  </si>
  <si>
    <t>平面内容的设计深化</t>
  </si>
  <si>
    <t>平面内容的规划呈现、展示形式、内容编辑确认、排版，效果的表现形式</t>
  </si>
  <si>
    <t>“第一次民族大交融”展线布展呈现</t>
  </si>
  <si>
    <t>彩色丝网印制作形式体现</t>
  </si>
  <si>
    <t>艺术弧形展示装置</t>
  </si>
  <si>
    <t>盛唐时期</t>
  </si>
  <si>
    <t>“盛唐气象，胡汉交融的王朝”展项布展内容呈现</t>
  </si>
  <si>
    <t>多媒体智能数字展示投影系统呈现，融合体现</t>
  </si>
  <si>
    <t>展陈艺术装置呈现</t>
  </si>
  <si>
    <t>剪影艺术装置展示制作，彩色UV喷绘画面</t>
  </si>
  <si>
    <t>内置方案效果系统照明</t>
  </si>
  <si>
    <t>辽宋夏金元时期</t>
  </si>
  <si>
    <t>平面内容及艺术品设计方案深化</t>
  </si>
  <si>
    <t>平面内容的规划呈现、内容编辑确认、排版，效果的表现形式，艺术品选材、空间结构规格、艺术品装置方案创作、内容表现形式</t>
  </si>
  <si>
    <t>“第二次民族大交融”展线内容呈现</t>
  </si>
  <si>
    <t>展陈艺术剪影装置，彩色UV喷绘画面</t>
  </si>
  <si>
    <t>定制类纳米那展板制作</t>
  </si>
  <si>
    <t>“桃花石”文物制品展示形式</t>
  </si>
  <si>
    <t>定制独立展柜呈现</t>
  </si>
  <si>
    <t>“桃花石”展品复制呈现</t>
  </si>
  <si>
    <t>定制展品展项复制</t>
  </si>
  <si>
    <t>大元一统与康乾盛世</t>
  </si>
  <si>
    <t>“大元一统与康乾盛世”布展呈现</t>
  </si>
  <si>
    <t>剪影艺术装置，彩色UV喷绘画面</t>
  </si>
  <si>
    <t>灿烂的文化是多民族共同创造的</t>
  </si>
  <si>
    <t>多媒体设计方案深化</t>
  </si>
  <si>
    <t>视频方案内容创作（脚本大纲内容编纂）、内容的展示、3D动画立体效果呈现</t>
  </si>
  <si>
    <t>“灿烂的文化”文化展区内容的呈现</t>
  </si>
  <si>
    <t>多媒体艺术装置，造型基层板艺术塑形，彩色UV画面</t>
  </si>
  <si>
    <t>套</t>
  </si>
  <si>
    <t>文物触控软件开发、界面设计</t>
  </si>
  <si>
    <t>三维内容制作</t>
  </si>
  <si>
    <t>“灿烂的文化”文化展区“乐”“衣”的展示呈现</t>
  </si>
  <si>
    <t>触控软件开发、界面设计</t>
  </si>
  <si>
    <t xml:space="preserve">数字内容制作：剪辑效果处理 </t>
  </si>
  <si>
    <t>伟大的精神</t>
  </si>
  <si>
    <t>“10米长卷”实物展示艺术呈现</t>
  </si>
  <si>
    <t>实物展示艺术装置，上下基座基层板塑形</t>
  </si>
  <si>
    <t>玻璃艺术形式体现</t>
  </si>
  <si>
    <t>文字立体雕刻内容设计实现</t>
  </si>
  <si>
    <t>长卷展示艺术装置：基层板艺术造型内置画卷，高清玻璃橱窗展示</t>
  </si>
  <si>
    <t>定制图文展板</t>
  </si>
  <si>
    <t>定制类彩色图文展板</t>
  </si>
  <si>
    <t>第三单元：中华民族走向伟大复兴</t>
  </si>
  <si>
    <t>造型艺术装置,彩色UV喷绘画面</t>
  </si>
  <si>
    <t>“中华民族走向伟大复兴”单元布展服务呈现</t>
  </si>
  <si>
    <t>内容集成设计</t>
  </si>
  <si>
    <t>定制类彩色图文展板制作</t>
  </si>
  <si>
    <t>展品采集复制（文件、书籍资料等）</t>
  </si>
  <si>
    <t>“共同奋进新时代”内容呈现</t>
  </si>
  <si>
    <t>“民族大团结，走向伟大复兴等”展陈呈现</t>
  </si>
  <si>
    <t>造型艺术装置，基层板塑形基础，漆面艺术处理</t>
  </si>
  <si>
    <t>立体艺术雕刻字</t>
  </si>
  <si>
    <t>铸牢中华民族共同体意识主题展览呼和浩特民族学院专区</t>
  </si>
  <si>
    <t>“主题展览专区”内容展线设计呈现</t>
  </si>
  <si>
    <t>“主题展览专区”实物内容展陈设计体现</t>
  </si>
  <si>
    <t>小计</t>
  </si>
  <si>
    <t>二</t>
  </si>
  <si>
    <t>环境改造系统服务费（分部分项）</t>
  </si>
  <si>
    <t>环境改造系统之顶面部分</t>
  </si>
  <si>
    <t>序厅区域黑镜艺术装置</t>
  </si>
  <si>
    <t>方形钢制承载基础</t>
  </si>
  <si>
    <t>黑色艺术镜面设计呈现</t>
  </si>
  <si>
    <t>艺术装置轻钢承载基础</t>
  </si>
  <si>
    <t>石膏艺术装置承载基层塑形</t>
  </si>
  <si>
    <t>天花铝制艺术呈现</t>
  </si>
  <si>
    <t>五方之民共居四海：承载艺术装置转换基础</t>
  </si>
  <si>
    <t>超薄灯箱悬挂艺术装置</t>
  </si>
  <si>
    <t>中国、北狄、东夷等艺术字悬挂顶面装置</t>
  </si>
  <si>
    <t>艺术装置承载轻钢基础制作</t>
  </si>
  <si>
    <t>我们的家园区域：顶面天花镜面艺术呈现（茶色镜面艺术效果）</t>
  </si>
  <si>
    <t>秦汉时期区域：局部艺术吊顶</t>
  </si>
  <si>
    <t>秦汉时期区域：石膏局部艺术吊顶，艺术雕刻字静态空中体验（金属钢丝结构固定）</t>
  </si>
  <si>
    <t>盛唐气象区域：顶面纱幔艺术喷绘造型，局部雕刻艺术造型（祥云等）（金属钢丝顶面固定）</t>
  </si>
  <si>
    <t>文化区域：顶面纱幔艺术喷绘造型</t>
  </si>
  <si>
    <t>局部柔性软膜艺术灯箱装置</t>
  </si>
  <si>
    <t>环境改造系统之地面部分</t>
  </si>
  <si>
    <t>地面深色石材艺术形式布展设计体现</t>
  </si>
  <si>
    <t>第一至三单元区域</t>
  </si>
  <si>
    <t>地面艺术承载基础</t>
  </si>
  <si>
    <t>水平装置地面，塑形体感地面展线</t>
  </si>
  <si>
    <t>环境改造系统之电气、消防等</t>
  </si>
  <si>
    <t>电气系统</t>
  </si>
  <si>
    <t>电气系统基础设施承载装置</t>
  </si>
  <si>
    <t>电气系统管网设施配置系统</t>
  </si>
  <si>
    <t>电气系统配电、配套装置设施网络系统呈现</t>
  </si>
  <si>
    <t>电气系统主配电供电系统设施装置</t>
  </si>
  <si>
    <t>电气之方案专业照明设施、管网系统装置</t>
  </si>
  <si>
    <t>消防系统</t>
  </si>
  <si>
    <t>消防系统现有配置设施的移位、安装服务</t>
  </si>
  <si>
    <t>语音讲解系统</t>
  </si>
  <si>
    <t>通过手机扫一扫展品或展项前的二维码，展示对应图文内容，同步播放语音讲解系统</t>
  </si>
  <si>
    <t>三</t>
  </si>
  <si>
    <t>措施费</t>
  </si>
  <si>
    <t>服务制作辅助设施、安全文明设施、成品保护</t>
  </si>
  <si>
    <t>合计</t>
  </si>
  <si>
    <t>元</t>
  </si>
  <si>
    <t>“中华民族走向伟大复兴”实物内容展陈形式</t>
  </si>
  <si>
    <t>第一单元：中华民族的孕育与起源：顶面艺术造型装置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</si>
</sst>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_ [$￥-804]* #,##0.00_ ;_ [$￥-804]* \-#,##0.00_ ;_ [$￥-804]* &quot;-&quot;??_ ;_ @_ "/>
  </numFmts>
  <fonts count="1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sz val="11"/>
      <color rgb="FFFF0000"/>
      <name val="宋体"/>
      <charset val="134"/>
      <scheme val="minor"/>
    </font>
    <font>
      <sz val="14"/>
      <color theme="1"/>
      <name val="华文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36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9"/>
        <bgColor indexed="1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177" fontId="15" fillId="0" borderId="0"/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6" fontId="8" fillId="0" borderId="0" xfId="0" applyNumberFormat="1" applyFont="1">
      <alignment vertical="center"/>
    </xf>
    <xf numFmtId="0" fontId="9" fillId="0" borderId="0" xfId="1" applyNumberFormat="1" applyFont="1" applyFill="1" applyAlignment="1"/>
    <xf numFmtId="0" fontId="14" fillId="3" borderId="0" xfId="1" applyNumberFormat="1" applyFont="1" applyFill="1" applyAlignment="1">
      <alignment horizontal="left" wrapText="1"/>
    </xf>
    <xf numFmtId="0" fontId="10" fillId="3" borderId="0" xfId="1" applyNumberFormat="1" applyFont="1" applyFill="1" applyBorder="1" applyAlignment="1">
      <alignment horizontal="center" vertical="center" wrapText="1"/>
    </xf>
    <xf numFmtId="0" fontId="10" fillId="3" borderId="0" xfId="1" applyNumberFormat="1" applyFont="1" applyFill="1" applyAlignment="1">
      <alignment horizontal="left" vertical="center" wrapText="1"/>
    </xf>
    <xf numFmtId="0" fontId="11" fillId="3" borderId="13" xfId="1" applyNumberFormat="1" applyFont="1" applyFill="1" applyBorder="1" applyAlignment="1">
      <alignment horizontal="center" vertical="center" wrapText="1"/>
    </xf>
    <xf numFmtId="0" fontId="12" fillId="3" borderId="0" xfId="1" applyNumberFormat="1" applyFont="1" applyFill="1" applyAlignment="1">
      <alignment horizontal="left" vertical="center" wrapText="1"/>
    </xf>
    <xf numFmtId="0" fontId="13" fillId="3" borderId="0" xfId="1" applyNumberFormat="1" applyFont="1" applyFill="1" applyAlignment="1">
      <alignment horizontal="center" wrapText="1"/>
    </xf>
    <xf numFmtId="0" fontId="14" fillId="3" borderId="0" xfId="1" applyNumberFormat="1" applyFont="1" applyFill="1" applyAlignment="1">
      <alignment horizontal="right" wrapText="1"/>
    </xf>
    <xf numFmtId="0" fontId="14" fillId="3" borderId="0" xfId="1" applyNumberFormat="1" applyFont="1" applyFill="1" applyBorder="1" applyAlignment="1">
      <alignment horizontal="left" wrapText="1"/>
    </xf>
    <xf numFmtId="0" fontId="14" fillId="3" borderId="0" xfId="1" applyNumberFormat="1" applyFont="1" applyFill="1" applyBorder="1" applyAlignment="1">
      <alignment horizontal="right" wrapText="1"/>
    </xf>
    <xf numFmtId="0" fontId="14" fillId="3" borderId="0" xfId="1" applyNumberFormat="1" applyFont="1" applyFill="1" applyAlignment="1">
      <alignment horizontal="left" wrapText="1"/>
    </xf>
    <xf numFmtId="0" fontId="10" fillId="3" borderId="0" xfId="1" applyNumberFormat="1" applyFont="1" applyFill="1" applyAlignment="1">
      <alignment horizontal="center" vertical="center" wrapText="1"/>
    </xf>
    <xf numFmtId="0" fontId="10" fillId="3" borderId="0" xfId="1" applyNumberFormat="1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5" sqref="B5:C5"/>
    </sheetView>
  </sheetViews>
  <sheetFormatPr defaultColWidth="7.875" defaultRowHeight="13.5"/>
  <cols>
    <col min="1" max="1" width="12.625" customWidth="1"/>
    <col min="2" max="2" width="2.375" customWidth="1"/>
    <col min="3" max="3" width="17.125" customWidth="1"/>
    <col min="4" max="4" width="9.75" customWidth="1"/>
    <col min="5" max="5" width="25.375" customWidth="1"/>
    <col min="6" max="6" width="1.125" customWidth="1"/>
    <col min="7" max="7" width="14" customWidth="1"/>
  </cols>
  <sheetData>
    <row r="1" spans="1:7" s="44" customFormat="1" ht="49.5" customHeight="1">
      <c r="A1" s="47"/>
      <c r="B1" s="47"/>
      <c r="C1" s="48" t="s">
        <v>0</v>
      </c>
      <c r="D1" s="48"/>
      <c r="E1" s="48"/>
      <c r="F1" s="49" t="s">
        <v>1</v>
      </c>
      <c r="G1" s="49"/>
    </row>
    <row r="2" spans="1:7" s="44" customFormat="1" ht="225" customHeight="1">
      <c r="A2" s="50" t="s">
        <v>2</v>
      </c>
      <c r="B2" s="50"/>
      <c r="C2" s="50"/>
      <c r="D2" s="50"/>
      <c r="E2" s="50"/>
      <c r="F2" s="50"/>
      <c r="G2" s="50"/>
    </row>
    <row r="3" spans="1:7" s="44" customFormat="1" ht="119.25" customHeight="1">
      <c r="A3" s="54"/>
      <c r="B3" s="54"/>
      <c r="C3" s="54"/>
      <c r="D3" s="54"/>
      <c r="E3" s="54"/>
      <c r="F3" s="54"/>
      <c r="G3" s="54"/>
    </row>
    <row r="4" spans="1:7" s="44" customFormat="1" ht="18.75" customHeight="1">
      <c r="A4" s="54"/>
      <c r="B4" s="54"/>
      <c r="C4" s="54"/>
      <c r="D4" s="54"/>
      <c r="E4" s="54"/>
      <c r="F4" s="54"/>
      <c r="G4" s="54"/>
    </row>
    <row r="5" spans="1:7" s="44" customFormat="1" ht="119.25" customHeight="1">
      <c r="A5" s="45"/>
      <c r="B5" s="51" t="s">
        <v>3</v>
      </c>
      <c r="C5" s="51"/>
      <c r="D5" s="52"/>
      <c r="E5" s="52"/>
      <c r="F5" s="52"/>
      <c r="G5" s="45"/>
    </row>
    <row r="6" spans="1:7" s="44" customFormat="1" ht="65.099999999999994" customHeight="1">
      <c r="A6" s="51" t="s">
        <v>4</v>
      </c>
      <c r="B6" s="53"/>
      <c r="C6" s="53"/>
      <c r="D6" s="54" t="s">
        <v>5</v>
      </c>
      <c r="E6" s="54"/>
      <c r="F6" s="54"/>
      <c r="G6" s="46"/>
    </row>
    <row r="7" spans="1:7" s="44" customFormat="1" ht="14.25" customHeight="1">
      <c r="A7" s="47"/>
      <c r="B7" s="47"/>
      <c r="C7" s="55"/>
      <c r="D7" s="55"/>
      <c r="E7" s="55"/>
      <c r="F7" s="56"/>
      <c r="G7" s="56"/>
    </row>
  </sheetData>
  <mergeCells count="12">
    <mergeCell ref="A6:C6"/>
    <mergeCell ref="D6:F6"/>
    <mergeCell ref="A7:B7"/>
    <mergeCell ref="C7:E7"/>
    <mergeCell ref="F7:G7"/>
    <mergeCell ref="A1:B1"/>
    <mergeCell ref="C1:E1"/>
    <mergeCell ref="F1:G1"/>
    <mergeCell ref="A2:G2"/>
    <mergeCell ref="B5:C5"/>
    <mergeCell ref="D5:F5"/>
    <mergeCell ref="A3:G4"/>
  </mergeCells>
  <phoneticPr fontId="1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zoomScale="85" zoomScaleNormal="85" workbookViewId="0">
      <pane ySplit="2" topLeftCell="A124" activePane="bottomLeft" state="frozen"/>
      <selection pane="bottomLeft" activeCell="A127" sqref="A127"/>
    </sheetView>
  </sheetViews>
  <sheetFormatPr defaultColWidth="9" defaultRowHeight="13.5"/>
  <cols>
    <col min="1" max="1" width="7.375" customWidth="1"/>
    <col min="2" max="2" width="20.625" style="3" customWidth="1"/>
    <col min="3" max="3" width="34.625" style="3" customWidth="1"/>
    <col min="4" max="4" width="6.5" style="4" customWidth="1"/>
    <col min="5" max="5" width="10.375" style="4" customWidth="1"/>
    <col min="6" max="6" width="12" style="5" customWidth="1"/>
    <col min="7" max="7" width="14.625" style="5" customWidth="1"/>
    <col min="8" max="8" width="16.125" style="6" customWidth="1"/>
  </cols>
  <sheetData>
    <row r="1" spans="1:10" ht="41.1" customHeight="1">
      <c r="A1" s="57" t="s">
        <v>6</v>
      </c>
      <c r="B1" s="58"/>
      <c r="C1" s="58"/>
      <c r="D1" s="57"/>
      <c r="E1" s="57"/>
      <c r="F1" s="57"/>
      <c r="G1" s="57"/>
      <c r="J1" s="6"/>
    </row>
    <row r="2" spans="1:10" ht="26.1" customHeight="1">
      <c r="A2" s="7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8" t="s">
        <v>12</v>
      </c>
      <c r="G2" s="8" t="s">
        <v>13</v>
      </c>
    </row>
    <row r="3" spans="1:10" s="1" customFormat="1" ht="26.1" customHeight="1">
      <c r="A3" s="9" t="s">
        <v>14</v>
      </c>
      <c r="B3" s="59" t="s">
        <v>15</v>
      </c>
      <c r="C3" s="60"/>
      <c r="D3" s="10"/>
      <c r="E3" s="10"/>
      <c r="F3" s="11"/>
      <c r="G3" s="11"/>
    </row>
    <row r="4" spans="1:10" s="1" customFormat="1" ht="24.95" customHeight="1">
      <c r="A4" s="12">
        <v>1</v>
      </c>
      <c r="B4" s="61" t="s">
        <v>16</v>
      </c>
      <c r="C4" s="62"/>
      <c r="D4" s="10"/>
      <c r="E4" s="10"/>
      <c r="F4" s="11"/>
      <c r="G4" s="11"/>
    </row>
    <row r="5" spans="1:10" s="1" customFormat="1" ht="30" customHeight="1">
      <c r="A5" s="12">
        <v>2</v>
      </c>
      <c r="B5" s="13" t="s">
        <v>17</v>
      </c>
      <c r="C5" s="14" t="s">
        <v>18</v>
      </c>
      <c r="D5" s="15" t="s">
        <v>19</v>
      </c>
      <c r="E5" s="15">
        <v>1</v>
      </c>
      <c r="F5" s="16">
        <v>2000</v>
      </c>
      <c r="G5" s="16">
        <f t="shared" ref="G5:G10" si="0">E5*F5</f>
        <v>2000</v>
      </c>
    </row>
    <row r="6" spans="1:10" s="1" customFormat="1" ht="30" customHeight="1">
      <c r="A6" s="12">
        <v>3</v>
      </c>
      <c r="B6" s="13" t="s">
        <v>20</v>
      </c>
      <c r="C6" s="14" t="s">
        <v>21</v>
      </c>
      <c r="D6" s="15" t="s">
        <v>19</v>
      </c>
      <c r="E6" s="15">
        <v>1</v>
      </c>
      <c r="F6" s="16">
        <v>10000</v>
      </c>
      <c r="G6" s="16">
        <f t="shared" si="0"/>
        <v>10000</v>
      </c>
    </row>
    <row r="7" spans="1:10" s="1" customFormat="1" ht="69.95" customHeight="1">
      <c r="A7" s="12">
        <v>4</v>
      </c>
      <c r="B7" s="13" t="s">
        <v>22</v>
      </c>
      <c r="C7" s="14" t="s">
        <v>23</v>
      </c>
      <c r="D7" s="15" t="s">
        <v>19</v>
      </c>
      <c r="E7" s="15">
        <v>1</v>
      </c>
      <c r="F7" s="16">
        <v>12500</v>
      </c>
      <c r="G7" s="16">
        <f t="shared" si="0"/>
        <v>12500</v>
      </c>
    </row>
    <row r="8" spans="1:10" s="1" customFormat="1" ht="48.95" customHeight="1">
      <c r="A8" s="12">
        <v>5</v>
      </c>
      <c r="B8" s="65" t="s">
        <v>24</v>
      </c>
      <c r="C8" s="18" t="s">
        <v>25</v>
      </c>
      <c r="D8" s="12" t="s">
        <v>26</v>
      </c>
      <c r="E8" s="12">
        <v>105.55</v>
      </c>
      <c r="F8" s="19">
        <v>400</v>
      </c>
      <c r="G8" s="16">
        <f t="shared" si="0"/>
        <v>42220</v>
      </c>
    </row>
    <row r="9" spans="1:10" s="1" customFormat="1" ht="24.95" customHeight="1">
      <c r="A9" s="12">
        <v>6</v>
      </c>
      <c r="B9" s="66"/>
      <c r="C9" s="20" t="s">
        <v>27</v>
      </c>
      <c r="D9" s="12" t="s">
        <v>26</v>
      </c>
      <c r="E9" s="12">
        <v>105.55</v>
      </c>
      <c r="F9" s="19">
        <v>220</v>
      </c>
      <c r="G9" s="16">
        <f t="shared" si="0"/>
        <v>23221</v>
      </c>
    </row>
    <row r="10" spans="1:10" s="1" customFormat="1" ht="24" customHeight="1">
      <c r="A10" s="12">
        <v>7</v>
      </c>
      <c r="B10" s="67" t="s">
        <v>28</v>
      </c>
      <c r="C10" s="21" t="s">
        <v>29</v>
      </c>
      <c r="D10" s="12" t="s">
        <v>26</v>
      </c>
      <c r="E10" s="12">
        <v>40</v>
      </c>
      <c r="F10" s="19">
        <v>3800</v>
      </c>
      <c r="G10" s="16">
        <f t="shared" si="0"/>
        <v>152000</v>
      </c>
    </row>
    <row r="11" spans="1:10" s="1" customFormat="1" ht="27.95" customHeight="1">
      <c r="A11" s="12">
        <v>8</v>
      </c>
      <c r="B11" s="67"/>
      <c r="C11" s="20" t="s">
        <v>30</v>
      </c>
      <c r="D11" s="12" t="s">
        <v>19</v>
      </c>
      <c r="E11" s="12">
        <v>1</v>
      </c>
      <c r="F11" s="19">
        <v>10000</v>
      </c>
      <c r="G11" s="16">
        <f t="shared" ref="G11:G16" si="1">E11*F11</f>
        <v>10000</v>
      </c>
    </row>
    <row r="12" spans="1:10" s="1" customFormat="1" ht="30.95" customHeight="1">
      <c r="A12" s="12">
        <v>9</v>
      </c>
      <c r="B12" s="67"/>
      <c r="C12" s="20" t="s">
        <v>31</v>
      </c>
      <c r="D12" s="12" t="s">
        <v>19</v>
      </c>
      <c r="E12" s="12">
        <v>1</v>
      </c>
      <c r="F12" s="19">
        <v>8500</v>
      </c>
      <c r="G12" s="16">
        <f t="shared" si="1"/>
        <v>8500</v>
      </c>
    </row>
    <row r="13" spans="1:10" s="1" customFormat="1" ht="36.950000000000003" customHeight="1">
      <c r="A13" s="12">
        <v>10</v>
      </c>
      <c r="B13" s="68" t="s">
        <v>32</v>
      </c>
      <c r="C13" s="20" t="s">
        <v>33</v>
      </c>
      <c r="D13" s="12" t="s">
        <v>26</v>
      </c>
      <c r="E13" s="12">
        <v>22.75</v>
      </c>
      <c r="F13" s="19">
        <v>260</v>
      </c>
      <c r="G13" s="16">
        <f t="shared" si="1"/>
        <v>5915</v>
      </c>
    </row>
    <row r="14" spans="1:10" s="1" customFormat="1" ht="29.1" customHeight="1">
      <c r="A14" s="12">
        <v>11</v>
      </c>
      <c r="B14" s="68"/>
      <c r="C14" s="20" t="s">
        <v>34</v>
      </c>
      <c r="D14" s="12" t="s">
        <v>26</v>
      </c>
      <c r="E14" s="12">
        <v>7</v>
      </c>
      <c r="F14" s="19">
        <v>200</v>
      </c>
      <c r="G14" s="16">
        <f t="shared" si="1"/>
        <v>1400</v>
      </c>
    </row>
    <row r="15" spans="1:10" s="1" customFormat="1" ht="36" customHeight="1">
      <c r="A15" s="12">
        <v>12</v>
      </c>
      <c r="B15" s="68"/>
      <c r="C15" s="20" t="s">
        <v>35</v>
      </c>
      <c r="D15" s="12" t="s">
        <v>26</v>
      </c>
      <c r="E15" s="12">
        <v>10.75</v>
      </c>
      <c r="F15" s="19">
        <v>7500</v>
      </c>
      <c r="G15" s="16">
        <f t="shared" si="1"/>
        <v>80625</v>
      </c>
    </row>
    <row r="16" spans="1:10" s="1" customFormat="1" ht="36" customHeight="1">
      <c r="A16" s="12">
        <v>13</v>
      </c>
      <c r="B16" s="68"/>
      <c r="C16" s="20" t="s">
        <v>36</v>
      </c>
      <c r="D16" s="12" t="s">
        <v>19</v>
      </c>
      <c r="E16" s="12">
        <v>1</v>
      </c>
      <c r="F16" s="19">
        <v>1200</v>
      </c>
      <c r="G16" s="16">
        <f t="shared" si="1"/>
        <v>1200</v>
      </c>
    </row>
    <row r="17" spans="1:7" s="1" customFormat="1" ht="36" customHeight="1">
      <c r="A17" s="12">
        <v>14</v>
      </c>
      <c r="B17" s="59" t="s">
        <v>37</v>
      </c>
      <c r="C17" s="60"/>
      <c r="D17" s="10"/>
      <c r="E17" s="10"/>
      <c r="F17" s="11"/>
      <c r="G17" s="11"/>
    </row>
    <row r="18" spans="1:7" s="1" customFormat="1" ht="36" customHeight="1">
      <c r="A18" s="12">
        <v>15</v>
      </c>
      <c r="B18" s="13" t="s">
        <v>17</v>
      </c>
      <c r="C18" s="13" t="s">
        <v>18</v>
      </c>
      <c r="D18" s="15" t="s">
        <v>19</v>
      </c>
      <c r="E18" s="15">
        <v>1</v>
      </c>
      <c r="F18" s="16">
        <v>3500</v>
      </c>
      <c r="G18" s="16">
        <f t="shared" ref="G18:G23" si="2">E18*F18</f>
        <v>3500</v>
      </c>
    </row>
    <row r="19" spans="1:7" s="1" customFormat="1" ht="36" customHeight="1">
      <c r="A19" s="12">
        <v>16</v>
      </c>
      <c r="B19" s="13" t="s">
        <v>20</v>
      </c>
      <c r="C19" s="13" t="s">
        <v>21</v>
      </c>
      <c r="D19" s="15" t="s">
        <v>19</v>
      </c>
      <c r="E19" s="15">
        <v>1</v>
      </c>
      <c r="F19" s="16">
        <v>25000</v>
      </c>
      <c r="G19" s="16">
        <f t="shared" si="2"/>
        <v>25000</v>
      </c>
    </row>
    <row r="20" spans="1:7" s="1" customFormat="1" ht="69" customHeight="1">
      <c r="A20" s="12">
        <v>17</v>
      </c>
      <c r="B20" s="13" t="s">
        <v>38</v>
      </c>
      <c r="C20" s="14" t="s">
        <v>39</v>
      </c>
      <c r="D20" s="15" t="s">
        <v>19</v>
      </c>
      <c r="E20" s="15">
        <v>1</v>
      </c>
      <c r="F20" s="16">
        <v>20500</v>
      </c>
      <c r="G20" s="16">
        <f t="shared" si="2"/>
        <v>20500</v>
      </c>
    </row>
    <row r="21" spans="1:7" s="1" customFormat="1" ht="39" customHeight="1">
      <c r="A21" s="12">
        <v>18</v>
      </c>
      <c r="B21" s="13" t="s">
        <v>40</v>
      </c>
      <c r="C21" s="14" t="s">
        <v>41</v>
      </c>
      <c r="D21" s="15" t="s">
        <v>19</v>
      </c>
      <c r="E21" s="15">
        <v>1</v>
      </c>
      <c r="F21" s="16">
        <v>20000</v>
      </c>
      <c r="G21" s="16">
        <f t="shared" si="2"/>
        <v>20000</v>
      </c>
    </row>
    <row r="22" spans="1:7" s="1" customFormat="1" ht="36" customHeight="1">
      <c r="A22" s="12">
        <v>19</v>
      </c>
      <c r="B22" s="22" t="s">
        <v>42</v>
      </c>
      <c r="C22" s="23" t="s">
        <v>43</v>
      </c>
      <c r="D22" s="15" t="s">
        <v>19</v>
      </c>
      <c r="E22" s="15">
        <v>1</v>
      </c>
      <c r="F22" s="16">
        <v>10000</v>
      </c>
      <c r="G22" s="16">
        <f t="shared" si="2"/>
        <v>10000</v>
      </c>
    </row>
    <row r="23" spans="1:7" s="1" customFormat="1" ht="38.1" customHeight="1">
      <c r="A23" s="12">
        <v>20</v>
      </c>
      <c r="B23" s="69" t="s">
        <v>44</v>
      </c>
      <c r="C23" s="14" t="s">
        <v>45</v>
      </c>
      <c r="D23" s="15" t="s">
        <v>19</v>
      </c>
      <c r="E23" s="15">
        <v>1</v>
      </c>
      <c r="F23" s="16">
        <v>6500</v>
      </c>
      <c r="G23" s="16">
        <f t="shared" si="2"/>
        <v>6500</v>
      </c>
    </row>
    <row r="24" spans="1:7" s="1" customFormat="1" ht="33" customHeight="1">
      <c r="A24" s="12">
        <v>21</v>
      </c>
      <c r="B24" s="69"/>
      <c r="C24" s="14" t="s">
        <v>46</v>
      </c>
      <c r="D24" s="15" t="s">
        <v>19</v>
      </c>
      <c r="E24" s="15">
        <v>1</v>
      </c>
      <c r="F24" s="16">
        <v>15000</v>
      </c>
      <c r="G24" s="16">
        <f t="shared" ref="G24:G30" si="3">E24*F24</f>
        <v>15000</v>
      </c>
    </row>
    <row r="25" spans="1:7" s="1" customFormat="1" ht="33" customHeight="1">
      <c r="A25" s="12">
        <v>22</v>
      </c>
      <c r="B25" s="70" t="s">
        <v>47</v>
      </c>
      <c r="C25" s="18" t="s">
        <v>48</v>
      </c>
      <c r="D25" s="12" t="s">
        <v>26</v>
      </c>
      <c r="E25" s="12">
        <v>36</v>
      </c>
      <c r="F25" s="16">
        <v>650</v>
      </c>
      <c r="G25" s="16">
        <f t="shared" si="3"/>
        <v>23400</v>
      </c>
    </row>
    <row r="26" spans="1:7" s="1" customFormat="1" ht="26.1" customHeight="1">
      <c r="A26" s="12">
        <v>23</v>
      </c>
      <c r="B26" s="65"/>
      <c r="C26" s="18" t="s">
        <v>49</v>
      </c>
      <c r="D26" s="12" t="s">
        <v>26</v>
      </c>
      <c r="E26" s="12">
        <v>36</v>
      </c>
      <c r="F26" s="19">
        <v>180</v>
      </c>
      <c r="G26" s="16">
        <f t="shared" si="3"/>
        <v>6480</v>
      </c>
    </row>
    <row r="27" spans="1:7" s="1" customFormat="1" ht="26.1" customHeight="1">
      <c r="A27" s="12">
        <v>24</v>
      </c>
      <c r="B27" s="66"/>
      <c r="C27" s="18" t="s">
        <v>50</v>
      </c>
      <c r="D27" s="12" t="s">
        <v>19</v>
      </c>
      <c r="E27" s="12">
        <v>1</v>
      </c>
      <c r="F27" s="19">
        <v>400</v>
      </c>
      <c r="G27" s="16">
        <f t="shared" si="3"/>
        <v>400</v>
      </c>
    </row>
    <row r="28" spans="1:7" s="1" customFormat="1" ht="26.1" customHeight="1">
      <c r="A28" s="12">
        <v>25</v>
      </c>
      <c r="B28" s="65" t="s">
        <v>51</v>
      </c>
      <c r="C28" s="18" t="s">
        <v>52</v>
      </c>
      <c r="D28" s="12" t="s">
        <v>19</v>
      </c>
      <c r="E28" s="12">
        <v>1</v>
      </c>
      <c r="F28" s="19">
        <v>5000</v>
      </c>
      <c r="G28" s="16">
        <f t="shared" si="3"/>
        <v>5000</v>
      </c>
    </row>
    <row r="29" spans="1:7" s="1" customFormat="1" ht="54" customHeight="1">
      <c r="A29" s="12">
        <v>26</v>
      </c>
      <c r="B29" s="66"/>
      <c r="C29" s="18" t="s">
        <v>53</v>
      </c>
      <c r="D29" s="12" t="s">
        <v>19</v>
      </c>
      <c r="E29" s="12">
        <v>1</v>
      </c>
      <c r="F29" s="19">
        <v>18000</v>
      </c>
      <c r="G29" s="16">
        <f t="shared" si="3"/>
        <v>18000</v>
      </c>
    </row>
    <row r="30" spans="1:7" s="1" customFormat="1" ht="35.1" customHeight="1">
      <c r="A30" s="12">
        <v>27</v>
      </c>
      <c r="B30" s="65" t="s">
        <v>54</v>
      </c>
      <c r="C30" s="18" t="s">
        <v>55</v>
      </c>
      <c r="D30" s="12" t="s">
        <v>26</v>
      </c>
      <c r="E30" s="12">
        <v>205</v>
      </c>
      <c r="F30" s="19">
        <v>260</v>
      </c>
      <c r="G30" s="16">
        <f t="shared" si="3"/>
        <v>53300</v>
      </c>
    </row>
    <row r="31" spans="1:7" s="1" customFormat="1" ht="27.95" customHeight="1">
      <c r="A31" s="12">
        <v>28</v>
      </c>
      <c r="B31" s="65"/>
      <c r="C31" s="18" t="s">
        <v>56</v>
      </c>
      <c r="D31" s="12" t="s">
        <v>26</v>
      </c>
      <c r="E31" s="12">
        <v>205</v>
      </c>
      <c r="F31" s="19">
        <v>150</v>
      </c>
      <c r="G31" s="16">
        <f t="shared" ref="G31:G39" si="4">E31*F31</f>
        <v>30750</v>
      </c>
    </row>
    <row r="32" spans="1:7" s="1" customFormat="1" ht="26.1" customHeight="1">
      <c r="A32" s="12">
        <v>29</v>
      </c>
      <c r="B32" s="65"/>
      <c r="C32" s="20" t="s">
        <v>57</v>
      </c>
      <c r="D32" s="12" t="s">
        <v>26</v>
      </c>
      <c r="E32" s="12">
        <v>205</v>
      </c>
      <c r="F32" s="19">
        <v>180</v>
      </c>
      <c r="G32" s="16">
        <f t="shared" si="4"/>
        <v>36900</v>
      </c>
    </row>
    <row r="33" spans="1:7" s="1" customFormat="1" ht="26.1" customHeight="1">
      <c r="A33" s="12">
        <v>30</v>
      </c>
      <c r="B33" s="65"/>
      <c r="C33" s="20" t="s">
        <v>58</v>
      </c>
      <c r="D33" s="12" t="s">
        <v>26</v>
      </c>
      <c r="E33" s="12">
        <v>65</v>
      </c>
      <c r="F33" s="19">
        <v>480</v>
      </c>
      <c r="G33" s="16">
        <f t="shared" si="4"/>
        <v>31200</v>
      </c>
    </row>
    <row r="34" spans="1:7" s="1" customFormat="1" ht="48" customHeight="1">
      <c r="A34" s="12">
        <v>31</v>
      </c>
      <c r="B34" s="70" t="s">
        <v>59</v>
      </c>
      <c r="C34" s="20" t="s">
        <v>60</v>
      </c>
      <c r="D34" s="12" t="s">
        <v>61</v>
      </c>
      <c r="E34" s="12">
        <v>6</v>
      </c>
      <c r="F34" s="19">
        <v>6500</v>
      </c>
      <c r="G34" s="16">
        <f t="shared" si="4"/>
        <v>39000</v>
      </c>
    </row>
    <row r="35" spans="1:7" s="1" customFormat="1" ht="48" customHeight="1">
      <c r="A35" s="12">
        <v>32</v>
      </c>
      <c r="B35" s="65"/>
      <c r="C35" s="20" t="s">
        <v>62</v>
      </c>
      <c r="D35" s="12" t="s">
        <v>61</v>
      </c>
      <c r="E35" s="12">
        <v>6</v>
      </c>
      <c r="F35" s="19">
        <v>7500</v>
      </c>
      <c r="G35" s="16">
        <f t="shared" si="4"/>
        <v>45000</v>
      </c>
    </row>
    <row r="36" spans="1:7" s="1" customFormat="1" ht="54" customHeight="1">
      <c r="A36" s="12">
        <v>33</v>
      </c>
      <c r="B36" s="70" t="s">
        <v>63</v>
      </c>
      <c r="C36" s="20" t="s">
        <v>64</v>
      </c>
      <c r="D36" s="12" t="s">
        <v>65</v>
      </c>
      <c r="E36" s="12">
        <v>1</v>
      </c>
      <c r="F36" s="19">
        <v>8500</v>
      </c>
      <c r="G36" s="16">
        <f t="shared" si="4"/>
        <v>8500</v>
      </c>
    </row>
    <row r="37" spans="1:7" s="1" customFormat="1" ht="54" customHeight="1">
      <c r="A37" s="12">
        <v>34</v>
      </c>
      <c r="B37" s="65"/>
      <c r="C37" s="26" t="s">
        <v>62</v>
      </c>
      <c r="D37" s="12" t="s">
        <v>65</v>
      </c>
      <c r="E37" s="12">
        <v>1</v>
      </c>
      <c r="F37" s="19">
        <v>7500</v>
      </c>
      <c r="G37" s="16">
        <f t="shared" si="4"/>
        <v>7500</v>
      </c>
    </row>
    <row r="38" spans="1:7" s="1" customFormat="1" ht="39" customHeight="1">
      <c r="A38" s="12">
        <v>35</v>
      </c>
      <c r="B38" s="20" t="s">
        <v>66</v>
      </c>
      <c r="C38" s="26" t="s">
        <v>67</v>
      </c>
      <c r="D38" s="12" t="s">
        <v>26</v>
      </c>
      <c r="E38" s="12">
        <v>35</v>
      </c>
      <c r="F38" s="19">
        <v>1050</v>
      </c>
      <c r="G38" s="16">
        <f t="shared" si="4"/>
        <v>36750</v>
      </c>
    </row>
    <row r="39" spans="1:7" s="1" customFormat="1" ht="39" customHeight="1">
      <c r="A39" s="12">
        <v>36</v>
      </c>
      <c r="B39" s="20" t="s">
        <v>68</v>
      </c>
      <c r="C39" s="27" t="s">
        <v>69</v>
      </c>
      <c r="D39" s="12" t="s">
        <v>19</v>
      </c>
      <c r="E39" s="12">
        <v>1</v>
      </c>
      <c r="F39" s="19">
        <v>45000</v>
      </c>
      <c r="G39" s="16">
        <f t="shared" si="4"/>
        <v>45000</v>
      </c>
    </row>
    <row r="40" spans="1:7" s="1" customFormat="1" ht="30" customHeight="1">
      <c r="A40" s="12">
        <v>37</v>
      </c>
      <c r="B40" s="59" t="s">
        <v>70</v>
      </c>
      <c r="C40" s="60"/>
      <c r="D40" s="10"/>
      <c r="E40" s="10"/>
      <c r="F40" s="11"/>
      <c r="G40" s="11"/>
    </row>
    <row r="41" spans="1:7" s="1" customFormat="1" ht="30" customHeight="1">
      <c r="A41" s="12">
        <v>38</v>
      </c>
      <c r="B41" s="13" t="s">
        <v>17</v>
      </c>
      <c r="C41" s="13" t="s">
        <v>18</v>
      </c>
      <c r="D41" s="15" t="s">
        <v>19</v>
      </c>
      <c r="E41" s="15">
        <v>1</v>
      </c>
      <c r="F41" s="16">
        <v>3500</v>
      </c>
      <c r="G41" s="16">
        <f>E41*F41</f>
        <v>3500</v>
      </c>
    </row>
    <row r="42" spans="1:7" s="1" customFormat="1" ht="30" customHeight="1">
      <c r="A42" s="12">
        <v>39</v>
      </c>
      <c r="B42" s="13" t="s">
        <v>20</v>
      </c>
      <c r="C42" s="13" t="s">
        <v>21</v>
      </c>
      <c r="D42" s="15" t="s">
        <v>19</v>
      </c>
      <c r="E42" s="15">
        <v>1</v>
      </c>
      <c r="F42" s="16">
        <v>25000</v>
      </c>
      <c r="G42" s="16">
        <f t="shared" ref="G42:G47" si="5">E42*F42</f>
        <v>25000</v>
      </c>
    </row>
    <row r="43" spans="1:7" s="1" customFormat="1" ht="57.95" customHeight="1">
      <c r="A43" s="12">
        <v>40</v>
      </c>
      <c r="B43" s="13" t="s">
        <v>71</v>
      </c>
      <c r="C43" s="14" t="s">
        <v>72</v>
      </c>
      <c r="D43" s="15" t="s">
        <v>19</v>
      </c>
      <c r="E43" s="15">
        <v>1</v>
      </c>
      <c r="F43" s="16">
        <v>20500</v>
      </c>
      <c r="G43" s="16">
        <f t="shared" si="5"/>
        <v>20500</v>
      </c>
    </row>
    <row r="44" spans="1:7" s="1" customFormat="1" ht="30" customHeight="1">
      <c r="A44" s="12">
        <v>41</v>
      </c>
      <c r="B44" s="71" t="s">
        <v>51</v>
      </c>
      <c r="C44" s="14" t="s">
        <v>73</v>
      </c>
      <c r="D44" s="15" t="s">
        <v>19</v>
      </c>
      <c r="E44" s="15">
        <v>1</v>
      </c>
      <c r="F44" s="16">
        <v>5000</v>
      </c>
      <c r="G44" s="16">
        <f t="shared" si="5"/>
        <v>5000</v>
      </c>
    </row>
    <row r="45" spans="1:7" s="2" customFormat="1" ht="50.1" customHeight="1">
      <c r="A45" s="12">
        <v>42</v>
      </c>
      <c r="B45" s="72"/>
      <c r="C45" s="14" t="s">
        <v>74</v>
      </c>
      <c r="D45" s="15" t="s">
        <v>19</v>
      </c>
      <c r="E45" s="15">
        <v>1</v>
      </c>
      <c r="F45" s="16">
        <v>65000</v>
      </c>
      <c r="G45" s="16">
        <f t="shared" si="5"/>
        <v>65000</v>
      </c>
    </row>
    <row r="46" spans="1:7" s="2" customFormat="1" ht="42" customHeight="1">
      <c r="A46" s="12">
        <v>43</v>
      </c>
      <c r="B46" s="73" t="s">
        <v>75</v>
      </c>
      <c r="C46" s="14" t="s">
        <v>76</v>
      </c>
      <c r="D46" s="15" t="s">
        <v>26</v>
      </c>
      <c r="E46" s="15">
        <v>505.85</v>
      </c>
      <c r="F46" s="19">
        <v>260</v>
      </c>
      <c r="G46" s="16">
        <f t="shared" si="5"/>
        <v>131521</v>
      </c>
    </row>
    <row r="47" spans="1:7" s="2" customFormat="1" ht="30" customHeight="1">
      <c r="A47" s="12">
        <v>44</v>
      </c>
      <c r="B47" s="69"/>
      <c r="C47" s="14" t="s">
        <v>77</v>
      </c>
      <c r="D47" s="15" t="s">
        <v>26</v>
      </c>
      <c r="E47" s="15">
        <v>505.85</v>
      </c>
      <c r="F47" s="19">
        <v>150</v>
      </c>
      <c r="G47" s="16">
        <f t="shared" si="5"/>
        <v>75877.5</v>
      </c>
    </row>
    <row r="48" spans="1:7" s="2" customFormat="1" ht="30" customHeight="1">
      <c r="A48" s="12">
        <v>45</v>
      </c>
      <c r="B48" s="69"/>
      <c r="C48" s="14" t="s">
        <v>78</v>
      </c>
      <c r="D48" s="15" t="s">
        <v>26</v>
      </c>
      <c r="E48" s="15">
        <v>505.85</v>
      </c>
      <c r="F48" s="19">
        <v>180</v>
      </c>
      <c r="G48" s="16">
        <f t="shared" ref="G48:G53" si="6">E48*F48</f>
        <v>91053</v>
      </c>
    </row>
    <row r="49" spans="1:8" s="2" customFormat="1" ht="30" customHeight="1">
      <c r="A49" s="12">
        <v>46</v>
      </c>
      <c r="B49" s="69"/>
      <c r="C49" s="14" t="s">
        <v>79</v>
      </c>
      <c r="D49" s="15" t="s">
        <v>26</v>
      </c>
      <c r="E49" s="15">
        <v>183.65</v>
      </c>
      <c r="F49" s="19">
        <v>480</v>
      </c>
      <c r="G49" s="16">
        <f t="shared" si="6"/>
        <v>88152</v>
      </c>
    </row>
    <row r="50" spans="1:8" s="2" customFormat="1" ht="32.1" customHeight="1">
      <c r="A50" s="12">
        <v>47</v>
      </c>
      <c r="B50" s="72" t="s">
        <v>80</v>
      </c>
      <c r="C50" s="14" t="s">
        <v>81</v>
      </c>
      <c r="D50" s="15" t="s">
        <v>82</v>
      </c>
      <c r="E50" s="15">
        <v>12</v>
      </c>
      <c r="F50" s="16">
        <v>6500</v>
      </c>
      <c r="G50" s="16">
        <f t="shared" si="6"/>
        <v>78000</v>
      </c>
      <c r="H50" s="1"/>
    </row>
    <row r="51" spans="1:8" s="2" customFormat="1" ht="59.1" customHeight="1">
      <c r="A51" s="12">
        <v>48</v>
      </c>
      <c r="B51" s="72"/>
      <c r="C51" s="14" t="s">
        <v>83</v>
      </c>
      <c r="D51" s="15" t="s">
        <v>65</v>
      </c>
      <c r="E51" s="15">
        <v>12</v>
      </c>
      <c r="F51" s="16">
        <v>2000</v>
      </c>
      <c r="G51" s="16">
        <f t="shared" si="6"/>
        <v>24000</v>
      </c>
      <c r="H51" s="1"/>
    </row>
    <row r="52" spans="1:8" s="2" customFormat="1" ht="36.950000000000003" customHeight="1">
      <c r="A52" s="12">
        <v>49</v>
      </c>
      <c r="B52" s="72"/>
      <c r="C52" s="14" t="s">
        <v>84</v>
      </c>
      <c r="D52" s="15" t="s">
        <v>19</v>
      </c>
      <c r="E52" s="15">
        <v>1</v>
      </c>
      <c r="F52" s="16">
        <v>5132.5</v>
      </c>
      <c r="G52" s="16">
        <f t="shared" si="6"/>
        <v>5132.5</v>
      </c>
    </row>
    <row r="53" spans="1:8" s="2" customFormat="1" ht="35.1" customHeight="1">
      <c r="A53" s="12">
        <v>50</v>
      </c>
      <c r="B53" s="24" t="s">
        <v>68</v>
      </c>
      <c r="C53" s="29" t="s">
        <v>85</v>
      </c>
      <c r="D53" s="15" t="s">
        <v>19</v>
      </c>
      <c r="E53" s="15">
        <v>1</v>
      </c>
      <c r="F53" s="16">
        <v>42000</v>
      </c>
      <c r="G53" s="16">
        <f t="shared" si="6"/>
        <v>42000</v>
      </c>
    </row>
    <row r="54" spans="1:8" s="2" customFormat="1" ht="30" customHeight="1">
      <c r="A54" s="12">
        <v>51</v>
      </c>
      <c r="B54" s="59" t="s">
        <v>86</v>
      </c>
      <c r="C54" s="60"/>
      <c r="D54" s="10"/>
      <c r="E54" s="10"/>
      <c r="F54" s="11"/>
      <c r="G54" s="11"/>
    </row>
    <row r="55" spans="1:8" s="2" customFormat="1" ht="72.95" customHeight="1">
      <c r="A55" s="12">
        <v>52</v>
      </c>
      <c r="B55" s="13" t="s">
        <v>87</v>
      </c>
      <c r="C55" s="14" t="s">
        <v>88</v>
      </c>
      <c r="D55" s="15" t="s">
        <v>19</v>
      </c>
      <c r="E55" s="15">
        <v>1</v>
      </c>
      <c r="F55" s="16">
        <v>10550</v>
      </c>
      <c r="G55" s="16">
        <f>E55*F55</f>
        <v>10550</v>
      </c>
      <c r="H55" s="1"/>
    </row>
    <row r="56" spans="1:8" s="2" customFormat="1" ht="30" customHeight="1">
      <c r="A56" s="12">
        <v>53</v>
      </c>
      <c r="B56" s="69" t="s">
        <v>89</v>
      </c>
      <c r="C56" s="14" t="s">
        <v>90</v>
      </c>
      <c r="D56" s="15" t="s">
        <v>26</v>
      </c>
      <c r="E56" s="15">
        <v>6.5</v>
      </c>
      <c r="F56" s="16">
        <v>950</v>
      </c>
      <c r="G56" s="16">
        <f t="shared" ref="G56:G66" si="7">E56*F56</f>
        <v>6175</v>
      </c>
    </row>
    <row r="57" spans="1:8" s="2" customFormat="1" ht="36" customHeight="1">
      <c r="A57" s="12">
        <v>54</v>
      </c>
      <c r="B57" s="69"/>
      <c r="C57" s="14" t="s">
        <v>45</v>
      </c>
      <c r="D57" s="15" t="s">
        <v>19</v>
      </c>
      <c r="E57" s="15">
        <v>1</v>
      </c>
      <c r="F57" s="16">
        <v>68000</v>
      </c>
      <c r="G57" s="16">
        <f t="shared" si="7"/>
        <v>68000</v>
      </c>
      <c r="H57" s="1"/>
    </row>
    <row r="58" spans="1:8" s="2" customFormat="1" ht="30" customHeight="1">
      <c r="A58" s="12">
        <v>55</v>
      </c>
      <c r="B58" s="69"/>
      <c r="C58" s="14" t="s">
        <v>91</v>
      </c>
      <c r="D58" s="15" t="s">
        <v>19</v>
      </c>
      <c r="E58" s="15">
        <v>1</v>
      </c>
      <c r="F58" s="16">
        <v>15000</v>
      </c>
      <c r="G58" s="16">
        <f t="shared" si="7"/>
        <v>15000</v>
      </c>
      <c r="H58" s="1"/>
    </row>
    <row r="59" spans="1:8" s="2" customFormat="1" ht="39" customHeight="1">
      <c r="A59" s="12">
        <v>56</v>
      </c>
      <c r="B59" s="69"/>
      <c r="C59" s="29" t="s">
        <v>92</v>
      </c>
      <c r="D59" s="15" t="s">
        <v>19</v>
      </c>
      <c r="E59" s="15">
        <v>1</v>
      </c>
      <c r="F59" s="16">
        <v>55000</v>
      </c>
      <c r="G59" s="16">
        <f t="shared" si="7"/>
        <v>55000</v>
      </c>
      <c r="H59" s="1"/>
    </row>
    <row r="60" spans="1:8" s="2" customFormat="1" ht="39" customHeight="1">
      <c r="A60" s="12">
        <v>57</v>
      </c>
      <c r="B60" s="22" t="s">
        <v>40</v>
      </c>
      <c r="C60" s="23" t="s">
        <v>41</v>
      </c>
      <c r="D60" s="15" t="s">
        <v>19</v>
      </c>
      <c r="E60" s="15">
        <v>1</v>
      </c>
      <c r="F60" s="16">
        <v>30000</v>
      </c>
      <c r="G60" s="16">
        <f t="shared" si="7"/>
        <v>30000</v>
      </c>
      <c r="H60" s="1"/>
    </row>
    <row r="61" spans="1:8" s="2" customFormat="1" ht="39" customHeight="1">
      <c r="A61" s="12">
        <v>58</v>
      </c>
      <c r="B61" s="22" t="s">
        <v>42</v>
      </c>
      <c r="C61" s="23" t="s">
        <v>43</v>
      </c>
      <c r="D61" s="15" t="s">
        <v>19</v>
      </c>
      <c r="E61" s="15">
        <v>1</v>
      </c>
      <c r="F61" s="16">
        <v>20000</v>
      </c>
      <c r="G61" s="16">
        <f t="shared" si="7"/>
        <v>20000</v>
      </c>
      <c r="H61" s="1"/>
    </row>
    <row r="62" spans="1:8" s="2" customFormat="1" ht="30.95" customHeight="1">
      <c r="A62" s="12">
        <v>59</v>
      </c>
      <c r="B62" s="73" t="s">
        <v>93</v>
      </c>
      <c r="C62" s="14" t="s">
        <v>94</v>
      </c>
      <c r="D62" s="15" t="s">
        <v>26</v>
      </c>
      <c r="E62" s="15">
        <v>75.650000000000006</v>
      </c>
      <c r="F62" s="16">
        <v>550</v>
      </c>
      <c r="G62" s="16">
        <f t="shared" si="7"/>
        <v>41607.5</v>
      </c>
    </row>
    <row r="63" spans="1:8" s="2" customFormat="1" ht="24" customHeight="1">
      <c r="A63" s="12">
        <v>60</v>
      </c>
      <c r="B63" s="69"/>
      <c r="C63" s="14" t="s">
        <v>95</v>
      </c>
      <c r="D63" s="15" t="s">
        <v>82</v>
      </c>
      <c r="E63" s="15">
        <v>75.650000000000006</v>
      </c>
      <c r="F63" s="16">
        <v>180</v>
      </c>
      <c r="G63" s="16">
        <f t="shared" si="7"/>
        <v>13617</v>
      </c>
    </row>
    <row r="64" spans="1:8" s="2" customFormat="1" ht="24" customHeight="1">
      <c r="A64" s="12">
        <v>61</v>
      </c>
      <c r="B64" s="69"/>
      <c r="C64" s="14" t="s">
        <v>96</v>
      </c>
      <c r="D64" s="15" t="s">
        <v>26</v>
      </c>
      <c r="E64" s="15">
        <v>20.65</v>
      </c>
      <c r="F64" s="19">
        <v>450</v>
      </c>
      <c r="G64" s="16">
        <f t="shared" si="7"/>
        <v>9292.5</v>
      </c>
    </row>
    <row r="65" spans="1:8" s="2" customFormat="1" ht="38.1" customHeight="1">
      <c r="A65" s="12">
        <v>62</v>
      </c>
      <c r="B65" s="22" t="s">
        <v>97</v>
      </c>
      <c r="C65" s="14" t="s">
        <v>98</v>
      </c>
      <c r="D65" s="15" t="s">
        <v>26</v>
      </c>
      <c r="E65" s="15">
        <v>24.675000000000001</v>
      </c>
      <c r="F65" s="19">
        <v>1050</v>
      </c>
      <c r="G65" s="16">
        <f t="shared" si="7"/>
        <v>25908.75</v>
      </c>
    </row>
    <row r="66" spans="1:8" s="2" customFormat="1" ht="38.1" customHeight="1">
      <c r="A66" s="12">
        <v>63</v>
      </c>
      <c r="B66" s="28" t="s">
        <v>99</v>
      </c>
      <c r="C66" s="29" t="s">
        <v>100</v>
      </c>
      <c r="D66" s="15" t="s">
        <v>26</v>
      </c>
      <c r="E66" s="15">
        <v>6.5</v>
      </c>
      <c r="F66" s="16">
        <v>5500</v>
      </c>
      <c r="G66" s="16">
        <f t="shared" si="7"/>
        <v>35750</v>
      </c>
    </row>
    <row r="67" spans="1:8" s="2" customFormat="1" ht="30" customHeight="1">
      <c r="A67" s="12">
        <v>64</v>
      </c>
      <c r="B67" s="59" t="s">
        <v>101</v>
      </c>
      <c r="C67" s="60"/>
      <c r="D67" s="10"/>
      <c r="E67" s="10"/>
      <c r="F67" s="11"/>
      <c r="G67" s="11"/>
    </row>
    <row r="68" spans="1:8" s="2" customFormat="1" ht="51" customHeight="1">
      <c r="A68" s="12">
        <v>65</v>
      </c>
      <c r="B68" s="13" t="s">
        <v>102</v>
      </c>
      <c r="C68" s="23" t="s">
        <v>103</v>
      </c>
      <c r="D68" s="15" t="s">
        <v>19</v>
      </c>
      <c r="E68" s="15">
        <v>1</v>
      </c>
      <c r="F68" s="16">
        <v>10500</v>
      </c>
      <c r="G68" s="16">
        <f>E68*F68</f>
        <v>10500</v>
      </c>
      <c r="H68" s="1"/>
    </row>
    <row r="69" spans="1:8" s="2" customFormat="1" ht="54" customHeight="1">
      <c r="A69" s="12">
        <v>66</v>
      </c>
      <c r="B69" s="30" t="s">
        <v>104</v>
      </c>
      <c r="C69" s="22" t="s">
        <v>105</v>
      </c>
      <c r="D69" s="15" t="s">
        <v>26</v>
      </c>
      <c r="E69" s="15">
        <v>33</v>
      </c>
      <c r="F69" s="16">
        <v>2050</v>
      </c>
      <c r="G69" s="16">
        <f>E69*F69</f>
        <v>67650</v>
      </c>
    </row>
    <row r="70" spans="1:8" s="2" customFormat="1" ht="30" customHeight="1">
      <c r="A70" s="12">
        <v>67</v>
      </c>
      <c r="B70" s="59" t="s">
        <v>106</v>
      </c>
      <c r="C70" s="60"/>
      <c r="D70" s="10"/>
      <c r="E70" s="10"/>
      <c r="F70" s="11"/>
      <c r="G70" s="11"/>
    </row>
    <row r="71" spans="1:8" s="2" customFormat="1" ht="45.95" customHeight="1">
      <c r="A71" s="12">
        <v>68</v>
      </c>
      <c r="B71" s="13" t="s">
        <v>107</v>
      </c>
      <c r="C71" s="14" t="s">
        <v>108</v>
      </c>
      <c r="D71" s="15" t="s">
        <v>19</v>
      </c>
      <c r="E71" s="15">
        <v>1</v>
      </c>
      <c r="F71" s="16">
        <v>10500</v>
      </c>
      <c r="G71" s="16">
        <f>E71*F71</f>
        <v>10500</v>
      </c>
      <c r="H71" s="1"/>
    </row>
    <row r="72" spans="1:8" s="2" customFormat="1" ht="30" customHeight="1">
      <c r="A72" s="12">
        <v>69</v>
      </c>
      <c r="B72" s="72" t="s">
        <v>109</v>
      </c>
      <c r="C72" s="14" t="s">
        <v>110</v>
      </c>
      <c r="D72" s="15" t="s">
        <v>26</v>
      </c>
      <c r="E72" s="15">
        <v>13.5</v>
      </c>
      <c r="F72" s="16">
        <v>850</v>
      </c>
      <c r="G72" s="16">
        <f>E72*F72</f>
        <v>11475</v>
      </c>
    </row>
    <row r="73" spans="1:8" s="2" customFormat="1" ht="30" customHeight="1">
      <c r="A73" s="12">
        <v>70</v>
      </c>
      <c r="B73" s="72"/>
      <c r="C73" s="14" t="s">
        <v>79</v>
      </c>
      <c r="D73" s="15" t="s">
        <v>26</v>
      </c>
      <c r="E73" s="15">
        <v>5.05</v>
      </c>
      <c r="F73" s="19">
        <v>450</v>
      </c>
      <c r="G73" s="16">
        <f>E73*F73</f>
        <v>2272.5</v>
      </c>
    </row>
    <row r="74" spans="1:8" s="2" customFormat="1" ht="36.950000000000003" customHeight="1">
      <c r="A74" s="12">
        <v>71</v>
      </c>
      <c r="B74" s="73"/>
      <c r="C74" s="14" t="s">
        <v>111</v>
      </c>
      <c r="D74" s="15" t="s">
        <v>82</v>
      </c>
      <c r="E74" s="15">
        <v>8</v>
      </c>
      <c r="F74" s="16">
        <v>1100</v>
      </c>
      <c r="G74" s="16">
        <f>E74*F74</f>
        <v>8800</v>
      </c>
    </row>
    <row r="75" spans="1:8" s="2" customFormat="1" ht="30" customHeight="1">
      <c r="A75" s="12">
        <v>72</v>
      </c>
      <c r="B75" s="59" t="s">
        <v>112</v>
      </c>
      <c r="C75" s="60"/>
      <c r="D75" s="10"/>
      <c r="E75" s="10"/>
      <c r="F75" s="11"/>
      <c r="G75" s="11"/>
    </row>
    <row r="76" spans="1:8" s="2" customFormat="1" ht="65.099999999999994" customHeight="1">
      <c r="A76" s="12">
        <v>73</v>
      </c>
      <c r="B76" s="13" t="s">
        <v>87</v>
      </c>
      <c r="C76" s="14" t="s">
        <v>88</v>
      </c>
      <c r="D76" s="15" t="s">
        <v>19</v>
      </c>
      <c r="E76" s="15">
        <v>1</v>
      </c>
      <c r="F76" s="16">
        <v>23500</v>
      </c>
      <c r="G76" s="16">
        <f t="shared" ref="G76:G84" si="8">E76*F76</f>
        <v>23500</v>
      </c>
      <c r="H76" s="1"/>
    </row>
    <row r="77" spans="1:8" s="2" customFormat="1" ht="36.950000000000003" customHeight="1">
      <c r="A77" s="12">
        <v>74</v>
      </c>
      <c r="B77" s="72" t="s">
        <v>113</v>
      </c>
      <c r="C77" s="14" t="s">
        <v>114</v>
      </c>
      <c r="D77" s="15" t="s">
        <v>19</v>
      </c>
      <c r="E77" s="15">
        <v>2</v>
      </c>
      <c r="F77" s="16">
        <v>68000</v>
      </c>
      <c r="G77" s="16">
        <f t="shared" si="8"/>
        <v>136000</v>
      </c>
      <c r="H77" s="1"/>
    </row>
    <row r="78" spans="1:8" s="2" customFormat="1" ht="30" customHeight="1">
      <c r="A78" s="12">
        <v>75</v>
      </c>
      <c r="B78" s="72"/>
      <c r="C78" s="14" t="s">
        <v>91</v>
      </c>
      <c r="D78" s="15" t="s">
        <v>19</v>
      </c>
      <c r="E78" s="15">
        <v>1</v>
      </c>
      <c r="F78" s="16">
        <v>20000</v>
      </c>
      <c r="G78" s="16">
        <f t="shared" si="8"/>
        <v>20000</v>
      </c>
      <c r="H78" s="1"/>
    </row>
    <row r="79" spans="1:8" s="2" customFormat="1" ht="30" customHeight="1">
      <c r="A79" s="12">
        <v>76</v>
      </c>
      <c r="B79" s="73"/>
      <c r="C79" s="14" t="s">
        <v>92</v>
      </c>
      <c r="D79" s="15" t="s">
        <v>19</v>
      </c>
      <c r="E79" s="15">
        <v>1</v>
      </c>
      <c r="F79" s="16">
        <v>85000</v>
      </c>
      <c r="G79" s="16">
        <f t="shared" si="8"/>
        <v>85000</v>
      </c>
      <c r="H79" s="1"/>
    </row>
    <row r="80" spans="1:8" s="2" customFormat="1" ht="36" customHeight="1">
      <c r="A80" s="12">
        <v>77</v>
      </c>
      <c r="B80" s="28" t="s">
        <v>40</v>
      </c>
      <c r="C80" s="14" t="s">
        <v>41</v>
      </c>
      <c r="D80" s="15" t="s">
        <v>19</v>
      </c>
      <c r="E80" s="15">
        <v>1</v>
      </c>
      <c r="F80" s="16">
        <v>50000</v>
      </c>
      <c r="G80" s="16">
        <f t="shared" si="8"/>
        <v>50000</v>
      </c>
      <c r="H80" s="1"/>
    </row>
    <row r="81" spans="1:8" s="2" customFormat="1" ht="36" customHeight="1">
      <c r="A81" s="12">
        <v>78</v>
      </c>
      <c r="B81" s="28" t="s">
        <v>42</v>
      </c>
      <c r="C81" s="14" t="s">
        <v>43</v>
      </c>
      <c r="D81" s="15" t="s">
        <v>19</v>
      </c>
      <c r="E81" s="15">
        <v>1</v>
      </c>
      <c r="F81" s="16">
        <v>30000</v>
      </c>
      <c r="G81" s="16">
        <f t="shared" si="8"/>
        <v>30000</v>
      </c>
      <c r="H81" s="1"/>
    </row>
    <row r="82" spans="1:8" s="2" customFormat="1" ht="48" customHeight="1">
      <c r="A82" s="12">
        <v>79</v>
      </c>
      <c r="B82" s="73" t="s">
        <v>115</v>
      </c>
      <c r="C82" s="14" t="s">
        <v>116</v>
      </c>
      <c r="D82" s="15" t="s">
        <v>26</v>
      </c>
      <c r="E82" s="15">
        <v>9.9700000000000006</v>
      </c>
      <c r="F82" s="19">
        <v>1050</v>
      </c>
      <c r="G82" s="16">
        <f t="shared" si="8"/>
        <v>10468.5</v>
      </c>
    </row>
    <row r="83" spans="1:8" s="2" customFormat="1" ht="42.95" customHeight="1">
      <c r="A83" s="12">
        <v>80</v>
      </c>
      <c r="B83" s="69"/>
      <c r="C83" s="14" t="s">
        <v>117</v>
      </c>
      <c r="D83" s="15" t="s">
        <v>82</v>
      </c>
      <c r="E83" s="15">
        <v>15</v>
      </c>
      <c r="F83" s="16">
        <v>260</v>
      </c>
      <c r="G83" s="16">
        <f t="shared" si="8"/>
        <v>3900</v>
      </c>
    </row>
    <row r="84" spans="1:8" s="2" customFormat="1" ht="30" customHeight="1">
      <c r="A84" s="12">
        <v>81</v>
      </c>
      <c r="B84" s="69"/>
      <c r="C84" s="14" t="s">
        <v>96</v>
      </c>
      <c r="D84" s="15" t="s">
        <v>26</v>
      </c>
      <c r="E84" s="15">
        <v>10</v>
      </c>
      <c r="F84" s="19">
        <v>450</v>
      </c>
      <c r="G84" s="16">
        <f t="shared" si="8"/>
        <v>4500</v>
      </c>
    </row>
    <row r="85" spans="1:8" s="2" customFormat="1" ht="30" customHeight="1">
      <c r="A85" s="12">
        <v>82</v>
      </c>
      <c r="B85" s="59" t="s">
        <v>118</v>
      </c>
      <c r="C85" s="60"/>
      <c r="D85" s="10"/>
      <c r="E85" s="10"/>
      <c r="F85" s="11"/>
      <c r="G85" s="11"/>
    </row>
    <row r="86" spans="1:8" s="2" customFormat="1" ht="68.099999999999994" customHeight="1">
      <c r="A86" s="12">
        <v>83</v>
      </c>
      <c r="B86" s="13" t="s">
        <v>119</v>
      </c>
      <c r="C86" s="14" t="s">
        <v>120</v>
      </c>
      <c r="D86" s="15" t="s">
        <v>19</v>
      </c>
      <c r="E86" s="15">
        <v>1</v>
      </c>
      <c r="F86" s="16">
        <v>21500</v>
      </c>
      <c r="G86" s="16">
        <f>E86*F86</f>
        <v>21500</v>
      </c>
      <c r="H86" s="1"/>
    </row>
    <row r="87" spans="1:8" s="2" customFormat="1" ht="30" customHeight="1">
      <c r="A87" s="12">
        <v>84</v>
      </c>
      <c r="B87" s="71" t="s">
        <v>121</v>
      </c>
      <c r="C87" s="14" t="s">
        <v>122</v>
      </c>
      <c r="D87" s="15" t="s">
        <v>26</v>
      </c>
      <c r="E87" s="15">
        <v>7.5</v>
      </c>
      <c r="F87" s="19">
        <v>1050</v>
      </c>
      <c r="G87" s="16">
        <f>E87*F87</f>
        <v>7875</v>
      </c>
    </row>
    <row r="88" spans="1:8" s="2" customFormat="1" ht="30" customHeight="1">
      <c r="A88" s="12">
        <v>85</v>
      </c>
      <c r="B88" s="72"/>
      <c r="C88" s="14" t="s">
        <v>123</v>
      </c>
      <c r="D88" s="15" t="s">
        <v>26</v>
      </c>
      <c r="E88" s="15">
        <v>12.56</v>
      </c>
      <c r="F88" s="19">
        <v>450</v>
      </c>
      <c r="G88" s="16">
        <f>E88*F88</f>
        <v>5652</v>
      </c>
    </row>
    <row r="89" spans="1:8" s="2" customFormat="1" ht="45" customHeight="1">
      <c r="A89" s="12">
        <v>86</v>
      </c>
      <c r="B89" s="22" t="s">
        <v>124</v>
      </c>
      <c r="C89" s="14" t="s">
        <v>125</v>
      </c>
      <c r="D89" s="15" t="s">
        <v>82</v>
      </c>
      <c r="E89" s="15">
        <v>1.1000000000000001</v>
      </c>
      <c r="F89" s="16">
        <v>7200</v>
      </c>
      <c r="G89" s="16">
        <f>E89*F89</f>
        <v>7920</v>
      </c>
      <c r="H89" s="1"/>
    </row>
    <row r="90" spans="1:8" s="2" customFormat="1" ht="35.1" customHeight="1">
      <c r="A90" s="12">
        <v>87</v>
      </c>
      <c r="B90" s="22" t="s">
        <v>126</v>
      </c>
      <c r="C90" s="14" t="s">
        <v>127</v>
      </c>
      <c r="D90" s="15" t="s">
        <v>19</v>
      </c>
      <c r="E90" s="15">
        <v>1</v>
      </c>
      <c r="F90" s="16">
        <v>8000</v>
      </c>
      <c r="G90" s="16">
        <f>E90*F90</f>
        <v>8000</v>
      </c>
    </row>
    <row r="91" spans="1:8" s="2" customFormat="1" ht="30" customHeight="1">
      <c r="A91" s="12">
        <v>88</v>
      </c>
      <c r="B91" s="61" t="s">
        <v>128</v>
      </c>
      <c r="C91" s="62"/>
      <c r="D91" s="10"/>
      <c r="E91" s="10"/>
      <c r="F91" s="11"/>
      <c r="G91" s="11"/>
    </row>
    <row r="92" spans="1:8" s="2" customFormat="1" ht="65.099999999999994" customHeight="1">
      <c r="A92" s="12">
        <v>89</v>
      </c>
      <c r="B92" s="13" t="s">
        <v>119</v>
      </c>
      <c r="C92" s="14" t="s">
        <v>120</v>
      </c>
      <c r="D92" s="15" t="s">
        <v>19</v>
      </c>
      <c r="E92" s="15">
        <v>1</v>
      </c>
      <c r="F92" s="16">
        <v>21950</v>
      </c>
      <c r="G92" s="16">
        <f>E92*F92</f>
        <v>21950</v>
      </c>
      <c r="H92" s="1"/>
    </row>
    <row r="93" spans="1:8" s="2" customFormat="1" ht="30" customHeight="1">
      <c r="A93" s="12">
        <v>90</v>
      </c>
      <c r="B93" s="69" t="s">
        <v>129</v>
      </c>
      <c r="C93" s="14" t="s">
        <v>79</v>
      </c>
      <c r="D93" s="15" t="s">
        <v>26</v>
      </c>
      <c r="E93" s="15">
        <v>14</v>
      </c>
      <c r="F93" s="19">
        <v>450</v>
      </c>
      <c r="G93" s="16">
        <f>E93*F93</f>
        <v>6300</v>
      </c>
    </row>
    <row r="94" spans="1:8" s="2" customFormat="1" ht="30" customHeight="1">
      <c r="A94" s="12">
        <v>91</v>
      </c>
      <c r="B94" s="71"/>
      <c r="C94" s="14" t="s">
        <v>130</v>
      </c>
      <c r="D94" s="15" t="s">
        <v>26</v>
      </c>
      <c r="E94" s="15">
        <v>10.5</v>
      </c>
      <c r="F94" s="19">
        <v>1050</v>
      </c>
      <c r="G94" s="16">
        <f>E94*F94</f>
        <v>11025</v>
      </c>
    </row>
    <row r="95" spans="1:8" s="2" customFormat="1" ht="30" customHeight="1">
      <c r="A95" s="12">
        <v>92</v>
      </c>
      <c r="B95" s="61" t="s">
        <v>131</v>
      </c>
      <c r="C95" s="62"/>
      <c r="D95" s="10"/>
      <c r="E95" s="10"/>
      <c r="F95" s="11"/>
      <c r="G95" s="11"/>
    </row>
    <row r="96" spans="1:8" s="2" customFormat="1" ht="57.95" customHeight="1">
      <c r="A96" s="12">
        <v>93</v>
      </c>
      <c r="B96" s="13" t="s">
        <v>132</v>
      </c>
      <c r="C96" s="14" t="s">
        <v>133</v>
      </c>
      <c r="D96" s="15" t="s">
        <v>19</v>
      </c>
      <c r="E96" s="15">
        <v>1</v>
      </c>
      <c r="F96" s="16">
        <v>22500</v>
      </c>
      <c r="G96" s="16">
        <f>E96*F96</f>
        <v>22500</v>
      </c>
      <c r="H96" s="1"/>
    </row>
    <row r="97" spans="1:7" s="1" customFormat="1" ht="47.1" customHeight="1">
      <c r="A97" s="12">
        <v>94</v>
      </c>
      <c r="B97" s="71" t="s">
        <v>134</v>
      </c>
      <c r="C97" s="31" t="s">
        <v>135</v>
      </c>
      <c r="D97" s="12" t="s">
        <v>26</v>
      </c>
      <c r="E97" s="12">
        <v>35.25</v>
      </c>
      <c r="F97" s="19">
        <v>1050</v>
      </c>
      <c r="G97" s="16">
        <f t="shared" ref="G97:G105" si="9">E97*F97</f>
        <v>37012.5</v>
      </c>
    </row>
    <row r="98" spans="1:7" s="1" customFormat="1" ht="35.1" customHeight="1">
      <c r="A98" s="12">
        <v>95</v>
      </c>
      <c r="B98" s="72"/>
      <c r="C98" s="32" t="s">
        <v>29</v>
      </c>
      <c r="D98" s="12" t="s">
        <v>136</v>
      </c>
      <c r="E98" s="12">
        <v>8</v>
      </c>
      <c r="F98" s="19">
        <v>20000</v>
      </c>
      <c r="G98" s="16">
        <f t="shared" si="9"/>
        <v>160000</v>
      </c>
    </row>
    <row r="99" spans="1:7" s="1" customFormat="1" ht="47.1" customHeight="1">
      <c r="A99" s="12">
        <v>96</v>
      </c>
      <c r="B99" s="72"/>
      <c r="C99" s="22" t="s">
        <v>137</v>
      </c>
      <c r="D99" s="15" t="s">
        <v>19</v>
      </c>
      <c r="E99" s="15">
        <v>1</v>
      </c>
      <c r="F99" s="16">
        <v>32000</v>
      </c>
      <c r="G99" s="16">
        <f t="shared" si="9"/>
        <v>32000</v>
      </c>
    </row>
    <row r="100" spans="1:7" s="1" customFormat="1" ht="38.1" customHeight="1">
      <c r="A100" s="12">
        <v>97</v>
      </c>
      <c r="B100" s="72"/>
      <c r="C100" s="14" t="s">
        <v>138</v>
      </c>
      <c r="D100" s="15" t="s">
        <v>19</v>
      </c>
      <c r="E100" s="15">
        <v>1</v>
      </c>
      <c r="F100" s="16">
        <v>65000</v>
      </c>
      <c r="G100" s="16">
        <f t="shared" si="9"/>
        <v>65000</v>
      </c>
    </row>
    <row r="101" spans="1:7" s="1" customFormat="1" ht="30.95" customHeight="1">
      <c r="A101" s="12">
        <v>98</v>
      </c>
      <c r="B101" s="67" t="s">
        <v>139</v>
      </c>
      <c r="C101" s="27" t="s">
        <v>29</v>
      </c>
      <c r="D101" s="12" t="s">
        <v>136</v>
      </c>
      <c r="E101" s="12">
        <v>2</v>
      </c>
      <c r="F101" s="19">
        <v>10000</v>
      </c>
      <c r="G101" s="16">
        <f t="shared" si="9"/>
        <v>20000</v>
      </c>
    </row>
    <row r="102" spans="1:7" s="1" customFormat="1" ht="27" customHeight="1">
      <c r="A102" s="12">
        <v>99</v>
      </c>
      <c r="B102" s="70"/>
      <c r="C102" s="22" t="s">
        <v>140</v>
      </c>
      <c r="D102" s="15" t="s">
        <v>19</v>
      </c>
      <c r="E102" s="15">
        <v>2</v>
      </c>
      <c r="F102" s="16">
        <v>15000</v>
      </c>
      <c r="G102" s="16">
        <f t="shared" si="9"/>
        <v>30000</v>
      </c>
    </row>
    <row r="103" spans="1:7" s="1" customFormat="1" ht="36" customHeight="1">
      <c r="A103" s="12">
        <v>100</v>
      </c>
      <c r="B103" s="70"/>
      <c r="C103" s="27" t="s">
        <v>141</v>
      </c>
      <c r="D103" s="15" t="s">
        <v>136</v>
      </c>
      <c r="E103" s="15">
        <v>2</v>
      </c>
      <c r="F103" s="16">
        <v>10000</v>
      </c>
      <c r="G103" s="16">
        <f t="shared" si="9"/>
        <v>20000</v>
      </c>
    </row>
    <row r="104" spans="1:7" s="1" customFormat="1" ht="36" customHeight="1">
      <c r="A104" s="12">
        <v>101</v>
      </c>
      <c r="B104" s="20" t="s">
        <v>40</v>
      </c>
      <c r="C104" s="20" t="s">
        <v>41</v>
      </c>
      <c r="D104" s="15" t="s">
        <v>19</v>
      </c>
      <c r="E104" s="15">
        <v>1</v>
      </c>
      <c r="F104" s="16">
        <v>105000</v>
      </c>
      <c r="G104" s="16">
        <f t="shared" si="9"/>
        <v>105000</v>
      </c>
    </row>
    <row r="105" spans="1:7" s="1" customFormat="1" ht="36" customHeight="1">
      <c r="A105" s="12">
        <v>102</v>
      </c>
      <c r="B105" s="25" t="s">
        <v>42</v>
      </c>
      <c r="C105" s="25" t="s">
        <v>43</v>
      </c>
      <c r="D105" s="15" t="s">
        <v>19</v>
      </c>
      <c r="E105" s="15">
        <v>1</v>
      </c>
      <c r="F105" s="16">
        <v>75000</v>
      </c>
      <c r="G105" s="16">
        <f t="shared" si="9"/>
        <v>75000</v>
      </c>
    </row>
    <row r="106" spans="1:7" s="1" customFormat="1" ht="27" customHeight="1">
      <c r="A106" s="12">
        <v>103</v>
      </c>
      <c r="B106" s="59" t="s">
        <v>142</v>
      </c>
      <c r="C106" s="60"/>
      <c r="D106" s="10"/>
      <c r="E106" s="10"/>
      <c r="F106" s="11"/>
      <c r="G106" s="11"/>
    </row>
    <row r="107" spans="1:7" s="1" customFormat="1" ht="63.95" customHeight="1">
      <c r="A107" s="12">
        <v>104</v>
      </c>
      <c r="B107" s="33" t="s">
        <v>119</v>
      </c>
      <c r="C107" s="13" t="s">
        <v>120</v>
      </c>
      <c r="D107" s="15" t="s">
        <v>19</v>
      </c>
      <c r="E107" s="15">
        <v>1</v>
      </c>
      <c r="F107" s="16">
        <v>18500</v>
      </c>
      <c r="G107" s="16">
        <f t="shared" ref="G107:G112" si="10">E107*F107</f>
        <v>18500</v>
      </c>
    </row>
    <row r="108" spans="1:7" s="1" customFormat="1" ht="39" customHeight="1">
      <c r="A108" s="12">
        <v>105</v>
      </c>
      <c r="B108" s="74" t="s">
        <v>143</v>
      </c>
      <c r="C108" s="25" t="s">
        <v>144</v>
      </c>
      <c r="D108" s="12" t="s">
        <v>82</v>
      </c>
      <c r="E108" s="12">
        <v>18</v>
      </c>
      <c r="F108" s="19">
        <v>300</v>
      </c>
      <c r="G108" s="16">
        <f t="shared" si="10"/>
        <v>5400</v>
      </c>
    </row>
    <row r="109" spans="1:7" s="1" customFormat="1" ht="27" customHeight="1">
      <c r="A109" s="12">
        <v>106</v>
      </c>
      <c r="B109" s="67"/>
      <c r="C109" s="27" t="s">
        <v>145</v>
      </c>
      <c r="D109" s="12" t="s">
        <v>26</v>
      </c>
      <c r="E109" s="12">
        <v>20.5</v>
      </c>
      <c r="F109" s="19">
        <v>650</v>
      </c>
      <c r="G109" s="16">
        <f t="shared" si="10"/>
        <v>13325</v>
      </c>
    </row>
    <row r="110" spans="1:7" s="1" customFormat="1" ht="27" customHeight="1">
      <c r="A110" s="12">
        <v>107</v>
      </c>
      <c r="B110" s="67"/>
      <c r="C110" s="27" t="s">
        <v>146</v>
      </c>
      <c r="D110" s="12" t="s">
        <v>19</v>
      </c>
      <c r="E110" s="12">
        <v>1</v>
      </c>
      <c r="F110" s="19">
        <v>8500</v>
      </c>
      <c r="G110" s="16">
        <f t="shared" si="10"/>
        <v>8500</v>
      </c>
    </row>
    <row r="111" spans="1:7" s="1" customFormat="1" ht="51" customHeight="1">
      <c r="A111" s="12">
        <v>108</v>
      </c>
      <c r="B111" s="67"/>
      <c r="C111" s="27" t="s">
        <v>147</v>
      </c>
      <c r="D111" s="12" t="s">
        <v>82</v>
      </c>
      <c r="E111" s="12">
        <v>10</v>
      </c>
      <c r="F111" s="19">
        <v>1150</v>
      </c>
      <c r="G111" s="16">
        <f t="shared" si="10"/>
        <v>11500</v>
      </c>
    </row>
    <row r="112" spans="1:7" s="1" customFormat="1" ht="51" customHeight="1">
      <c r="A112" s="12">
        <v>109</v>
      </c>
      <c r="B112" s="25" t="s">
        <v>148</v>
      </c>
      <c r="C112" s="26" t="s">
        <v>149</v>
      </c>
      <c r="D112" s="12" t="s">
        <v>26</v>
      </c>
      <c r="E112" s="12">
        <v>40.75</v>
      </c>
      <c r="F112" s="19">
        <v>450</v>
      </c>
      <c r="G112" s="16">
        <f t="shared" si="10"/>
        <v>18337.5</v>
      </c>
    </row>
    <row r="113" spans="1:8" s="1" customFormat="1" ht="27" customHeight="1">
      <c r="A113" s="12">
        <v>110</v>
      </c>
      <c r="B113" s="59" t="s">
        <v>150</v>
      </c>
      <c r="C113" s="60"/>
      <c r="D113" s="10"/>
      <c r="E113" s="10"/>
      <c r="F113" s="11"/>
      <c r="G113" s="11"/>
    </row>
    <row r="114" spans="1:8" s="1" customFormat="1" ht="27" customHeight="1">
      <c r="A114" s="12">
        <v>111</v>
      </c>
      <c r="B114" s="13" t="s">
        <v>17</v>
      </c>
      <c r="C114" s="13" t="s">
        <v>18</v>
      </c>
      <c r="D114" s="15" t="s">
        <v>19</v>
      </c>
      <c r="E114" s="15">
        <v>1</v>
      </c>
      <c r="F114" s="16">
        <v>3000</v>
      </c>
      <c r="G114" s="16">
        <f>E114*F114</f>
        <v>3000</v>
      </c>
    </row>
    <row r="115" spans="1:8" s="1" customFormat="1" ht="27" customHeight="1">
      <c r="A115" s="12">
        <v>112</v>
      </c>
      <c r="B115" s="13" t="s">
        <v>20</v>
      </c>
      <c r="C115" s="13" t="s">
        <v>21</v>
      </c>
      <c r="D115" s="15" t="s">
        <v>19</v>
      </c>
      <c r="E115" s="15">
        <v>1</v>
      </c>
      <c r="F115" s="16">
        <v>20000</v>
      </c>
      <c r="G115" s="16">
        <f t="shared" ref="G115:G123" si="11">E115*F115</f>
        <v>20000</v>
      </c>
    </row>
    <row r="116" spans="1:8" s="1" customFormat="1" ht="71.099999999999994" customHeight="1">
      <c r="A116" s="12">
        <v>113</v>
      </c>
      <c r="B116" s="13" t="s">
        <v>22</v>
      </c>
      <c r="C116" s="14" t="s">
        <v>88</v>
      </c>
      <c r="D116" s="15" t="s">
        <v>19</v>
      </c>
      <c r="E116" s="15">
        <v>1</v>
      </c>
      <c r="F116" s="16">
        <v>30500</v>
      </c>
      <c r="G116" s="16">
        <f t="shared" si="11"/>
        <v>30500</v>
      </c>
    </row>
    <row r="117" spans="1:8" s="2" customFormat="1" ht="38.1" customHeight="1">
      <c r="A117" s="12">
        <v>114</v>
      </c>
      <c r="B117" s="13" t="s">
        <v>51</v>
      </c>
      <c r="C117" s="14" t="s">
        <v>151</v>
      </c>
      <c r="D117" s="15" t="s">
        <v>19</v>
      </c>
      <c r="E117" s="15">
        <v>1</v>
      </c>
      <c r="F117" s="16">
        <v>18000</v>
      </c>
      <c r="G117" s="16">
        <f t="shared" si="11"/>
        <v>18000</v>
      </c>
    </row>
    <row r="118" spans="1:8" s="2" customFormat="1" ht="36" customHeight="1">
      <c r="A118" s="12">
        <v>115</v>
      </c>
      <c r="B118" s="72" t="s">
        <v>152</v>
      </c>
      <c r="C118" s="14" t="s">
        <v>76</v>
      </c>
      <c r="D118" s="15" t="s">
        <v>26</v>
      </c>
      <c r="E118" s="15">
        <v>270.5</v>
      </c>
      <c r="F118" s="19">
        <v>260</v>
      </c>
      <c r="G118" s="16">
        <f t="shared" si="11"/>
        <v>70330</v>
      </c>
    </row>
    <row r="119" spans="1:8" s="2" customFormat="1" ht="36.950000000000003" customHeight="1">
      <c r="A119" s="12">
        <v>116</v>
      </c>
      <c r="B119" s="72"/>
      <c r="C119" s="14" t="s">
        <v>77</v>
      </c>
      <c r="D119" s="15" t="s">
        <v>26</v>
      </c>
      <c r="E119" s="15">
        <v>270.5</v>
      </c>
      <c r="F119" s="19">
        <v>150</v>
      </c>
      <c r="G119" s="16">
        <f t="shared" si="11"/>
        <v>40575</v>
      </c>
    </row>
    <row r="120" spans="1:8" s="2" customFormat="1" ht="27" customHeight="1">
      <c r="A120" s="12">
        <v>117</v>
      </c>
      <c r="B120" s="72"/>
      <c r="C120" s="14" t="s">
        <v>78</v>
      </c>
      <c r="D120" s="15" t="s">
        <v>26</v>
      </c>
      <c r="E120" s="15">
        <v>97.5</v>
      </c>
      <c r="F120" s="19">
        <v>180</v>
      </c>
      <c r="G120" s="16">
        <f t="shared" si="11"/>
        <v>17550</v>
      </c>
    </row>
    <row r="121" spans="1:8" s="2" customFormat="1" ht="27" hidden="1" customHeight="1">
      <c r="A121" s="12">
        <v>118</v>
      </c>
      <c r="B121" s="72"/>
      <c r="C121" s="14" t="s">
        <v>153</v>
      </c>
      <c r="D121" s="15" t="s">
        <v>19</v>
      </c>
      <c r="E121" s="15">
        <v>1</v>
      </c>
      <c r="F121" s="19">
        <v>7500</v>
      </c>
      <c r="G121" s="16">
        <f t="shared" si="11"/>
        <v>7500</v>
      </c>
    </row>
    <row r="122" spans="1:8" s="2" customFormat="1" ht="27" customHeight="1">
      <c r="A122" s="12">
        <v>119</v>
      </c>
      <c r="B122" s="72"/>
      <c r="C122" s="14" t="s">
        <v>154</v>
      </c>
      <c r="D122" s="15" t="s">
        <v>26</v>
      </c>
      <c r="E122" s="15">
        <v>65</v>
      </c>
      <c r="F122" s="19">
        <v>450</v>
      </c>
      <c r="G122" s="16">
        <f t="shared" si="11"/>
        <v>29250</v>
      </c>
    </row>
    <row r="123" spans="1:8" s="2" customFormat="1" ht="36" customHeight="1">
      <c r="A123" s="12">
        <v>120</v>
      </c>
      <c r="B123" s="22" t="s">
        <v>68</v>
      </c>
      <c r="C123" s="14" t="s">
        <v>85</v>
      </c>
      <c r="D123" s="15" t="s">
        <v>19</v>
      </c>
      <c r="E123" s="15">
        <v>1</v>
      </c>
      <c r="F123" s="16">
        <v>45000</v>
      </c>
      <c r="G123" s="16">
        <f t="shared" si="11"/>
        <v>45000</v>
      </c>
    </row>
    <row r="124" spans="1:8" s="2" customFormat="1" ht="36" customHeight="1">
      <c r="A124" s="12">
        <v>121</v>
      </c>
      <c r="B124" s="73" t="s">
        <v>204</v>
      </c>
      <c r="C124" s="14" t="s">
        <v>155</v>
      </c>
      <c r="D124" s="15" t="s">
        <v>19</v>
      </c>
      <c r="E124" s="15">
        <v>1</v>
      </c>
      <c r="F124" s="16">
        <v>6000</v>
      </c>
      <c r="G124" s="16">
        <f t="shared" ref="G124:G134" si="12">E124*F124</f>
        <v>6000</v>
      </c>
    </row>
    <row r="125" spans="1:8" s="2" customFormat="1" ht="32.1" customHeight="1">
      <c r="A125" s="12">
        <v>122</v>
      </c>
      <c r="B125" s="69"/>
      <c r="C125" s="14" t="s">
        <v>125</v>
      </c>
      <c r="D125" s="15" t="s">
        <v>82</v>
      </c>
      <c r="E125" s="15">
        <v>2</v>
      </c>
      <c r="F125" s="16">
        <v>8000</v>
      </c>
      <c r="G125" s="16">
        <f t="shared" si="12"/>
        <v>16000</v>
      </c>
      <c r="H125" s="1"/>
    </row>
    <row r="126" spans="1:8" s="2" customFormat="1" ht="51.95" customHeight="1">
      <c r="A126" s="12">
        <v>123</v>
      </c>
      <c r="B126" s="69"/>
      <c r="C126" s="14" t="s">
        <v>155</v>
      </c>
      <c r="D126" s="15" t="s">
        <v>19</v>
      </c>
      <c r="E126" s="15">
        <v>1</v>
      </c>
      <c r="F126" s="16">
        <v>6000</v>
      </c>
      <c r="G126" s="16">
        <f t="shared" si="12"/>
        <v>6000</v>
      </c>
      <c r="H126" s="1"/>
    </row>
    <row r="127" spans="1:8" s="2" customFormat="1" ht="30" customHeight="1">
      <c r="A127" s="12">
        <v>124</v>
      </c>
      <c r="B127" s="71"/>
      <c r="C127" s="14" t="s">
        <v>125</v>
      </c>
      <c r="D127" s="15" t="s">
        <v>82</v>
      </c>
      <c r="E127" s="15">
        <v>6.5</v>
      </c>
      <c r="F127" s="16">
        <v>7200</v>
      </c>
      <c r="G127" s="16">
        <f t="shared" si="12"/>
        <v>46800</v>
      </c>
      <c r="H127" s="1"/>
    </row>
    <row r="128" spans="1:8" s="2" customFormat="1" ht="36.950000000000003" customHeight="1">
      <c r="A128" s="12">
        <v>125</v>
      </c>
      <c r="B128" s="71" t="s">
        <v>156</v>
      </c>
      <c r="C128" s="14" t="s">
        <v>29</v>
      </c>
      <c r="D128" s="12" t="s">
        <v>26</v>
      </c>
      <c r="E128" s="12">
        <v>8</v>
      </c>
      <c r="F128" s="19">
        <v>7500</v>
      </c>
      <c r="G128" s="16">
        <f t="shared" si="12"/>
        <v>60000</v>
      </c>
      <c r="H128" s="1"/>
    </row>
    <row r="129" spans="1:8" s="2" customFormat="1" ht="24" customHeight="1">
      <c r="A129" s="12">
        <v>126</v>
      </c>
      <c r="B129" s="71"/>
      <c r="C129" s="20" t="s">
        <v>30</v>
      </c>
      <c r="D129" s="12" t="s">
        <v>19</v>
      </c>
      <c r="E129" s="12">
        <v>1</v>
      </c>
      <c r="F129" s="19">
        <v>10000</v>
      </c>
      <c r="G129" s="16">
        <f t="shared" si="12"/>
        <v>10000</v>
      </c>
      <c r="H129" s="1"/>
    </row>
    <row r="130" spans="1:8" s="2" customFormat="1" ht="24" customHeight="1">
      <c r="A130" s="12">
        <v>127</v>
      </c>
      <c r="B130" s="72"/>
      <c r="C130" s="20" t="s">
        <v>31</v>
      </c>
      <c r="D130" s="12" t="s">
        <v>19</v>
      </c>
      <c r="E130" s="12">
        <v>1</v>
      </c>
      <c r="F130" s="19">
        <v>35000</v>
      </c>
      <c r="G130" s="16">
        <f t="shared" si="12"/>
        <v>35000</v>
      </c>
      <c r="H130" s="1"/>
    </row>
    <row r="131" spans="1:8" s="2" customFormat="1" ht="33.950000000000003" customHeight="1">
      <c r="A131" s="12">
        <v>128</v>
      </c>
      <c r="B131" s="22" t="s">
        <v>40</v>
      </c>
      <c r="C131" s="26" t="s">
        <v>41</v>
      </c>
      <c r="D131" s="12" t="s">
        <v>19</v>
      </c>
      <c r="E131" s="12">
        <v>1</v>
      </c>
      <c r="F131" s="19">
        <v>95000</v>
      </c>
      <c r="G131" s="16">
        <f t="shared" si="12"/>
        <v>95000</v>
      </c>
      <c r="H131" s="1"/>
    </row>
    <row r="132" spans="1:8" s="2" customFormat="1" ht="33" customHeight="1">
      <c r="A132" s="12">
        <v>129</v>
      </c>
      <c r="B132" s="22" t="s">
        <v>42</v>
      </c>
      <c r="C132" s="26" t="s">
        <v>43</v>
      </c>
      <c r="D132" s="12" t="s">
        <v>19</v>
      </c>
      <c r="E132" s="12">
        <v>1</v>
      </c>
      <c r="F132" s="19">
        <v>65000</v>
      </c>
      <c r="G132" s="16">
        <f t="shared" si="12"/>
        <v>65000</v>
      </c>
      <c r="H132" s="1"/>
    </row>
    <row r="133" spans="1:8" s="2" customFormat="1" ht="54.95" customHeight="1">
      <c r="A133" s="12">
        <v>130</v>
      </c>
      <c r="B133" s="22" t="s">
        <v>157</v>
      </c>
      <c r="C133" s="23" t="s">
        <v>158</v>
      </c>
      <c r="D133" s="15" t="s">
        <v>82</v>
      </c>
      <c r="E133" s="15">
        <v>30</v>
      </c>
      <c r="F133" s="16">
        <v>1050</v>
      </c>
      <c r="G133" s="16">
        <f t="shared" si="12"/>
        <v>31500</v>
      </c>
    </row>
    <row r="134" spans="1:8" s="2" customFormat="1" ht="24" customHeight="1">
      <c r="A134" s="12">
        <v>131</v>
      </c>
      <c r="B134" s="22" t="s">
        <v>68</v>
      </c>
      <c r="C134" s="23" t="s">
        <v>159</v>
      </c>
      <c r="D134" s="15" t="s">
        <v>19</v>
      </c>
      <c r="E134" s="15">
        <v>1</v>
      </c>
      <c r="F134" s="16">
        <v>10000</v>
      </c>
      <c r="G134" s="16">
        <f t="shared" si="12"/>
        <v>10000</v>
      </c>
    </row>
    <row r="135" spans="1:8" s="2" customFormat="1" ht="24" customHeight="1">
      <c r="A135" s="12">
        <v>132</v>
      </c>
      <c r="B135" s="63" t="s">
        <v>160</v>
      </c>
      <c r="C135" s="64"/>
      <c r="D135" s="10"/>
      <c r="E135" s="10"/>
      <c r="F135" s="11"/>
      <c r="G135" s="11"/>
    </row>
    <row r="136" spans="1:8" s="2" customFormat="1" ht="44.1" customHeight="1">
      <c r="A136" s="12">
        <v>133</v>
      </c>
      <c r="B136" s="73" t="s">
        <v>161</v>
      </c>
      <c r="C136" s="22" t="s">
        <v>76</v>
      </c>
      <c r="D136" s="15" t="s">
        <v>26</v>
      </c>
      <c r="E136" s="15">
        <v>105.5</v>
      </c>
      <c r="F136" s="16">
        <v>260</v>
      </c>
      <c r="G136" s="16">
        <f>E136*F136</f>
        <v>27430</v>
      </c>
      <c r="H136" s="1"/>
    </row>
    <row r="137" spans="1:8" s="2" customFormat="1" ht="24" customHeight="1">
      <c r="A137" s="12">
        <v>134</v>
      </c>
      <c r="B137" s="69"/>
      <c r="C137" s="22" t="s">
        <v>77</v>
      </c>
      <c r="D137" s="15" t="s">
        <v>26</v>
      </c>
      <c r="E137" s="15">
        <v>105.5</v>
      </c>
      <c r="F137" s="16">
        <v>150</v>
      </c>
      <c r="G137" s="16">
        <f t="shared" ref="G137:G143" si="13">E137*F137</f>
        <v>15825</v>
      </c>
      <c r="H137" s="1"/>
    </row>
    <row r="138" spans="1:8" s="2" customFormat="1" ht="24" customHeight="1">
      <c r="A138" s="12">
        <v>135</v>
      </c>
      <c r="B138" s="69"/>
      <c r="C138" s="28" t="s">
        <v>78</v>
      </c>
      <c r="D138" s="15" t="s">
        <v>26</v>
      </c>
      <c r="E138" s="15">
        <v>67.5</v>
      </c>
      <c r="F138" s="16">
        <v>180</v>
      </c>
      <c r="G138" s="16">
        <f t="shared" si="13"/>
        <v>12150</v>
      </c>
      <c r="H138" s="1"/>
    </row>
    <row r="139" spans="1:8" s="2" customFormat="1" ht="24" customHeight="1">
      <c r="A139" s="12">
        <v>136</v>
      </c>
      <c r="B139" s="71"/>
      <c r="C139" s="34" t="s">
        <v>154</v>
      </c>
      <c r="D139" s="15" t="s">
        <v>26</v>
      </c>
      <c r="E139" s="15">
        <v>55</v>
      </c>
      <c r="F139" s="16">
        <v>450</v>
      </c>
      <c r="G139" s="16">
        <f t="shared" si="13"/>
        <v>24750</v>
      </c>
      <c r="H139" s="1"/>
    </row>
    <row r="140" spans="1:8" s="2" customFormat="1" ht="33.950000000000003" customHeight="1">
      <c r="A140" s="12">
        <v>137</v>
      </c>
      <c r="B140" s="69" t="s">
        <v>162</v>
      </c>
      <c r="C140" s="34" t="s">
        <v>125</v>
      </c>
      <c r="D140" s="15" t="s">
        <v>82</v>
      </c>
      <c r="E140" s="15">
        <v>3</v>
      </c>
      <c r="F140" s="16">
        <v>7500</v>
      </c>
      <c r="G140" s="16">
        <f t="shared" si="13"/>
        <v>22500</v>
      </c>
      <c r="H140" s="1"/>
    </row>
    <row r="141" spans="1:8" s="2" customFormat="1" ht="24" customHeight="1">
      <c r="A141" s="12">
        <v>138</v>
      </c>
      <c r="B141" s="69"/>
      <c r="C141" s="34" t="s">
        <v>155</v>
      </c>
      <c r="D141" s="15" t="s">
        <v>19</v>
      </c>
      <c r="E141" s="15">
        <v>1</v>
      </c>
      <c r="F141" s="16">
        <v>7000</v>
      </c>
      <c r="G141" s="16">
        <f t="shared" si="13"/>
        <v>7000</v>
      </c>
      <c r="H141" s="1"/>
    </row>
    <row r="142" spans="1:8" s="2" customFormat="1" ht="30.95" customHeight="1">
      <c r="A142" s="12">
        <v>139</v>
      </c>
      <c r="B142" s="69"/>
      <c r="C142" s="34" t="s">
        <v>125</v>
      </c>
      <c r="D142" s="15" t="s">
        <v>82</v>
      </c>
      <c r="E142" s="15">
        <v>3</v>
      </c>
      <c r="F142" s="16">
        <v>7500</v>
      </c>
      <c r="G142" s="16">
        <f t="shared" si="13"/>
        <v>22500</v>
      </c>
      <c r="H142" s="1"/>
    </row>
    <row r="143" spans="1:8" s="2" customFormat="1" ht="36" customHeight="1">
      <c r="A143" s="12">
        <v>140</v>
      </c>
      <c r="B143" s="69"/>
      <c r="C143" s="34" t="s">
        <v>155</v>
      </c>
      <c r="D143" s="15" t="s">
        <v>19</v>
      </c>
      <c r="E143" s="15">
        <v>1</v>
      </c>
      <c r="F143" s="16">
        <v>7000</v>
      </c>
      <c r="G143" s="16">
        <f t="shared" si="13"/>
        <v>7000</v>
      </c>
      <c r="H143" s="1"/>
    </row>
    <row r="144" spans="1:8" s="2" customFormat="1" ht="24" customHeight="1">
      <c r="A144" s="12"/>
      <c r="B144" s="24"/>
      <c r="C144" s="34"/>
      <c r="D144" s="15"/>
      <c r="E144" s="35"/>
      <c r="F144" s="16" t="s">
        <v>163</v>
      </c>
      <c r="G144" s="16">
        <f>SUM(G5:G143)</f>
        <v>3831920.75</v>
      </c>
      <c r="H144" s="1"/>
    </row>
    <row r="145" spans="1:7" s="2" customFormat="1" ht="24" customHeight="1">
      <c r="A145" s="9" t="s">
        <v>164</v>
      </c>
      <c r="B145" s="59" t="s">
        <v>165</v>
      </c>
      <c r="C145" s="60"/>
      <c r="D145" s="10"/>
      <c r="E145" s="10"/>
      <c r="F145" s="11"/>
      <c r="G145" s="11"/>
    </row>
    <row r="146" spans="1:7" s="1" customFormat="1" ht="26.1" customHeight="1">
      <c r="A146" s="12">
        <v>1</v>
      </c>
      <c r="B146" s="59" t="s">
        <v>166</v>
      </c>
      <c r="C146" s="60"/>
      <c r="D146" s="10"/>
      <c r="E146" s="10"/>
      <c r="F146" s="11"/>
      <c r="G146" s="11"/>
    </row>
    <row r="147" spans="1:7" s="1" customFormat="1" ht="41.1" customHeight="1">
      <c r="A147" s="12">
        <v>2</v>
      </c>
      <c r="B147" s="65" t="s">
        <v>167</v>
      </c>
      <c r="C147" s="18" t="s">
        <v>168</v>
      </c>
      <c r="D147" s="12" t="s">
        <v>26</v>
      </c>
      <c r="E147" s="12">
        <v>105.7</v>
      </c>
      <c r="F147" s="19">
        <v>380</v>
      </c>
      <c r="G147" s="19">
        <f>F147*E147</f>
        <v>40166</v>
      </c>
    </row>
    <row r="148" spans="1:7" s="1" customFormat="1" ht="26.1" customHeight="1">
      <c r="A148" s="12">
        <v>3</v>
      </c>
      <c r="B148" s="66"/>
      <c r="C148" s="20" t="s">
        <v>169</v>
      </c>
      <c r="D148" s="12" t="s">
        <v>26</v>
      </c>
      <c r="E148" s="12">
        <v>105.7</v>
      </c>
      <c r="F148" s="19">
        <v>500</v>
      </c>
      <c r="G148" s="19">
        <f t="shared" ref="G148:G154" si="14">F148*E148</f>
        <v>52850</v>
      </c>
    </row>
    <row r="149" spans="1:7" s="1" customFormat="1" ht="30" customHeight="1">
      <c r="A149" s="12">
        <v>4</v>
      </c>
      <c r="B149" s="65" t="s">
        <v>205</v>
      </c>
      <c r="C149" s="20" t="s">
        <v>170</v>
      </c>
      <c r="D149" s="12" t="s">
        <v>26</v>
      </c>
      <c r="E149" s="12">
        <v>60.5</v>
      </c>
      <c r="F149" s="19">
        <v>180</v>
      </c>
      <c r="G149" s="19">
        <f t="shared" si="14"/>
        <v>10890</v>
      </c>
    </row>
    <row r="150" spans="1:7" s="1" customFormat="1" ht="33.950000000000003" customHeight="1">
      <c r="A150" s="12">
        <v>5</v>
      </c>
      <c r="B150" s="65"/>
      <c r="C150" s="20" t="s">
        <v>171</v>
      </c>
      <c r="D150" s="12" t="s">
        <v>26</v>
      </c>
      <c r="E150" s="12">
        <v>60.5</v>
      </c>
      <c r="F150" s="19">
        <v>120</v>
      </c>
      <c r="G150" s="19">
        <f t="shared" si="14"/>
        <v>7260</v>
      </c>
    </row>
    <row r="151" spans="1:7" s="1" customFormat="1" ht="30" customHeight="1">
      <c r="A151" s="12">
        <v>6</v>
      </c>
      <c r="B151" s="65"/>
      <c r="C151" s="20" t="s">
        <v>172</v>
      </c>
      <c r="D151" s="12" t="s">
        <v>26</v>
      </c>
      <c r="E151" s="12">
        <v>105</v>
      </c>
      <c r="F151" s="19">
        <v>260</v>
      </c>
      <c r="G151" s="19">
        <f t="shared" si="14"/>
        <v>27300</v>
      </c>
    </row>
    <row r="152" spans="1:7" s="1" customFormat="1" ht="38.1" customHeight="1">
      <c r="A152" s="12">
        <v>7</v>
      </c>
      <c r="B152" s="65"/>
      <c r="C152" s="20" t="s">
        <v>173</v>
      </c>
      <c r="D152" s="12" t="s">
        <v>26</v>
      </c>
      <c r="E152" s="12">
        <v>60.5</v>
      </c>
      <c r="F152" s="19">
        <v>90</v>
      </c>
      <c r="G152" s="19">
        <f t="shared" si="14"/>
        <v>5445</v>
      </c>
    </row>
    <row r="153" spans="1:7" s="1" customFormat="1" ht="41.1" customHeight="1">
      <c r="A153" s="12">
        <v>8</v>
      </c>
      <c r="B153" s="65"/>
      <c r="C153" s="20" t="s">
        <v>174</v>
      </c>
      <c r="D153" s="12" t="s">
        <v>19</v>
      </c>
      <c r="E153" s="12">
        <v>1</v>
      </c>
      <c r="F153" s="19">
        <v>75000</v>
      </c>
      <c r="G153" s="19">
        <f t="shared" si="14"/>
        <v>75000</v>
      </c>
    </row>
    <row r="154" spans="1:7" s="1" customFormat="1" ht="35.1" customHeight="1">
      <c r="A154" s="12">
        <v>9</v>
      </c>
      <c r="B154" s="66"/>
      <c r="C154" s="20" t="s">
        <v>175</v>
      </c>
      <c r="D154" s="12" t="s">
        <v>19</v>
      </c>
      <c r="E154" s="12">
        <v>1</v>
      </c>
      <c r="F154" s="19">
        <v>8000</v>
      </c>
      <c r="G154" s="19">
        <f t="shared" si="14"/>
        <v>8000</v>
      </c>
    </row>
    <row r="155" spans="1:7" s="1" customFormat="1" ht="35.1" customHeight="1">
      <c r="A155" s="12">
        <v>10</v>
      </c>
      <c r="B155" s="65" t="s">
        <v>70</v>
      </c>
      <c r="C155" s="20" t="s">
        <v>176</v>
      </c>
      <c r="D155" s="12" t="s">
        <v>26</v>
      </c>
      <c r="E155" s="12">
        <v>315.5</v>
      </c>
      <c r="F155" s="19">
        <v>180</v>
      </c>
      <c r="G155" s="19">
        <f t="shared" ref="G155:G166" si="15">F155*E155</f>
        <v>56790</v>
      </c>
    </row>
    <row r="156" spans="1:7" s="1" customFormat="1" ht="35.1" customHeight="1">
      <c r="A156" s="12">
        <v>11</v>
      </c>
      <c r="B156" s="65"/>
      <c r="C156" s="20" t="s">
        <v>171</v>
      </c>
      <c r="D156" s="12" t="s">
        <v>26</v>
      </c>
      <c r="E156" s="12">
        <v>315.5</v>
      </c>
      <c r="F156" s="19">
        <v>120</v>
      </c>
      <c r="G156" s="19">
        <f t="shared" si="15"/>
        <v>37860</v>
      </c>
    </row>
    <row r="157" spans="1:7" s="1" customFormat="1" ht="45" customHeight="1">
      <c r="A157" s="12">
        <v>12</v>
      </c>
      <c r="B157" s="65"/>
      <c r="C157" s="20" t="s">
        <v>177</v>
      </c>
      <c r="D157" s="12" t="s">
        <v>26</v>
      </c>
      <c r="E157" s="12">
        <v>7.95</v>
      </c>
      <c r="F157" s="19">
        <v>550</v>
      </c>
      <c r="G157" s="19">
        <f t="shared" si="15"/>
        <v>4372.5</v>
      </c>
    </row>
    <row r="158" spans="1:7" s="1" customFormat="1" ht="39" customHeight="1">
      <c r="A158" s="12">
        <v>13</v>
      </c>
      <c r="B158" s="65"/>
      <c r="C158" s="20" t="s">
        <v>178</v>
      </c>
      <c r="D158" s="12" t="s">
        <v>26</v>
      </c>
      <c r="E158" s="12">
        <v>11.8</v>
      </c>
      <c r="F158" s="19">
        <v>350</v>
      </c>
      <c r="G158" s="19">
        <f t="shared" si="15"/>
        <v>4130</v>
      </c>
    </row>
    <row r="159" spans="1:7" s="1" customFormat="1" ht="45.95" customHeight="1">
      <c r="A159" s="12">
        <v>14</v>
      </c>
      <c r="B159" s="65"/>
      <c r="C159" s="20" t="s">
        <v>179</v>
      </c>
      <c r="D159" s="12" t="s">
        <v>19</v>
      </c>
      <c r="E159" s="12">
        <v>1</v>
      </c>
      <c r="F159" s="19">
        <v>22000</v>
      </c>
      <c r="G159" s="19">
        <f t="shared" si="15"/>
        <v>22000</v>
      </c>
    </row>
    <row r="160" spans="1:7" s="1" customFormat="1" ht="50.1" customHeight="1">
      <c r="A160" s="12">
        <v>15</v>
      </c>
      <c r="B160" s="65"/>
      <c r="C160" s="20" t="s">
        <v>180</v>
      </c>
      <c r="D160" s="12" t="s">
        <v>26</v>
      </c>
      <c r="E160" s="12">
        <v>22</v>
      </c>
      <c r="F160" s="19">
        <v>1050</v>
      </c>
      <c r="G160" s="19">
        <f t="shared" si="15"/>
        <v>23100</v>
      </c>
    </row>
    <row r="161" spans="1:7" s="1" customFormat="1" ht="50.1" customHeight="1">
      <c r="A161" s="12">
        <v>16</v>
      </c>
      <c r="B161" s="66"/>
      <c r="C161" s="20" t="s">
        <v>181</v>
      </c>
      <c r="D161" s="12" t="s">
        <v>26</v>
      </c>
      <c r="E161" s="12">
        <v>20.5</v>
      </c>
      <c r="F161" s="19">
        <v>500</v>
      </c>
      <c r="G161" s="19">
        <f t="shared" si="15"/>
        <v>10250</v>
      </c>
    </row>
    <row r="162" spans="1:7" s="1" customFormat="1" ht="35.1" customHeight="1">
      <c r="A162" s="12">
        <v>17</v>
      </c>
      <c r="B162" s="65" t="s">
        <v>150</v>
      </c>
      <c r="C162" s="26" t="s">
        <v>176</v>
      </c>
      <c r="D162" s="12" t="s">
        <v>26</v>
      </c>
      <c r="E162" s="12">
        <v>205.75</v>
      </c>
      <c r="F162" s="19">
        <v>180</v>
      </c>
      <c r="G162" s="19">
        <f t="shared" si="15"/>
        <v>37035</v>
      </c>
    </row>
    <row r="163" spans="1:7" s="1" customFormat="1" ht="35.1" customHeight="1">
      <c r="A163" s="12">
        <v>18</v>
      </c>
      <c r="B163" s="65"/>
      <c r="C163" s="27" t="s">
        <v>171</v>
      </c>
      <c r="D163" s="12" t="s">
        <v>26</v>
      </c>
      <c r="E163" s="12">
        <v>205.75</v>
      </c>
      <c r="F163" s="19">
        <v>120</v>
      </c>
      <c r="G163" s="19">
        <f t="shared" si="15"/>
        <v>24690</v>
      </c>
    </row>
    <row r="164" spans="1:7" s="1" customFormat="1" ht="33.950000000000003" customHeight="1">
      <c r="A164" s="12">
        <v>19</v>
      </c>
      <c r="B164" s="65"/>
      <c r="C164" s="27" t="s">
        <v>182</v>
      </c>
      <c r="D164" s="12" t="s">
        <v>82</v>
      </c>
      <c r="E164" s="12">
        <v>10</v>
      </c>
      <c r="F164" s="19">
        <v>500</v>
      </c>
      <c r="G164" s="19">
        <f t="shared" si="15"/>
        <v>5000</v>
      </c>
    </row>
    <row r="165" spans="1:7" s="1" customFormat="1" ht="36" customHeight="1">
      <c r="A165" s="12">
        <v>20</v>
      </c>
      <c r="B165" s="66"/>
      <c r="C165" s="27" t="s">
        <v>182</v>
      </c>
      <c r="D165" s="12" t="s">
        <v>26</v>
      </c>
      <c r="E165" s="12">
        <v>35</v>
      </c>
      <c r="F165" s="19">
        <v>800</v>
      </c>
      <c r="G165" s="19">
        <f t="shared" si="15"/>
        <v>28000</v>
      </c>
    </row>
    <row r="166" spans="1:7" s="1" customFormat="1" ht="36" customHeight="1">
      <c r="A166" s="12">
        <v>21</v>
      </c>
      <c r="B166" s="17" t="s">
        <v>68</v>
      </c>
      <c r="C166" s="27" t="s">
        <v>159</v>
      </c>
      <c r="D166" s="12" t="s">
        <v>65</v>
      </c>
      <c r="E166" s="12">
        <v>16</v>
      </c>
      <c r="F166" s="19">
        <v>100</v>
      </c>
      <c r="G166" s="19">
        <f t="shared" si="15"/>
        <v>1600</v>
      </c>
    </row>
    <row r="167" spans="1:7" s="1" customFormat="1" ht="35.1" customHeight="1">
      <c r="A167" s="12">
        <v>22</v>
      </c>
      <c r="B167" s="59" t="s">
        <v>183</v>
      </c>
      <c r="C167" s="60"/>
      <c r="D167" s="10"/>
      <c r="E167" s="10"/>
      <c r="F167" s="11"/>
      <c r="G167" s="11"/>
    </row>
    <row r="168" spans="1:7" s="1" customFormat="1" ht="36" customHeight="1">
      <c r="A168" s="12">
        <v>23</v>
      </c>
      <c r="B168" s="18" t="s">
        <v>16</v>
      </c>
      <c r="C168" s="18" t="s">
        <v>184</v>
      </c>
      <c r="D168" s="12" t="s">
        <v>26</v>
      </c>
      <c r="E168" s="12">
        <v>105.7</v>
      </c>
      <c r="F168" s="19">
        <v>650</v>
      </c>
      <c r="G168" s="19">
        <f t="shared" ref="G168:G170" si="16">F168*E168</f>
        <v>68705</v>
      </c>
    </row>
    <row r="169" spans="1:7" s="1" customFormat="1" ht="26.1" customHeight="1">
      <c r="A169" s="12">
        <v>24</v>
      </c>
      <c r="B169" s="67" t="s">
        <v>185</v>
      </c>
      <c r="C169" s="26" t="s">
        <v>186</v>
      </c>
      <c r="D169" s="12" t="s">
        <v>26</v>
      </c>
      <c r="E169" s="12">
        <v>1042.5</v>
      </c>
      <c r="F169" s="19">
        <v>80</v>
      </c>
      <c r="G169" s="19">
        <f t="shared" si="16"/>
        <v>83400</v>
      </c>
    </row>
    <row r="170" spans="1:7" s="1" customFormat="1" ht="42" customHeight="1">
      <c r="A170" s="12">
        <v>25</v>
      </c>
      <c r="B170" s="67"/>
      <c r="C170" s="27" t="s">
        <v>187</v>
      </c>
      <c r="D170" s="12" t="s">
        <v>26</v>
      </c>
      <c r="E170" s="12">
        <v>1042.5</v>
      </c>
      <c r="F170" s="19">
        <v>160</v>
      </c>
      <c r="G170" s="19">
        <f t="shared" si="16"/>
        <v>166800</v>
      </c>
    </row>
    <row r="171" spans="1:7" s="2" customFormat="1" ht="24" customHeight="1">
      <c r="A171" s="12">
        <v>26</v>
      </c>
      <c r="B171" s="59" t="s">
        <v>188</v>
      </c>
      <c r="C171" s="60"/>
      <c r="D171" s="10"/>
      <c r="E171" s="10"/>
      <c r="F171" s="11"/>
      <c r="G171" s="11"/>
    </row>
    <row r="172" spans="1:7" s="1" customFormat="1" ht="35.1" customHeight="1">
      <c r="A172" s="12">
        <v>27</v>
      </c>
      <c r="B172" s="65" t="s">
        <v>189</v>
      </c>
      <c r="C172" s="18" t="s">
        <v>190</v>
      </c>
      <c r="D172" s="12" t="s">
        <v>19</v>
      </c>
      <c r="E172" s="12">
        <v>1</v>
      </c>
      <c r="F172" s="19">
        <v>8500</v>
      </c>
      <c r="G172" s="19">
        <f>F172*E172</f>
        <v>8500</v>
      </c>
    </row>
    <row r="173" spans="1:7" s="1" customFormat="1" ht="26.1" customHeight="1">
      <c r="A173" s="12">
        <v>28</v>
      </c>
      <c r="B173" s="65"/>
      <c r="C173" s="20" t="s">
        <v>191</v>
      </c>
      <c r="D173" s="12" t="s">
        <v>19</v>
      </c>
      <c r="E173" s="12">
        <v>1</v>
      </c>
      <c r="F173" s="19">
        <v>30000</v>
      </c>
      <c r="G173" s="19">
        <f t="shared" ref="G173:G178" si="17">F173*E173</f>
        <v>30000</v>
      </c>
    </row>
    <row r="174" spans="1:7" s="1" customFormat="1" ht="33" customHeight="1">
      <c r="A174" s="12">
        <v>29</v>
      </c>
      <c r="B174" s="65"/>
      <c r="C174" s="20" t="s">
        <v>192</v>
      </c>
      <c r="D174" s="12" t="s">
        <v>19</v>
      </c>
      <c r="E174" s="12">
        <v>1</v>
      </c>
      <c r="F174" s="19">
        <v>48000</v>
      </c>
      <c r="G174" s="19">
        <f t="shared" si="17"/>
        <v>48000</v>
      </c>
    </row>
    <row r="175" spans="1:7" s="1" customFormat="1" ht="26.1" customHeight="1">
      <c r="A175" s="12">
        <v>30</v>
      </c>
      <c r="B175" s="65"/>
      <c r="C175" s="20" t="s">
        <v>193</v>
      </c>
      <c r="D175" s="12" t="s">
        <v>19</v>
      </c>
      <c r="E175" s="12">
        <v>1</v>
      </c>
      <c r="F175" s="19">
        <v>16500</v>
      </c>
      <c r="G175" s="19">
        <f t="shared" si="17"/>
        <v>16500</v>
      </c>
    </row>
    <row r="176" spans="1:7" s="1" customFormat="1" ht="35.1" customHeight="1">
      <c r="A176" s="12">
        <v>31</v>
      </c>
      <c r="B176" s="66"/>
      <c r="C176" s="20" t="s">
        <v>194</v>
      </c>
      <c r="D176" s="12" t="s">
        <v>19</v>
      </c>
      <c r="E176" s="12">
        <v>1</v>
      </c>
      <c r="F176" s="19">
        <v>100000</v>
      </c>
      <c r="G176" s="19">
        <f t="shared" si="17"/>
        <v>100000</v>
      </c>
    </row>
    <row r="177" spans="1:7" s="1" customFormat="1" ht="33" customHeight="1">
      <c r="A177" s="12">
        <v>32</v>
      </c>
      <c r="B177" s="18" t="s">
        <v>195</v>
      </c>
      <c r="C177" s="26" t="s">
        <v>196</v>
      </c>
      <c r="D177" s="12" t="s">
        <v>19</v>
      </c>
      <c r="E177" s="12">
        <v>1</v>
      </c>
      <c r="F177" s="19">
        <v>16100</v>
      </c>
      <c r="G177" s="19">
        <f t="shared" si="17"/>
        <v>16100</v>
      </c>
    </row>
    <row r="178" spans="1:7" s="1" customFormat="1" ht="48" customHeight="1">
      <c r="A178" s="12">
        <v>33</v>
      </c>
      <c r="B178" s="17" t="s">
        <v>197</v>
      </c>
      <c r="C178" s="26" t="s">
        <v>198</v>
      </c>
      <c r="D178" s="12" t="s">
        <v>19</v>
      </c>
      <c r="E178" s="12">
        <v>1</v>
      </c>
      <c r="F178" s="19">
        <v>117000</v>
      </c>
      <c r="G178" s="19">
        <f t="shared" si="17"/>
        <v>117000</v>
      </c>
    </row>
    <row r="179" spans="1:7" s="1" customFormat="1" ht="24" customHeight="1">
      <c r="A179" s="12"/>
      <c r="B179" s="25"/>
      <c r="C179" s="26"/>
      <c r="D179" s="12"/>
      <c r="E179" s="12"/>
      <c r="F179" s="19" t="s">
        <v>163</v>
      </c>
      <c r="G179" s="19">
        <f>SUM(G147:G178)</f>
        <v>1136743.5</v>
      </c>
    </row>
    <row r="180" spans="1:7" s="1" customFormat="1" ht="30" customHeight="1">
      <c r="A180" s="9" t="s">
        <v>199</v>
      </c>
      <c r="B180" s="36" t="s">
        <v>200</v>
      </c>
      <c r="C180" s="37" t="s">
        <v>201</v>
      </c>
      <c r="D180" s="10" t="s">
        <v>19</v>
      </c>
      <c r="E180" s="10">
        <v>1</v>
      </c>
      <c r="F180" s="11">
        <v>30000</v>
      </c>
      <c r="G180" s="11">
        <f>F180*E180</f>
        <v>30000</v>
      </c>
    </row>
    <row r="181" spans="1:7" s="1" customFormat="1" ht="26.1" customHeight="1">
      <c r="A181" s="9"/>
      <c r="B181" s="38" t="s">
        <v>202</v>
      </c>
      <c r="C181" s="39"/>
      <c r="D181" s="10" t="s">
        <v>203</v>
      </c>
      <c r="E181" s="10"/>
      <c r="F181" s="11"/>
      <c r="G181" s="40">
        <f>G180+G179+G144</f>
        <v>4998664.25</v>
      </c>
    </row>
    <row r="182" spans="1:7" s="1" customFormat="1">
      <c r="B182" s="41"/>
      <c r="C182" s="41"/>
      <c r="D182" s="42"/>
      <c r="E182" s="42"/>
      <c r="F182" s="43"/>
      <c r="G182" s="43"/>
    </row>
    <row r="183" spans="1:7" s="1" customFormat="1">
      <c r="B183" s="41"/>
      <c r="C183" s="41"/>
      <c r="D183" s="42"/>
      <c r="E183" s="42"/>
      <c r="F183" s="43"/>
      <c r="G183" s="43"/>
    </row>
  </sheetData>
  <autoFilter ref="A2:G181"/>
  <mergeCells count="52">
    <mergeCell ref="B162:B165"/>
    <mergeCell ref="B169:B170"/>
    <mergeCell ref="B172:B176"/>
    <mergeCell ref="B136:B139"/>
    <mergeCell ref="B140:B143"/>
    <mergeCell ref="B147:B148"/>
    <mergeCell ref="B149:B154"/>
    <mergeCell ref="B155:B161"/>
    <mergeCell ref="B87:B88"/>
    <mergeCell ref="B93:B94"/>
    <mergeCell ref="B97:B100"/>
    <mergeCell ref="B101:B103"/>
    <mergeCell ref="B108:B111"/>
    <mergeCell ref="B145:C145"/>
    <mergeCell ref="B146:C146"/>
    <mergeCell ref="B167:C167"/>
    <mergeCell ref="B171:C171"/>
    <mergeCell ref="B8:B9"/>
    <mergeCell ref="B10:B12"/>
    <mergeCell ref="B13:B16"/>
    <mergeCell ref="B23:B24"/>
    <mergeCell ref="B25:B27"/>
    <mergeCell ref="B28:B29"/>
    <mergeCell ref="B30:B33"/>
    <mergeCell ref="B34:B35"/>
    <mergeCell ref="B36:B37"/>
    <mergeCell ref="B44:B45"/>
    <mergeCell ref="B46:B49"/>
    <mergeCell ref="B50:B52"/>
    <mergeCell ref="B91:C91"/>
    <mergeCell ref="B95:C95"/>
    <mergeCell ref="B106:C106"/>
    <mergeCell ref="B113:C113"/>
    <mergeCell ref="B135:C135"/>
    <mergeCell ref="B118:B122"/>
    <mergeCell ref="B124:B127"/>
    <mergeCell ref="B128:B130"/>
    <mergeCell ref="B54:C54"/>
    <mergeCell ref="B67:C67"/>
    <mergeCell ref="B70:C70"/>
    <mergeCell ref="B75:C75"/>
    <mergeCell ref="B85:C85"/>
    <mergeCell ref="B56:B59"/>
    <mergeCell ref="B62:B64"/>
    <mergeCell ref="B72:B74"/>
    <mergeCell ref="B77:B79"/>
    <mergeCell ref="B82:B84"/>
    <mergeCell ref="A1:G1"/>
    <mergeCell ref="B3:C3"/>
    <mergeCell ref="B4:C4"/>
    <mergeCell ref="B17:C17"/>
    <mergeCell ref="B40:C40"/>
  </mergeCells>
  <phoneticPr fontId="1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封面</vt:lpstr>
      <vt:lpstr>报价明细</vt:lpstr>
      <vt:lpstr>报价明细!Print_Titles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2022-07-05T08:57:00Z</dcterms:created>
  <dcterms:modified xsi:type="dcterms:W3CDTF">2024-11-29T07:03:09Z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B7BA4DD165BC4D16ACC7E2150F2F9F22_13</vt:lpwstr>
  </property>
  <property fmtid="{D5CDD505-2E9C-101B-9397-08002B2CF9AE}" pid="3" name="KSOProductBuildVer">
    <vt:lpwstr>2052-11.8.2.8411</vt:lpwstr>
  </property>
</Properties>
</file>