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1"/>
  </bookViews>
  <sheets>
    <sheet name="内蒙古医科大学附属医院日常防护用品采购项目" sheetId="2" r:id="rId1"/>
    <sheet name="内蒙古医科大学附属医院防疫用品采购项目" sheetId="1" r:id="rId2"/>
  </sheets>
  <definedNames>
    <definedName name="_xlnm.Print_Area" localSheetId="1">内蒙古医科大学附属医院防疫用品采购项目!$A$1:$H$10</definedName>
  </definedNames>
  <calcPr calcId="144525"/>
</workbook>
</file>

<file path=xl/sharedStrings.xml><?xml version="1.0" encoding="utf-8"?>
<sst xmlns="http://schemas.openxmlformats.org/spreadsheetml/2006/main" count="66" uniqueCount="41">
  <si>
    <t>内蒙古医科大学附属医院日常防护用品采购项目</t>
  </si>
  <si>
    <t>序号</t>
  </si>
  <si>
    <t>产品名称</t>
  </si>
  <si>
    <t>技术参数</t>
  </si>
  <si>
    <t>单位</t>
  </si>
  <si>
    <t>数量</t>
  </si>
  <si>
    <t>单价（元）</t>
  </si>
  <si>
    <t>合价（元）</t>
  </si>
  <si>
    <t>备注</t>
  </si>
  <si>
    <t>医用外科口罩（绑头式独立包装）</t>
  </si>
  <si>
    <t xml:space="preserve">1、口罩外观应整洁、形状完好，采用四包边工艺（直接点焊成型）；
符合：YY0469-2011《一次性使用医用外科口罩技术要求》《医用外科口罩》。
2、规格：17.5cm×9.5cm±10%，绑头式独立包装。
3、结构：口罩佩戴好后，应能罩住佩戴者的鼻部中段至下颌。 
4、口罩上应配有鼻夹，鼻夹由可塑性材料制成。鼻夹长度应不小于8.0cm。 
5、口罩带应戴取方便。每根口罩带与罩体连接点处的断裂强力应不小于10N。 
6、2ml合成血液以16.0kPa (120mmHg)压力喷向口罩外侧面后，口罩内侧面不应出现渗透。 
7、细菌过滤效率：口罩的细菌过滤效率应不小于95%；颗粒过滤效率：口罩对非油性颗粒的过滤效率应不小于30%。 
8、口罩两侧面进行气体交换的压力差应不大于49Pa。 
9、口罩材料应采用不易燃材料，口罩离开火焰后燃烧不大于5s。 
10、口罩应达到灭菌要求。
11、口罩经环氧乙烷灭菌，环氧乙烷残留量不得大于10ug/g。
12、口罩层中的熔喷布必须达到FFP2要求及过滤效率95%以上，提供生产企业开具给织造企业发票及检测报告。 
13、提供产品二类医疗器械注册证及第三方检测报告，投标时提供成品的样品。                 </t>
  </si>
  <si>
    <t>只</t>
  </si>
  <si>
    <t>样品</t>
  </si>
  <si>
    <t>医用外科口罩（挂耳式独立包装）</t>
  </si>
  <si>
    <t xml:space="preserve">1、口罩外观应整洁、形状完好，采用四包边工艺（直接点焊成型）；
符合：YY0469-2011《一次性使用医用外科口罩技术要求》《医用外科口罩》。
2、规格：17.5cm×9.5cm±10%，挂耳式独立包装。
3、结构：口罩佩戴好后，应能罩住佩戴者的鼻部中段至下颌。 
4、口罩上应配有鼻夹，鼻夹由可塑性材料制成。鼻夹长度应不小于8.0cm。 
5、口罩带应戴取方便。每根口罩带与罩体连接点处的断裂强力应不小于10N。 
6、2ml合成血液以16.0kPa (120mmHg)压力喷向口罩外侧面后，口罩内侧面不应出现渗透。 
7、细菌过滤效率：口罩的细菌过滤效率应不小于95%； 颗粒过滤效率：口罩对非油性颗粒的过滤效率应不小于30%。 
8、口罩两侧面进行气体交换的压力差应不大于49Pa。 
9、口罩材料应采用不易燃材料，口罩离开火焰后燃烧不大于5s。 
10、口罩应达到灭菌要求。 
11、口罩经环氧乙烷灭菌，环氧乙烷残留量不得大于10µg/g。
12、口罩层中的熔喷布必须达到FFP2要求及过滤效率95%以上，提供生产企业开具给织造企业发票及检测报告。 
13、提供产品二类医疗器械注册证及第三方检测报告，投标时提供成品的样品。
14、核心产品             </t>
  </si>
  <si>
    <t>纱布口罩</t>
  </si>
  <si>
    <t>1、16cm*19cm头戴式16层纯棉纱布符合中国GB15979标准
2、投标时提供成品的样品。</t>
  </si>
  <si>
    <t>一次性医用帽</t>
  </si>
  <si>
    <t>产品规格：弹簧型，大号
1、帽的尺寸：弹簧帽的长在自然状态下不小于150mm。
　 帽佩戴要求：帽佩戴好后，头发应能完全被罩住，不应伸出帽体。
2、帽所用的非织造布规格不小于35g/m²,其纵向断裂强力应≥17N，横向断裂强力应≥3N，提供原材料检测报告。
3、帽所用的皮筋弹性要好，拉长至自然长度的2倍，松开后长度增加不超过拉长前长度的15%。
4、帽为非织造布热合制成，热合应均匀、牢固。
5、帽应无菌，经环氧乙烷灭菌，环氧乙烷残留量应不大于10µg/g。
6、提供产品医疗器械注册证。
7、投标时提供成品的样品。
8、核心产品</t>
  </si>
  <si>
    <t>顶</t>
  </si>
  <si>
    <t>一次性塑料鞋套</t>
  </si>
  <si>
    <t>规格：17cm×38cm 
1、全新优质PE材质，材质厚度≥5丝。
2、皮筋束口，使用方便，耐用。 
3、投标时提供成品的样品。</t>
  </si>
  <si>
    <t>双</t>
  </si>
  <si>
    <t>合计</t>
  </si>
  <si>
    <t>说明：1、投标报价中含人工费、材料费、管理费、利润、规费、税金、运费。2、投标人须单独制作分项报价表并附在响应文件中，未提供分项报价的或投标报价（包括分项报价，投标总报价）超过采购预算的，为无效投标。3、多家投标人提供的核心产品品牌相同的，按照一家投标人计算。</t>
  </si>
  <si>
    <t>内蒙古医科大学附属医院防疫用品采购项目</t>
  </si>
  <si>
    <t>医用防护口罩 (N95)</t>
  </si>
  <si>
    <t xml:space="preserve">1、规格：头戴折叠式；厚度为5层热压而成。
2、口罩带应有调节功能装置，应有足够强度固定口罩位置，每根口罩带与口罩连接点的断裂强力应不小于10N；
符合：GB19083-2010《医用防护口罩》技术要求。
3、口罩应覆盖佩戴者的口鼻部，应有良好的面部密合型，表面不得有破洞、污渍，不应有呼气阀。 
4、口罩上应配有外置鼻夹增加密封，鼻夹应具有可调节性；产品上有品牌识别图案及执行标准。
5、在气体流量为85L/min，口罩对非油性颗粒过滤效率应≥95%。
6、在气体流量为85L/min情况下，口罩的吸气阻力不得超过 343.2Pa(35mmH₂O)。 
7、将2ml合成血液以10.7kpa (80mmHg)压力喷向口罩，口罩内侧不应出现渗透。
8、口罩外表面沾水等级应不低于GB/T4745-2012中3级的规定。 
9、口罩所用材料不应具有易燃性，续燃时间应不超过5s。
10、口罩设计应提供良好的密合性，口罩总适合因数应不低于100。 
11、18cm×16cm、16cm×14cm、16cm×11cm、 14cm×10cm、12cm×8cm；允差为标称尺寸的±10%。
12、口罩应达到灭菌要求；口罩经环氧乙烷灭菌，其环氧乙烷残留量应不超过10µg/g。 
13、口罩层中的熔喷布必须达到FFP2要求及过滤效率95%以上，提供生产企业开具给织造企业发票及检测报告。 
14、提供产品二类医疗器械注册证及第三方产品检测报告，报告内必须有密闭性检测项目，投标时提供成品的样品。
15、核心产品   </t>
  </si>
  <si>
    <t>样品
为了提高脸型贴合度，需提供三种品牌组合，数量各占 三分之一。</t>
  </si>
  <si>
    <t>医用防护服</t>
  </si>
  <si>
    <r>
      <rPr>
        <sz val="11"/>
        <color theme="1"/>
        <rFont val="宋体"/>
        <charset val="134"/>
        <scheme val="minor"/>
      </rPr>
      <t>1、外观：1.1 防护服应干燥、清洁、无霉斑，表面不允许有粘连、裂缝、孔洞等缺陷。
1.2 防护服连接部位可采用针缝、粘合或热合等加工方式。针缝的针眼应密封处理，针距每3cm应为8针～14针，线迹应均匀、平直，不得有跳针。粘合或热合等加工处理后的部位，应平整、密封，无气泡。 
1.3 装有拉链的防护服拉链不能外露,拉头应能自锁。
2、结构：2.1 防护服为连身式结构，克重≥80g/m²，提供成品相应克重的证明材料。 
2.2 防护服的结构应合理，穿脱方便，结合部位严密。 
2.3 袖口、脚踝口采用弹性收口，帽子面部收口及腰部采用弹性收口、拉绳收口或搭扣。 
3、型号规格：防护服型号规格170#-185#、特体。 
4、液体阻隔功能：4.1 抗渗水性：防护服关键部位静水压不低于1.67kPa(17cmH</t>
    </r>
    <r>
      <rPr>
        <sz val="11"/>
        <color theme="1"/>
        <rFont val="宋体"/>
        <charset val="129"/>
        <scheme val="minor"/>
      </rPr>
      <t>₂</t>
    </r>
    <r>
      <rPr>
        <sz val="11"/>
        <color theme="1"/>
        <rFont val="宋体"/>
        <charset val="134"/>
        <scheme val="minor"/>
      </rPr>
      <t>O)。 
4.2 透湿量：防护服材料透湿量应不小于2500g/(m2.d)。 
4.3 抗合成血液穿透性：防护服抗合成性血液穿透性应不低于1.75kPa。 
4.4 表面抗湿性：防护服外侧面沾水等级应不低于3级的要求。 
5、断裂强力：防护服关键部位材料的断裂强力应不小于45N。 
6、断裂伸长率：防护服关键部位材料的断裂伸长率应不小于15%。 
7、过滤效率：防护服关键部位材料及接缝处对非油性颗粒的过滤效率应不小于70%。 
8、抗静电性：防护服的带电量应不大于0.6μC/件。
9、防护服应达到灭菌要求；若经环氧乙烷灭菌后，环氧乙烷残量应不大于10µg/g。 
10、提供产品二类医疗器械注册证及第三方检测报告，投标时提供成品的样品。</t>
    </r>
  </si>
  <si>
    <t>件</t>
  </si>
  <si>
    <t>一次性塑料靴套</t>
  </si>
  <si>
    <t>规格：35cm×75cm
1、靴套应洁净、表面不应有粘连、裂缝、孔洞等缺陷。 
2、靴套由PE材质与皮筋热融固定而成，产品厚度≥7丝。 
3、投标时提供成品的样品。</t>
  </si>
  <si>
    <t>医用防护面屏</t>
  </si>
  <si>
    <t>1、医用防护型，I型  
2、透明塑料材质不反光，固定头部海绵断口设计适合弯曲固定方便。
3、符合GB14866-2006，《个人用眼护具技术要求》。
4、投标时提供成品的样品。</t>
  </si>
  <si>
    <t>医用防护眼罩</t>
  </si>
  <si>
    <t>1、医用防护型，医用隔离眼罩。
2、透明塑料材质，全封闭、防雾、防冲击、带可调节松紧及纽扣。 
3、符合GB14866-2006，《个人用眼护具技术要求》。
4、投标时提供成品的样品。</t>
  </si>
  <si>
    <t>副</t>
  </si>
  <si>
    <t>医用隔离衣</t>
  </si>
  <si>
    <t>规格：褂式 120cm×160cm
1、隔离衣应干燥、洁净、无霉斑、表面不应有粘连、裂缝、孔洞等缺陷。 
2、隔离衣关键部位材料的断裂强力应不小于30N。 
3、隔离衣关键部位的断裂伸长率应不小于10%。 
4、产品由具有一定防护特性的无纺布复合材质制成。 
5、投标时提供成品的样品。
6、独立包装。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</si>
</sst>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A6" workbookViewId="0">
      <selection activeCell="C6" sqref="C6"/>
    </sheetView>
  </sheetViews>
  <sheetFormatPr defaultColWidth="8.75" defaultRowHeight="13.5" outlineLevelCol="7"/>
  <cols>
    <col min="1" max="1" width="7.125" customWidth="1"/>
    <col min="2" max="2" width="11.625" customWidth="1"/>
    <col min="3" max="3" width="67.375" customWidth="1"/>
    <col min="4" max="4" width="8" customWidth="1"/>
    <col min="5" max="5" width="10.375" customWidth="1"/>
    <col min="6" max="7" width="10.75" customWidth="1"/>
    <col min="8" max="8" width="6.75" customWidth="1"/>
  </cols>
  <sheetData>
    <row r="1" ht="54" customHeight="1" spans="1:1">
      <c r="A1" t="s">
        <v>0</v>
      </c>
    </row>
    <row r="2" ht="48" customHeight="1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ht="254.1" customHeight="1" spans="1:8">
      <c r="A3">
        <v>1</v>
      </c>
      <c r="B3" s="1" t="s">
        <v>9</v>
      </c>
      <c r="C3" s="1" t="s">
        <v>10</v>
      </c>
      <c r="D3" t="s">
        <v>11</v>
      </c>
      <c r="E3">
        <v>10000</v>
      </c>
      <c r="F3">
        <v>0.68</v>
      </c>
      <c r="G3">
        <f>E3*F3</f>
        <v>6800</v>
      </c>
      <c r="H3" t="s">
        <v>12</v>
      </c>
    </row>
    <row r="4" ht="288" customHeight="1" spans="1:8">
      <c r="A4">
        <v>2</v>
      </c>
      <c r="B4" s="1" t="s">
        <v>13</v>
      </c>
      <c r="C4" s="1" t="s">
        <v>14</v>
      </c>
      <c r="D4" t="s">
        <v>11</v>
      </c>
      <c r="E4">
        <v>1600000</v>
      </c>
      <c r="F4">
        <v>0.58</v>
      </c>
      <c r="G4">
        <f>E4*F4</f>
        <v>928000</v>
      </c>
      <c r="H4" t="s">
        <v>12</v>
      </c>
    </row>
    <row r="5" ht="93.95" customHeight="1" spans="1:8">
      <c r="A5">
        <v>3</v>
      </c>
      <c r="B5" s="1" t="s">
        <v>15</v>
      </c>
      <c r="C5" s="1" t="s">
        <v>16</v>
      </c>
      <c r="D5" t="s">
        <v>11</v>
      </c>
      <c r="E5">
        <v>100</v>
      </c>
      <c r="F5">
        <v>6</v>
      </c>
      <c r="G5">
        <f>E5*F5</f>
        <v>600</v>
      </c>
      <c r="H5" t="s">
        <v>12</v>
      </c>
    </row>
    <row r="6" ht="218.1" customHeight="1" spans="1:8">
      <c r="A6">
        <v>4</v>
      </c>
      <c r="B6" s="1" t="s">
        <v>17</v>
      </c>
      <c r="C6" s="1" t="s">
        <v>18</v>
      </c>
      <c r="D6" t="s">
        <v>19</v>
      </c>
      <c r="E6">
        <v>800000</v>
      </c>
      <c r="F6">
        <v>0.48</v>
      </c>
      <c r="G6">
        <f>E6*F6</f>
        <v>384000</v>
      </c>
      <c r="H6" t="s">
        <v>12</v>
      </c>
    </row>
    <row r="7" ht="135" customHeight="1" spans="1:8">
      <c r="A7">
        <v>5</v>
      </c>
      <c r="B7" s="1" t="s">
        <v>20</v>
      </c>
      <c r="C7" s="1" t="s">
        <v>21</v>
      </c>
      <c r="D7" t="s">
        <v>22</v>
      </c>
      <c r="E7">
        <v>700000</v>
      </c>
      <c r="F7">
        <v>0.48</v>
      </c>
      <c r="G7">
        <f>E7*F7</f>
        <v>336000</v>
      </c>
      <c r="H7" t="s">
        <v>12</v>
      </c>
    </row>
    <row r="8" ht="45" customHeight="1" spans="3:7">
      <c r="C8" t="s">
        <v>23</v>
      </c>
      <c r="G8">
        <f>SUM(G3:G7)</f>
        <v>1655400</v>
      </c>
    </row>
    <row r="9" ht="47.1" customHeight="1" spans="1:8">
      <c r="A9" s="2" t="s">
        <v>24</v>
      </c>
      <c r="B9" s="2"/>
      <c r="C9" s="2"/>
      <c r="D9" s="2"/>
      <c r="E9" s="2"/>
      <c r="F9" s="2"/>
      <c r="G9" s="2"/>
      <c r="H9" s="2"/>
    </row>
  </sheetData>
  <mergeCells count="2">
    <mergeCell ref="A1:H1"/>
    <mergeCell ref="A9:H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00" topLeftCell="A5" workbookViewId="0">
      <selection activeCell="B3" sqref="B3"/>
    </sheetView>
  </sheetViews>
  <sheetFormatPr defaultColWidth="8.75" defaultRowHeight="13.5"/>
  <cols>
    <col min="1" max="1" width="9.125" customWidth="1"/>
    <col min="2" max="2" width="15.75" customWidth="1"/>
    <col min="3" max="3" width="65.5" customWidth="1"/>
    <col min="4" max="4" width="8.25" customWidth="1"/>
    <col min="5" max="5" width="9.875" customWidth="1"/>
    <col min="6" max="7" width="10.75" customWidth="1"/>
    <col min="8" max="8" width="6.75" customWidth="1"/>
  </cols>
  <sheetData>
    <row r="1" ht="68.1" customHeight="1" spans="1:1">
      <c r="A1" t="s">
        <v>25</v>
      </c>
    </row>
    <row r="2" ht="45.95" customHeight="1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ht="346" customHeight="1" spans="1:8">
      <c r="A3">
        <v>1</v>
      </c>
      <c r="B3" s="1" t="s">
        <v>26</v>
      </c>
      <c r="C3" s="1" t="s">
        <v>27</v>
      </c>
      <c r="D3" t="s">
        <v>11</v>
      </c>
      <c r="E3">
        <v>300000</v>
      </c>
      <c r="F3">
        <v>6.5</v>
      </c>
      <c r="G3">
        <f t="shared" ref="G3:G8" si="0">E3*F3</f>
        <v>1950000</v>
      </c>
      <c r="H3" s="1" t="s">
        <v>28</v>
      </c>
    </row>
    <row r="4" ht="342.95" customHeight="1" spans="1:8">
      <c r="A4">
        <v>2</v>
      </c>
      <c r="B4" t="s">
        <v>29</v>
      </c>
      <c r="C4" s="1" t="s">
        <v>30</v>
      </c>
      <c r="D4" t="s">
        <v>31</v>
      </c>
      <c r="E4">
        <v>100</v>
      </c>
      <c r="F4">
        <v>55</v>
      </c>
      <c r="G4">
        <f t="shared" si="0"/>
        <v>5500</v>
      </c>
      <c r="H4" t="s">
        <v>12</v>
      </c>
    </row>
    <row r="5" ht="99" customHeight="1" spans="1:8">
      <c r="A5">
        <v>3</v>
      </c>
      <c r="B5" t="s">
        <v>32</v>
      </c>
      <c r="C5" s="1" t="s">
        <v>33</v>
      </c>
      <c r="D5" t="s">
        <v>22</v>
      </c>
      <c r="E5">
        <v>500</v>
      </c>
      <c r="F5">
        <v>5</v>
      </c>
      <c r="G5">
        <f t="shared" si="0"/>
        <v>2500</v>
      </c>
      <c r="H5" t="s">
        <v>12</v>
      </c>
    </row>
    <row r="6" ht="95.1" customHeight="1" spans="1:8">
      <c r="A6">
        <v>4</v>
      </c>
      <c r="B6" t="s">
        <v>34</v>
      </c>
      <c r="C6" s="1" t="s">
        <v>35</v>
      </c>
      <c r="D6" t="s">
        <v>11</v>
      </c>
      <c r="E6">
        <v>1000</v>
      </c>
      <c r="F6">
        <v>5.8</v>
      </c>
      <c r="G6">
        <f t="shared" si="0"/>
        <v>5800</v>
      </c>
      <c r="H6" t="s">
        <v>12</v>
      </c>
    </row>
    <row r="7" ht="95.1" customHeight="1" spans="1:8">
      <c r="A7">
        <v>5</v>
      </c>
      <c r="B7" t="s">
        <v>36</v>
      </c>
      <c r="C7" s="1" t="s">
        <v>37</v>
      </c>
      <c r="D7" t="s">
        <v>38</v>
      </c>
      <c r="E7">
        <v>100</v>
      </c>
      <c r="F7">
        <v>18</v>
      </c>
      <c r="G7">
        <f t="shared" si="0"/>
        <v>1800</v>
      </c>
      <c r="H7" t="s">
        <v>12</v>
      </c>
    </row>
    <row r="8" ht="114" customHeight="1" spans="1:8">
      <c r="A8">
        <v>6</v>
      </c>
      <c r="B8" t="s">
        <v>39</v>
      </c>
      <c r="C8" s="1" t="s">
        <v>40</v>
      </c>
      <c r="D8" t="s">
        <v>31</v>
      </c>
      <c r="E8">
        <v>10000</v>
      </c>
      <c r="F8">
        <v>16</v>
      </c>
      <c r="G8">
        <f t="shared" si="0"/>
        <v>160000</v>
      </c>
      <c r="H8" t="s">
        <v>12</v>
      </c>
    </row>
    <row r="9" ht="50.1" customHeight="1" spans="3:7">
      <c r="C9" t="s">
        <v>23</v>
      </c>
      <c r="G9">
        <f>SUM(G3:G8)</f>
        <v>2125600</v>
      </c>
    </row>
    <row r="10" ht="47.1" customHeight="1" spans="1:8">
      <c r="A10" s="2" t="s">
        <v>24</v>
      </c>
      <c r="B10" s="2"/>
      <c r="C10" s="2"/>
      <c r="D10" s="2"/>
      <c r="E10" s="2"/>
      <c r="F10" s="2"/>
      <c r="G10" s="2"/>
      <c r="H10" s="2"/>
    </row>
    <row r="11" ht="128.1" customHeight="1"/>
  </sheetData>
  <mergeCells count="3">
    <mergeCell ref="A1:H1"/>
    <mergeCell ref="A10:H10"/>
    <mergeCell ref="H11:J11"/>
  </mergeCells>
  <pageMargins left="0.75" right="0.75" top="1" bottom="1" header="0.5" footer="0.5"/>
  <pageSetup paperSize="9" scale="97" orientation="landscape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内蒙古医科大学附属医院日常防护用品采购项目</vt:lpstr>
      <vt:lpstr>内蒙古医科大学附属医院防疫用品采购项目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枫林寻梦</cp:lastModifiedBy>
  <dcterms:created xsi:type="dcterms:W3CDTF">2023-08-17T07:13:00Z</dcterms:created>
  <dcterms:modified xsi:type="dcterms:W3CDTF">2023-11-30T07:35:45Z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2D9BFD46900C4EAF9082330EF289FA72_13</vt:lpwstr>
  </property>
  <property fmtid="{D5CDD505-2E9C-101B-9397-08002B2CF9AE}" pid="3" name="KSOProductBuildVer">
    <vt:lpwstr>2052-12.1.0.15712</vt:lpwstr>
  </property>
</Properties>
</file>