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F394A31B-A9A4-44D2-9CED-6A1E02437EE3}" xr6:coauthVersionLast="47" xr6:coauthVersionMax="47" xr10:uidLastSave="{00000000-0000-0000-0000-000000000000}"/>
  <bookViews>
    <workbookView xWindow="-120" yWindow="-120" windowWidth="29040" windowHeight="15840" tabRatio="853" xr2:uid="{00000000-000D-0000-FFFF-FFFF00000000}"/>
  </bookViews>
  <sheets>
    <sheet name="附表3建筑工程费估算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5" i="16" l="1"/>
  <c r="G77" i="16" l="1"/>
  <c r="G76" i="16"/>
  <c r="G75" i="16"/>
  <c r="G74" i="16"/>
  <c r="G73" i="16"/>
  <c r="G72" i="16"/>
  <c r="G96" i="16" l="1"/>
  <c r="G95" i="16"/>
  <c r="G94" i="16"/>
  <c r="G93" i="16"/>
  <c r="G92" i="16"/>
  <c r="G97" i="16" l="1"/>
  <c r="G91" i="16"/>
  <c r="G90" i="16"/>
  <c r="E48" i="16" l="1"/>
  <c r="G48" i="16" s="1"/>
  <c r="G89" i="16"/>
  <c r="G88" i="16"/>
  <c r="G71" i="16" l="1"/>
  <c r="G69" i="16"/>
  <c r="G62" i="16"/>
  <c r="G61" i="16"/>
  <c r="G58" i="16"/>
  <c r="G52" i="16"/>
  <c r="G53" i="16"/>
  <c r="G54" i="16"/>
  <c r="G51" i="16"/>
  <c r="E47" i="16"/>
  <c r="G47" i="16" s="1"/>
  <c r="G46" i="16"/>
  <c r="G45" i="16"/>
  <c r="G44" i="16"/>
  <c r="E43" i="16"/>
  <c r="G43" i="16" s="1"/>
  <c r="E42" i="16"/>
  <c r="G42" i="16" s="1"/>
  <c r="G27" i="16"/>
  <c r="G40" i="16"/>
  <c r="E39" i="16"/>
  <c r="G39" i="16" s="1"/>
  <c r="E37" i="16"/>
  <c r="E38" i="16"/>
  <c r="G38" i="16" s="1"/>
  <c r="G34" i="16"/>
  <c r="G33" i="16"/>
  <c r="G32" i="16"/>
  <c r="E31" i="16"/>
  <c r="G31" i="16" s="1"/>
  <c r="G26" i="16"/>
  <c r="G25" i="16"/>
  <c r="G22" i="16"/>
  <c r="G23" i="16"/>
  <c r="G24" i="16"/>
  <c r="G21" i="16"/>
  <c r="G20" i="16"/>
  <c r="G19" i="16"/>
  <c r="G28" i="16" l="1"/>
  <c r="G16" i="16" l="1"/>
  <c r="G15" i="16"/>
  <c r="G14" i="16"/>
  <c r="G13" i="16"/>
  <c r="G12" i="16"/>
  <c r="G11" i="16"/>
  <c r="G10" i="16"/>
  <c r="G9" i="16"/>
  <c r="G8" i="16"/>
  <c r="G7" i="16"/>
  <c r="G6" i="16"/>
  <c r="G5" i="16"/>
  <c r="G17" i="16" l="1"/>
  <c r="G87" i="16" l="1"/>
  <c r="G86" i="16"/>
  <c r="G84" i="16"/>
  <c r="G83" i="16"/>
  <c r="G82" i="16"/>
  <c r="G81" i="16"/>
  <c r="G80" i="16"/>
  <c r="G79" i="16"/>
  <c r="G78" i="16"/>
  <c r="G70" i="16"/>
  <c r="G68" i="16"/>
  <c r="G67" i="16"/>
  <c r="G66" i="16"/>
  <c r="G65" i="16"/>
  <c r="G60" i="16"/>
  <c r="G59" i="16"/>
  <c r="G57" i="16"/>
  <c r="G56" i="16"/>
  <c r="G55" i="16"/>
  <c r="G41" i="16"/>
  <c r="G37" i="16"/>
  <c r="G30" i="16"/>
  <c r="G35" i="16" s="1"/>
  <c r="G49" i="16" l="1"/>
  <c r="G98" i="16"/>
  <c r="G63" i="16"/>
  <c r="G99" i="16" l="1"/>
</calcChain>
</file>

<file path=xl/sharedStrings.xml><?xml version="1.0" encoding="utf-8"?>
<sst xmlns="http://schemas.openxmlformats.org/spreadsheetml/2006/main" count="322" uniqueCount="231">
  <si>
    <t>序号</t>
  </si>
  <si>
    <t>主要性能指标</t>
  </si>
  <si>
    <t>单位</t>
  </si>
  <si>
    <t>单价</t>
  </si>
  <si>
    <t>总价</t>
  </si>
  <si>
    <t>备注</t>
  </si>
  <si>
    <t>一</t>
  </si>
  <si>
    <t>平米</t>
  </si>
  <si>
    <t>块</t>
  </si>
  <si>
    <t>套</t>
  </si>
  <si>
    <t>个</t>
  </si>
  <si>
    <t>项</t>
  </si>
  <si>
    <t>3</t>
  </si>
  <si>
    <t>4</t>
  </si>
  <si>
    <t>5</t>
  </si>
  <si>
    <t>6</t>
  </si>
  <si>
    <t>7</t>
  </si>
  <si>
    <t>8</t>
  </si>
  <si>
    <t>9</t>
  </si>
  <si>
    <t>10</t>
  </si>
  <si>
    <t>组</t>
  </si>
  <si>
    <t>双口信息面板</t>
  </si>
  <si>
    <t>架</t>
  </si>
  <si>
    <t>42U机柜</t>
  </si>
  <si>
    <t>单位：元</t>
  </si>
  <si>
    <t>工程内容</t>
  </si>
  <si>
    <t>工程量</t>
  </si>
  <si>
    <t>1.防静电块毯，水性环保胶；    
2.防火等级B1级，环保等级E1级。</t>
  </si>
  <si>
    <t>卫生间地面防水</t>
  </si>
  <si>
    <t>樘</t>
  </si>
  <si>
    <t>E1级环保阻燃板衬底，9.5mm石膏板</t>
  </si>
  <si>
    <t>窗帘盒</t>
  </si>
  <si>
    <t>顶面金属装饰面，≥1MM</t>
  </si>
  <si>
    <t>检修洞口制作</t>
  </si>
  <si>
    <t>检修口定制尺寸</t>
  </si>
  <si>
    <t>电线2.5平方线</t>
  </si>
  <si>
    <t>电线4.0平方线</t>
  </si>
  <si>
    <t>电线6.0平方线</t>
  </si>
  <si>
    <t>ZBBV 1*6 电缆</t>
  </si>
  <si>
    <t>电缆16平方线</t>
  </si>
  <si>
    <t>穿线管20mm直径</t>
  </si>
  <si>
    <t>穿线管25mm直径</t>
  </si>
  <si>
    <t>穿线管，JDG镀锌材质，管径25mm</t>
  </si>
  <si>
    <t>开关面板</t>
  </si>
  <si>
    <t>PPR20水管</t>
  </si>
  <si>
    <t>PPR给水级热熔上水管</t>
  </si>
  <si>
    <t>PPR25水管</t>
  </si>
  <si>
    <t>PPR热水级热熔排水管</t>
  </si>
  <si>
    <t>下水管75mm直径</t>
  </si>
  <si>
    <t>UPVC承压式排水管，管径75mm</t>
  </si>
  <si>
    <t>洗手盆</t>
  </si>
  <si>
    <t>地漏</t>
  </si>
  <si>
    <t>一线品牌带止回阀，防止反味</t>
  </si>
  <si>
    <t>规格：86 墙上弧型双口面板；
材料：所有塑料材料应采用ABS材质耐腐塑料，配有电话和网络标签， UL 94V-0 防火等级；</t>
    <phoneticPr fontId="9" type="noConversion"/>
  </si>
  <si>
    <t>弹起式多媒体桌插</t>
  </si>
  <si>
    <t>一个5孔电源、一个HDMI、一个3.5音频、二个网络、二个USB</t>
    <phoneticPr fontId="9" type="noConversion"/>
  </si>
  <si>
    <t>强电墙插</t>
  </si>
  <si>
    <t>单开单控</t>
  </si>
  <si>
    <t>个</t>
    <phoneticPr fontId="9" type="noConversion"/>
  </si>
  <si>
    <t>项</t>
    <phoneticPr fontId="10" type="noConversion"/>
  </si>
  <si>
    <t>建筑垃圾清运</t>
    <phoneticPr fontId="10" type="noConversion"/>
  </si>
  <si>
    <t>小计1</t>
    <phoneticPr fontId="10" type="noConversion"/>
  </si>
  <si>
    <t>二</t>
    <phoneticPr fontId="10" type="noConversion"/>
  </si>
  <si>
    <t>地面部分</t>
    <phoneticPr fontId="10" type="noConversion"/>
  </si>
  <si>
    <t>三</t>
    <phoneticPr fontId="10" type="noConversion"/>
  </si>
  <si>
    <t>门窗部分</t>
    <phoneticPr fontId="10" type="noConversion"/>
  </si>
  <si>
    <t>小计2</t>
    <phoneticPr fontId="10" type="noConversion"/>
  </si>
  <si>
    <t>小计3</t>
    <phoneticPr fontId="10" type="noConversion"/>
  </si>
  <si>
    <t>四</t>
    <phoneticPr fontId="10" type="noConversion"/>
  </si>
  <si>
    <t>墙面部分</t>
    <phoneticPr fontId="10" type="noConversion"/>
  </si>
  <si>
    <t>小计4</t>
    <phoneticPr fontId="10" type="noConversion"/>
  </si>
  <si>
    <t>1.规格300*600；              
2.国产一等品瓷砖。</t>
    <phoneticPr fontId="10" type="noConversion"/>
  </si>
  <si>
    <t>墙面金属装饰条</t>
    <phoneticPr fontId="10" type="noConversion"/>
  </si>
  <si>
    <t>透光软膜及安装</t>
  </si>
  <si>
    <t>五</t>
    <phoneticPr fontId="10" type="noConversion"/>
  </si>
  <si>
    <t>顶面部分</t>
    <phoneticPr fontId="10" type="noConversion"/>
  </si>
  <si>
    <t>小计5</t>
    <phoneticPr fontId="10" type="noConversion"/>
  </si>
  <si>
    <t>六</t>
    <phoneticPr fontId="10" type="noConversion"/>
  </si>
  <si>
    <t>配电箱</t>
  </si>
  <si>
    <t>小计6</t>
    <phoneticPr fontId="10" type="noConversion"/>
  </si>
  <si>
    <t>国内一线品牌，全瓷带釉面</t>
    <phoneticPr fontId="10" type="noConversion"/>
  </si>
  <si>
    <t>合计</t>
    <phoneticPr fontId="10" type="noConversion"/>
  </si>
  <si>
    <t>拆除及改造部分</t>
    <phoneticPr fontId="10" type="noConversion"/>
  </si>
  <si>
    <t>实木复合木门及五金</t>
    <phoneticPr fontId="9" type="noConversion"/>
  </si>
  <si>
    <t>拆除轻钢龙骨隔断墙（含木门）</t>
  </si>
  <si>
    <t>拆除电梯入户玻璃门</t>
  </si>
  <si>
    <t>拆除管道井</t>
  </si>
  <si>
    <t>拆除大厅及休息室其他设备材料</t>
  </si>
  <si>
    <t>改造2处管道井的管道（消防管道、上水管、下水管）</t>
  </si>
  <si>
    <t>恢复16楼吊顶</t>
  </si>
  <si>
    <t>扇</t>
  </si>
  <si>
    <t>处</t>
  </si>
  <si>
    <t>拆除石膏板墙面、铝板墙面、轻钢龙骨、木龙骨、木门等</t>
    <phoneticPr fontId="9" type="noConversion"/>
  </si>
  <si>
    <t>拆除卫生间隔断墙（含淋浴玻璃隔断、卫生间门、淋浴门）</t>
    <phoneticPr fontId="9" type="noConversion"/>
  </si>
  <si>
    <t>拆除石膏板墙面、铝板墙面、轻钢龙骨、木龙骨、淋浴玻璃隔断、卫生间门、淋浴门等</t>
    <phoneticPr fontId="9" type="noConversion"/>
  </si>
  <si>
    <t>拆除管道井混凝土墙</t>
    <phoneticPr fontId="9" type="noConversion"/>
  </si>
  <si>
    <t>拆除顶面</t>
    <phoneticPr fontId="9" type="noConversion"/>
  </si>
  <si>
    <t>拆除地面</t>
    <phoneticPr fontId="9" type="noConversion"/>
  </si>
  <si>
    <t>铲除地砖及水泥层</t>
    <phoneticPr fontId="9" type="noConversion"/>
  </si>
  <si>
    <t>拆除房间暖气片</t>
    <phoneticPr fontId="9" type="noConversion"/>
  </si>
  <si>
    <t>拆除房间暖气片及改造支管</t>
    <phoneticPr fontId="9" type="noConversion"/>
  </si>
  <si>
    <t>拆除大厅及休息室其他设备材料，如洗手池、马桶、淋浴、热水器等</t>
    <phoneticPr fontId="9" type="noConversion"/>
  </si>
  <si>
    <t>改造卫生间上下水（三个卫生间改造为西南侧）</t>
    <phoneticPr fontId="9" type="noConversion"/>
  </si>
  <si>
    <t>原两间休息室中间的管道井及西侧管井内的所有管路进行迁改</t>
    <phoneticPr fontId="9" type="noConversion"/>
  </si>
  <si>
    <t>管道井的管路及卫生间上下水改造后，对16楼吊顶进行恢复</t>
    <phoneticPr fontId="9" type="noConversion"/>
  </si>
  <si>
    <t>包含石膏板吊顶、卫生间铝扣板吊顶、轻钢龙骨、灯具、烟感、温感、吸顶音箱及其他；
拆除室内空调、通风管道及其他并封堵使不影响17楼其他空调使用</t>
    <phoneticPr fontId="9" type="noConversion"/>
  </si>
  <si>
    <t>建筑垃圾清运</t>
    <phoneticPr fontId="10" type="noConversion"/>
  </si>
  <si>
    <t>1</t>
    <phoneticPr fontId="9" type="noConversion"/>
  </si>
  <si>
    <t>2</t>
    <phoneticPr fontId="9" type="noConversion"/>
  </si>
  <si>
    <t>11</t>
  </si>
  <si>
    <t>12</t>
  </si>
  <si>
    <t>地面水泥砂浆找平</t>
    <phoneticPr fontId="9" type="noConversion"/>
  </si>
  <si>
    <t>1.规格300*300；              
2.一等品瓷砖。</t>
  </si>
  <si>
    <t>1.规格800*800；              
2.一等品瓷砖。</t>
  </si>
  <si>
    <t>原三间休息室的卫生间拆除，规划西南侧两个卫生间的上下水管及其他材料</t>
    <phoneticPr fontId="9" type="noConversion"/>
  </si>
  <si>
    <t>过门石及安装</t>
  </si>
  <si>
    <t>过门石，大理石材质</t>
  </si>
  <si>
    <t>洗手台</t>
  </si>
  <si>
    <t>套</t>
    <phoneticPr fontId="9" type="noConversion"/>
  </si>
  <si>
    <t>定制实木门</t>
    <phoneticPr fontId="9" type="noConversion"/>
  </si>
  <si>
    <t>1.单开实木复合，木器水性油漆； 
2.环保等级E1级。</t>
    <phoneticPr fontId="9" type="noConversion"/>
  </si>
  <si>
    <t>平米</t>
    <phoneticPr fontId="9" type="noConversion"/>
  </si>
  <si>
    <t>电动窗帘电机轨道</t>
    <phoneticPr fontId="9" type="noConversion"/>
  </si>
  <si>
    <t>弱电间门实木板包封</t>
    <phoneticPr fontId="9" type="noConversion"/>
  </si>
  <si>
    <t>1.双开实木复合，木器水性油漆；保温、吸音； 
2.环保等级E1级。</t>
    <phoneticPr fontId="9" type="noConversion"/>
  </si>
  <si>
    <t>1.75系轻钢龙骨，12mm双层石膏板，30mm厚吸音棉；              
2.环保型材料E0级。</t>
    <phoneticPr fontId="10" type="noConversion"/>
  </si>
  <si>
    <t>立方米</t>
    <phoneticPr fontId="9" type="noConversion"/>
  </si>
  <si>
    <t>中间区域隔板</t>
    <phoneticPr fontId="9" type="noConversion"/>
  </si>
  <si>
    <t>调度大厅</t>
    <phoneticPr fontId="9" type="noConversion"/>
  </si>
  <si>
    <t>卫生间墙</t>
    <phoneticPr fontId="9" type="noConversion"/>
  </si>
  <si>
    <t>加砌块轻质砖及水泥砂浆找平</t>
    <phoneticPr fontId="9" type="noConversion"/>
  </si>
  <si>
    <t>卫生间墙砖</t>
    <phoneticPr fontId="10" type="noConversion"/>
  </si>
  <si>
    <t>踢脚线</t>
  </si>
  <si>
    <t>米</t>
    <phoneticPr fontId="9" type="noConversion"/>
  </si>
  <si>
    <t>加砌块轻质砖及水泥砂浆找平</t>
    <phoneticPr fontId="9" type="noConversion"/>
  </si>
  <si>
    <t>卫生间隔断</t>
    <phoneticPr fontId="9" type="noConversion"/>
  </si>
  <si>
    <t>软包吸音材料及铝单板</t>
    <phoneticPr fontId="9" type="noConversion"/>
  </si>
  <si>
    <t>墙面基层制作</t>
    <phoneticPr fontId="10" type="noConversion"/>
  </si>
  <si>
    <r>
      <t>1.轻钢龙骨骨架，1.2mm阻燃板衬底；防火涂料三遍；30mm</t>
    </r>
    <r>
      <rPr>
        <sz val="10"/>
        <rFont val="宋体"/>
        <family val="3"/>
        <charset val="134"/>
      </rPr>
      <t>厚吸音棉；
2.防火等级B1级、环保等级E1级。</t>
    </r>
    <phoneticPr fontId="10" type="noConversion"/>
  </si>
  <si>
    <t>20宽玫瑰金收边条或银饰收边条</t>
    <phoneticPr fontId="10" type="noConversion"/>
  </si>
  <si>
    <t>米</t>
    <phoneticPr fontId="9" type="noConversion"/>
  </si>
  <si>
    <t>金属条设备包边</t>
  </si>
  <si>
    <t>大屏、窗户以及其他，金属边条包边处理，≥1MM</t>
    <phoneticPr fontId="9" type="noConversion"/>
  </si>
  <si>
    <t>窗台石及安装</t>
  </si>
  <si>
    <t>窗台大理石材质，宽300mm</t>
  </si>
  <si>
    <t>背景墙玻璃隔断</t>
    <phoneticPr fontId="9" type="noConversion"/>
  </si>
  <si>
    <t>浅灰色透明防爆、抗压、耐高温钢化玻璃</t>
    <phoneticPr fontId="9" type="noConversion"/>
  </si>
  <si>
    <t>双层窗帘</t>
    <phoneticPr fontId="10" type="noConversion"/>
  </si>
  <si>
    <t>环保遮光窗帘，一层纱帘、一层遮光帘</t>
    <phoneticPr fontId="10" type="noConversion"/>
  </si>
  <si>
    <t>顶面基层制作</t>
    <phoneticPr fontId="10" type="noConversion"/>
  </si>
  <si>
    <r>
      <t>1.轻钢龙骨骨架，1.2mm阻燃板衬底；防火涂料三遍；保温棉</t>
    </r>
    <r>
      <rPr>
        <sz val="10"/>
        <rFont val="宋体"/>
        <family val="3"/>
        <charset val="134"/>
      </rPr>
      <t>；
2.防火等级B1级、环保等级E1级。</t>
    </r>
    <phoneticPr fontId="10" type="noConversion"/>
  </si>
  <si>
    <t>顶面铝板</t>
    <phoneticPr fontId="9" type="noConversion"/>
  </si>
  <si>
    <t>木质条形板</t>
    <phoneticPr fontId="9" type="noConversion"/>
  </si>
  <si>
    <t>异形吊顶造型</t>
    <phoneticPr fontId="9" type="noConversion"/>
  </si>
  <si>
    <r>
      <t>透光软膜、L</t>
    </r>
    <r>
      <rPr>
        <sz val="10"/>
        <rFont val="宋体"/>
        <family val="3"/>
        <charset val="134"/>
      </rPr>
      <t>ED灯源</t>
    </r>
    <r>
      <rPr>
        <sz val="10"/>
        <rFont val="宋体"/>
        <family val="3"/>
        <charset val="134"/>
      </rPr>
      <t>，吸音材质，含安装</t>
    </r>
    <phoneticPr fontId="9" type="noConversion"/>
  </si>
  <si>
    <t>顶面黑钛金属条及安装</t>
    <phoneticPr fontId="9" type="noConversion"/>
  </si>
  <si>
    <t>顶面照明方灯，定制</t>
    <phoneticPr fontId="9" type="noConversion"/>
  </si>
  <si>
    <t>led线形灯嵌入式卡槽线条灯</t>
    <phoneticPr fontId="9" type="noConversion"/>
  </si>
  <si>
    <t>led线形灯嵌入式卡槽线条灯 30×20mm带边；含LED灯带、220v转24V电源开关模组</t>
    <phoneticPr fontId="9" type="noConversion"/>
  </si>
  <si>
    <t>顶面线型灯及墙面线型灯</t>
    <phoneticPr fontId="9" type="noConversion"/>
  </si>
  <si>
    <r>
      <t>顶面L</t>
    </r>
    <r>
      <rPr>
        <sz val="10"/>
        <rFont val="宋体"/>
        <family val="3"/>
        <charset val="134"/>
      </rPr>
      <t>ED</t>
    </r>
    <r>
      <rPr>
        <sz val="10"/>
        <rFont val="宋体"/>
        <family val="3"/>
        <charset val="134"/>
      </rPr>
      <t>方格灯</t>
    </r>
    <phoneticPr fontId="9" type="noConversion"/>
  </si>
  <si>
    <t>套</t>
    <phoneticPr fontId="9" type="noConversion"/>
  </si>
  <si>
    <t>卫生间顶面基层制作</t>
    <phoneticPr fontId="10" type="noConversion"/>
  </si>
  <si>
    <t>卫生间顶面集成吊顶</t>
    <phoneticPr fontId="9" type="noConversion"/>
  </si>
  <si>
    <t>含中间柱</t>
    <phoneticPr fontId="9" type="noConversion"/>
  </si>
  <si>
    <t>地面金属槽道</t>
    <phoneticPr fontId="9" type="noConversion"/>
  </si>
  <si>
    <r>
      <t xml:space="preserve">ZBBV 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*16电缆</t>
    </r>
    <phoneticPr fontId="9" type="noConversion"/>
  </si>
  <si>
    <r>
      <t>电缆1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平方线</t>
    </r>
    <phoneticPr fontId="9" type="noConversion"/>
  </si>
  <si>
    <t>地面金属槽道，150×75×1.0mm</t>
    <phoneticPr fontId="9" type="noConversion"/>
  </si>
  <si>
    <t>水电及其他部分</t>
    <phoneticPr fontId="10" type="noConversion"/>
  </si>
  <si>
    <t>地暖</t>
    <phoneticPr fontId="9" type="noConversion"/>
  </si>
  <si>
    <t>背扣亚克力字体</t>
  </si>
  <si>
    <t>背扣亚克力字体</t>
    <phoneticPr fontId="9" type="noConversion"/>
  </si>
  <si>
    <t>个</t>
    <phoneticPr fontId="9" type="noConversion"/>
  </si>
  <si>
    <t>内蒙古自治区公共资源调度中心</t>
    <phoneticPr fontId="9" type="noConversion"/>
  </si>
  <si>
    <t>平米</t>
    <phoneticPr fontId="9" type="noConversion"/>
  </si>
  <si>
    <t>1</t>
    <phoneticPr fontId="9" type="noConversion"/>
  </si>
  <si>
    <t>2</t>
    <phoneticPr fontId="9" type="noConversion"/>
  </si>
  <si>
    <t>防滑抛釉地板砖</t>
    <phoneticPr fontId="9" type="noConversion"/>
  </si>
  <si>
    <t>地面找平</t>
    <phoneticPr fontId="9" type="noConversion"/>
  </si>
  <si>
    <t>卫生间地台制作</t>
    <phoneticPr fontId="9" type="noConversion"/>
  </si>
  <si>
    <t>地面瓷砖800*800</t>
    <phoneticPr fontId="9" type="noConversion"/>
  </si>
  <si>
    <t>防静电地毯</t>
    <phoneticPr fontId="9" type="noConversion"/>
  </si>
  <si>
    <t>多层板衬底，不锈钢拉丝踢脚线</t>
    <phoneticPr fontId="9" type="noConversion"/>
  </si>
  <si>
    <t>电梯厅墙面木质条形板及铝单板</t>
    <phoneticPr fontId="9" type="noConversion"/>
  </si>
  <si>
    <t>拆除电梯厅玻璃墙面、装饰木质条形板结合铝单板及粘贴背扣亚克力字</t>
    <phoneticPr fontId="9" type="noConversion"/>
  </si>
  <si>
    <t>1.工作电压：15V～28V脉冲电压;                                                                                                                                                                                                      2.线制：无极性二总线;                                                                                                                                                                                                                      3.总线静态电流： ≤0.3mA;                                                                                                                                                                                                                             4.温度： -10℃～50℃;                                                                                                                                                                                                                     5.总线报警电流 ≤2.8mA;                                                                                                                                                                                                                   6.相对湿度：≤95%RH，不凝露;                                                                                                                                                                                                           7.编码方式： 电子编码;                                                                                                                                                                                                                              8.执行标准： GB 4716-2005 .</t>
  </si>
  <si>
    <t>感温火灾探测器</t>
  </si>
  <si>
    <t>1.工作电压： 15V～28V;                                                                                                                                                                                                             2.脉冲电压： 线制 无极性二总线;                                                                                                                                                                                                          3.总线监视电流 ：≤0.4mA;                                                                                                                                                                                                                    4.温度： -10℃～50℃;                                                                                                                                                                                                                  5.总线报警电流： ≤2.8mA;                                                                                                                                                                                                                             6.相对湿度 ：≤95%RH，不凝露;                                                                                                                                                                                                                7.编码方式 ：电子编码;                                                                                                                                                                                                                                 8.执行标准 GB 4715-2005 GB 4716-2005。</t>
  </si>
  <si>
    <t>手动火灾报警按钮</t>
  </si>
  <si>
    <t>感烟火灾探测器接入原大楼系统</t>
    <phoneticPr fontId="9" type="noConversion"/>
  </si>
  <si>
    <t>刷环保型涂膜防水</t>
    <phoneticPr fontId="9" type="noConversion"/>
  </si>
  <si>
    <t>消防应急广播</t>
    <phoneticPr fontId="9" type="noConversion"/>
  </si>
  <si>
    <t>火灾声光报警器</t>
    <phoneticPr fontId="9" type="noConversion"/>
  </si>
  <si>
    <t>安全出口指示灯</t>
    <phoneticPr fontId="9" type="noConversion"/>
  </si>
  <si>
    <t>疏散指示灯</t>
    <phoneticPr fontId="9" type="noConversion"/>
  </si>
  <si>
    <t>应急照明灯</t>
    <phoneticPr fontId="9" type="noConversion"/>
  </si>
  <si>
    <t>只</t>
    <phoneticPr fontId="9" type="noConversion"/>
  </si>
  <si>
    <t xml:space="preserve">1.工作电压  总线电压：15V～28V 脉冲电压;
2.电源电压：DC20V～28V 线制  无极性二总线连接，与 DC24V 电源采用无极性二线连接;
3.总线监视电流 ≤0.6mA; 
4.总线启动电流 ≤3mA;
5.电源监视电流 ≤2mA; 
6.电源启动电流 ≤50mA;
7.变调周期 3.0s～4.5s; 
8.闪光频率 1.0Hz～1.6Hz; 
9.声压级  75dB～100dB [正前方 3m 水平处（A 计权）]; 
10.温度 -10℃～55℃; 
11.相对湿度 ≤95%RH，不凝露; </t>
    <phoneticPr fontId="9" type="noConversion"/>
  </si>
  <si>
    <t>双头应急照明灯</t>
    <phoneticPr fontId="9" type="noConversion"/>
  </si>
  <si>
    <t xml:space="preserve">尺寸：800*600*2200mm  42U  材质：优质冷轧钢，脱脂静电喷塑   防护等级：IP20  表面处理：方孔条/安装梁；耐指纹敷铝锌板；  </t>
    <phoneticPr fontId="9" type="noConversion"/>
  </si>
  <si>
    <t>地面瓷砖300*300</t>
    <phoneticPr fontId="9" type="noConversion"/>
  </si>
  <si>
    <t>地面台阶制作，高度≤250mm</t>
    <phoneticPr fontId="9" type="noConversion"/>
  </si>
  <si>
    <r>
      <t>1.轻钢龙骨骨架，1.2mm阻燃板衬底；防火涂料三遍；保温棉</t>
    </r>
    <r>
      <rPr>
        <sz val="10"/>
        <rFont val="宋体"/>
        <family val="3"/>
        <charset val="134"/>
      </rPr>
      <t>；
2.防火等级B1级、环保等级E1级。</t>
    </r>
    <phoneticPr fontId="10" type="noConversion"/>
  </si>
  <si>
    <t>感烟火灾探测器</t>
    <phoneticPr fontId="9" type="noConversion"/>
  </si>
  <si>
    <t>含电箱里的配置（市电照明、墙插、空调双路接入、大屏双路接入、分布式、音响、会议系统等，满足市电接入）</t>
    <phoneticPr fontId="9" type="noConversion"/>
  </si>
  <si>
    <t>ZBBV 4*10电缆</t>
    <phoneticPr fontId="9" type="noConversion"/>
  </si>
  <si>
    <t>电动窗帘电机轨道 3米</t>
    <phoneticPr fontId="9" type="noConversion"/>
  </si>
  <si>
    <t>一线品牌6分管、8路分水器、隔热膜及接入楼宇主管，含施工及材料，实施完做压力测试</t>
    <phoneticPr fontId="9" type="noConversion"/>
  </si>
  <si>
    <t>含铝扣板、3套平板灯、2套排气扇</t>
    <phoneticPr fontId="9" type="noConversion"/>
  </si>
  <si>
    <t>ZBBV 1*2.5 电缆</t>
    <phoneticPr fontId="9" type="noConversion"/>
  </si>
  <si>
    <t>ZBBV 1*4 电缆</t>
    <phoneticPr fontId="9" type="noConversion"/>
  </si>
  <si>
    <t xml:space="preserve"> 二.三孔单相插座</t>
    <phoneticPr fontId="9" type="noConversion"/>
  </si>
  <si>
    <t>三开单控</t>
    <phoneticPr fontId="9" type="noConversion"/>
  </si>
  <si>
    <t>穿线管，JDG镀锌材质，管径20mm</t>
    <phoneticPr fontId="9" type="noConversion"/>
  </si>
  <si>
    <t>PPR给水级热熔上水管</t>
    <phoneticPr fontId="9" type="noConversion"/>
  </si>
  <si>
    <t>下水管50mm直径</t>
    <phoneticPr fontId="9" type="noConversion"/>
  </si>
  <si>
    <t>小便池</t>
    <phoneticPr fontId="9" type="noConversion"/>
  </si>
  <si>
    <t>蹲便器</t>
    <phoneticPr fontId="9" type="noConversion"/>
  </si>
  <si>
    <t>国内一线品牌，蹲便器</t>
    <phoneticPr fontId="10" type="noConversion"/>
  </si>
  <si>
    <t>国内一线品牌，感应式</t>
    <phoneticPr fontId="10" type="noConversion"/>
  </si>
  <si>
    <t>手动火灾报警按钮</t>
    <phoneticPr fontId="9" type="noConversion"/>
  </si>
  <si>
    <t>加工制作 大理石台面</t>
    <phoneticPr fontId="9" type="noConversion"/>
  </si>
  <si>
    <t>1.75系轻钢龙骨，12mm双层石膏板，50mm厚岩棉，70mm厚吸音棉；              
2.环保型材料E0级。</t>
    <phoneticPr fontId="10" type="noConversion"/>
  </si>
  <si>
    <t>轻钢龙骨+石膏板+岩棉板+吸音棉隔断（调度大厅与夜间评标区之间隔音降噪）</t>
    <phoneticPr fontId="10" type="noConversion"/>
  </si>
  <si>
    <t>软包吸音材料、铝单板及GRG定制弧形面材</t>
    <phoneticPr fontId="9" type="noConversion"/>
  </si>
  <si>
    <t>木质条形板及GRG定制弧形面材</t>
    <phoneticPr fontId="9" type="noConversion"/>
  </si>
  <si>
    <t>顶面铝板及GRG定制弧形面材</t>
    <phoneticPr fontId="9" type="noConversion"/>
  </si>
  <si>
    <t>异形吊顶造型及GRG定制弧形面材</t>
    <phoneticPr fontId="9" type="noConversion"/>
  </si>
  <si>
    <t>附表3：建筑工程费估算</t>
    <phoneticPr fontId="9" type="noConversion"/>
  </si>
  <si>
    <t>控制价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</si>
</sst>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2]&quot;大&quot;&quot;写&quot;\:[$-804]General&quot;元&quot;&quot;整&quot;"/>
    <numFmt numFmtId="177" formatCode="0.00_ "/>
    <numFmt numFmtId="178" formatCode="0.00_);[Red]\(0.00\)"/>
  </numFmts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MS Sans Serif"/>
      <family val="2"/>
    </font>
    <font>
      <sz val="9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176" fontId="0" fillId="0" borderId="0">
      <alignment vertical="center"/>
    </xf>
    <xf numFmtId="176" fontId="3" fillId="0" borderId="0">
      <alignment vertical="center"/>
    </xf>
    <xf numFmtId="176" fontId="6" fillId="0" borderId="0" applyNumberFormat="0">
      <alignment horizontal="left"/>
    </xf>
    <xf numFmtId="176" fontId="3" fillId="0" borderId="0"/>
    <xf numFmtId="176" fontId="3" fillId="0" borderId="0">
      <alignment vertical="center"/>
    </xf>
    <xf numFmtId="176" fontId="3" fillId="0" borderId="0">
      <alignment vertical="center"/>
    </xf>
    <xf numFmtId="176" fontId="3" fillId="0" borderId="0"/>
    <xf numFmtId="176" fontId="7" fillId="0" borderId="0"/>
    <xf numFmtId="176" fontId="5" fillId="0" borderId="0"/>
    <xf numFmtId="176" fontId="4" fillId="0" borderId="0"/>
    <xf numFmtId="176" fontId="5" fillId="0" borderId="0">
      <alignment vertical="center"/>
    </xf>
    <xf numFmtId="176" fontId="8" fillId="0" borderId="0"/>
    <xf numFmtId="0" fontId="12" fillId="0" borderId="0">
      <alignment vertical="center"/>
    </xf>
  </cellStyleXfs>
  <cellXfs count="40">
    <xf numFmtId="176" fontId="0" fillId="0" borderId="0" xfId="0">
      <alignment vertical="center"/>
    </xf>
    <xf numFmtId="49" fontId="2" fillId="0" borderId="0" xfId="0" applyNumberFormat="1" applyFont="1" applyAlignment="1">
      <alignment horizontal="left" vertical="center"/>
    </xf>
    <xf numFmtId="176" fontId="2" fillId="0" borderId="1" xfId="0" applyFont="1" applyBorder="1" applyAlignment="1">
      <alignment horizontal="center" vertical="center" wrapText="1"/>
    </xf>
    <xf numFmtId="176" fontId="1" fillId="0" borderId="1" xfId="0" applyFont="1" applyBorder="1" applyAlignment="1">
      <alignment horizontal="center" vertical="center" wrapText="1"/>
    </xf>
    <xf numFmtId="176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76" fontId="2" fillId="0" borderId="0" xfId="0" applyFont="1" applyAlignment="1">
      <alignment horizontal="left" vertical="center" wrapText="1"/>
    </xf>
    <xf numFmtId="178" fontId="2" fillId="0" borderId="0" xfId="0" applyNumberFormat="1" applyFont="1" applyAlignment="1">
      <alignment horizontal="left" vertical="center" wrapText="1"/>
    </xf>
    <xf numFmtId="178" fontId="2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/>
    </xf>
    <xf numFmtId="176" fontId="13" fillId="0" borderId="0" xfId="0" applyFont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78" fontId="1" fillId="0" borderId="1" xfId="12" applyNumberFormat="1" applyFont="1" applyBorder="1" applyAlignment="1">
      <alignment horizontal="left" vertical="center" wrapText="1"/>
    </xf>
    <xf numFmtId="178" fontId="0" fillId="0" borderId="0" xfId="0" applyNumberFormat="1">
      <alignment vertical="center"/>
    </xf>
    <xf numFmtId="176" fontId="3" fillId="0" borderId="0" xfId="0" applyFont="1">
      <alignment vertical="center"/>
    </xf>
    <xf numFmtId="178" fontId="3" fillId="0" borderId="0" xfId="0" applyNumberFormat="1" applyFont="1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176" fontId="13" fillId="0" borderId="1" xfId="0" applyFont="1" applyBorder="1" applyAlignment="1">
      <alignment horizontal="left" vertical="center" wrapText="1"/>
    </xf>
    <xf numFmtId="178" fontId="1" fillId="0" borderId="1" xfId="0" applyNumberFormat="1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7" fontId="0" fillId="0" borderId="0" xfId="0" applyNumberForma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</cellXfs>
  <cellStyles count="13">
    <cellStyle name="_x0007_ 2" xfId="6" xr:uid="{00000000-0005-0000-0000-000000000000}"/>
    <cellStyle name="0,0_x000d__x000a_NA_x000d__x000a_" xfId="3" xr:uid="{00000000-0005-0000-0000-000001000000}"/>
    <cellStyle name="Normal" xfId="7" xr:uid="{00000000-0005-0000-0000-000002000000}"/>
    <cellStyle name="Pricing Text" xfId="2" xr:uid="{00000000-0005-0000-0000-000003000000}"/>
    <cellStyle name="常规" xfId="0" builtinId="0"/>
    <cellStyle name="常规 10" xfId="5" xr:uid="{00000000-0005-0000-0000-000006000000}"/>
    <cellStyle name="常规 11" xfId="8" xr:uid="{00000000-0005-0000-0000-000007000000}"/>
    <cellStyle name="常规 2 2 2" xfId="4" xr:uid="{00000000-0005-0000-0000-000008000000}"/>
    <cellStyle name="常规 3" xfId="9" xr:uid="{00000000-0005-0000-0000-000009000000}"/>
    <cellStyle name="常规 4" xfId="10" xr:uid="{00000000-0005-0000-0000-00000A000000}"/>
    <cellStyle name="常规 8" xfId="1" xr:uid="{00000000-0005-0000-0000-00000B000000}"/>
    <cellStyle name="常规_材料价格明细表" xfId="12" xr:uid="{00000000-0005-0000-0000-00000D000000}"/>
    <cellStyle name="样式 1" xfId="11" xr:uid="{00000000-0005-0000-0000-00000E000000}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3"/>
  <sheetViews>
    <sheetView tabSelected="1" workbookViewId="0">
      <selection activeCell="G101" sqref="G101"/>
    </sheetView>
  </sheetViews>
  <sheetFormatPr defaultRowHeight="14.25" x14ac:dyDescent="0.15"/>
  <cols>
    <col min="1" max="1" width="6.5" customWidth="1"/>
    <col min="2" max="2" width="30.625" customWidth="1"/>
    <col min="3" max="3" width="35.375" customWidth="1"/>
    <col min="4" max="4" width="7" customWidth="1"/>
    <col min="5" max="5" width="6.375" bestFit="1" customWidth="1"/>
    <col min="6" max="6" width="9.125" customWidth="1"/>
    <col min="7" max="7" width="13.375" customWidth="1"/>
    <col min="8" max="8" width="14" customWidth="1"/>
    <col min="10" max="10" width="21.625" style="29" bestFit="1" customWidth="1"/>
    <col min="11" max="11" width="9.5" style="29" bestFit="1" customWidth="1"/>
    <col min="12" max="14" width="9" style="29"/>
  </cols>
  <sheetData>
    <row r="1" spans="1:8" x14ac:dyDescent="0.15">
      <c r="A1" s="1" t="s">
        <v>229</v>
      </c>
      <c r="B1" s="14"/>
      <c r="C1" s="14"/>
      <c r="D1" s="14"/>
      <c r="E1" s="14"/>
      <c r="F1" s="14"/>
      <c r="G1" s="14"/>
      <c r="H1" s="14"/>
    </row>
    <row r="2" spans="1:8" x14ac:dyDescent="0.15">
      <c r="A2" s="13" t="s">
        <v>24</v>
      </c>
      <c r="B2" s="14"/>
      <c r="C2" s="14"/>
      <c r="D2" s="14"/>
      <c r="E2" s="14"/>
      <c r="F2" s="14"/>
      <c r="G2" s="14"/>
      <c r="H2" s="14"/>
    </row>
    <row r="3" spans="1:8" x14ac:dyDescent="0.15">
      <c r="A3" s="11" t="s">
        <v>0</v>
      </c>
      <c r="B3" s="10" t="s">
        <v>25</v>
      </c>
      <c r="C3" s="10" t="s">
        <v>1</v>
      </c>
      <c r="D3" s="10" t="s">
        <v>2</v>
      </c>
      <c r="E3" s="10" t="s">
        <v>26</v>
      </c>
      <c r="F3" s="10" t="s">
        <v>3</v>
      </c>
      <c r="G3" s="10" t="s">
        <v>4</v>
      </c>
      <c r="H3" s="10" t="s">
        <v>5</v>
      </c>
    </row>
    <row r="4" spans="1:8" x14ac:dyDescent="0.15">
      <c r="A4" s="11" t="s">
        <v>6</v>
      </c>
      <c r="B4" s="11" t="s">
        <v>82</v>
      </c>
      <c r="C4" s="10"/>
      <c r="D4" s="10"/>
      <c r="E4" s="10"/>
      <c r="F4" s="15"/>
      <c r="G4" s="15"/>
      <c r="H4" s="10"/>
    </row>
    <row r="5" spans="1:8" ht="24" x14ac:dyDescent="0.15">
      <c r="A5" s="9" t="s">
        <v>107</v>
      </c>
      <c r="B5" s="9" t="s">
        <v>84</v>
      </c>
      <c r="C5" s="4" t="s">
        <v>92</v>
      </c>
      <c r="D5" s="3" t="s">
        <v>7</v>
      </c>
      <c r="E5" s="20">
        <v>103.5</v>
      </c>
      <c r="F5" s="20"/>
      <c r="G5" s="17">
        <f t="shared" ref="G5:G16" si="0">E5*F5</f>
        <v>0</v>
      </c>
      <c r="H5" s="10"/>
    </row>
    <row r="6" spans="1:8" ht="24" x14ac:dyDescent="0.15">
      <c r="A6" s="9" t="s">
        <v>108</v>
      </c>
      <c r="B6" s="9" t="s">
        <v>93</v>
      </c>
      <c r="C6" s="4" t="s">
        <v>94</v>
      </c>
      <c r="D6" s="3" t="s">
        <v>7</v>
      </c>
      <c r="E6" s="20">
        <v>49.6</v>
      </c>
      <c r="F6" s="20"/>
      <c r="G6" s="17">
        <f t="shared" si="0"/>
        <v>0</v>
      </c>
      <c r="H6" s="10"/>
    </row>
    <row r="7" spans="1:8" x14ac:dyDescent="0.15">
      <c r="A7" s="9" t="s">
        <v>12</v>
      </c>
      <c r="B7" s="9" t="s">
        <v>85</v>
      </c>
      <c r="C7" s="33" t="s">
        <v>85</v>
      </c>
      <c r="D7" s="3" t="s">
        <v>90</v>
      </c>
      <c r="E7" s="20">
        <v>1</v>
      </c>
      <c r="F7" s="20"/>
      <c r="G7" s="17">
        <f t="shared" si="0"/>
        <v>0</v>
      </c>
      <c r="H7" s="10"/>
    </row>
    <row r="8" spans="1:8" x14ac:dyDescent="0.15">
      <c r="A8" s="9" t="s">
        <v>13</v>
      </c>
      <c r="B8" s="9" t="s">
        <v>86</v>
      </c>
      <c r="C8" s="33" t="s">
        <v>95</v>
      </c>
      <c r="D8" s="3" t="s">
        <v>91</v>
      </c>
      <c r="E8" s="20">
        <v>2</v>
      </c>
      <c r="F8" s="20"/>
      <c r="G8" s="17">
        <f t="shared" si="0"/>
        <v>0</v>
      </c>
      <c r="H8" s="10"/>
    </row>
    <row r="9" spans="1:8" ht="48" x14ac:dyDescent="0.15">
      <c r="A9" s="9" t="s">
        <v>14</v>
      </c>
      <c r="B9" s="9" t="s">
        <v>96</v>
      </c>
      <c r="C9" s="4" t="s">
        <v>105</v>
      </c>
      <c r="D9" s="3" t="s">
        <v>7</v>
      </c>
      <c r="E9" s="20">
        <v>210</v>
      </c>
      <c r="F9" s="20"/>
      <c r="G9" s="20">
        <f t="shared" si="0"/>
        <v>0</v>
      </c>
      <c r="H9" s="10"/>
    </row>
    <row r="10" spans="1:8" x14ac:dyDescent="0.15">
      <c r="A10" s="9" t="s">
        <v>15</v>
      </c>
      <c r="B10" s="9" t="s">
        <v>97</v>
      </c>
      <c r="C10" s="4" t="s">
        <v>98</v>
      </c>
      <c r="D10" s="3" t="s">
        <v>7</v>
      </c>
      <c r="E10" s="20">
        <v>210</v>
      </c>
      <c r="F10" s="20"/>
      <c r="G10" s="20">
        <f t="shared" si="0"/>
        <v>0</v>
      </c>
      <c r="H10" s="10"/>
    </row>
    <row r="11" spans="1:8" x14ac:dyDescent="0.15">
      <c r="A11" s="9" t="s">
        <v>16</v>
      </c>
      <c r="B11" s="9" t="s">
        <v>99</v>
      </c>
      <c r="C11" s="4" t="s">
        <v>100</v>
      </c>
      <c r="D11" s="3" t="s">
        <v>20</v>
      </c>
      <c r="E11" s="20">
        <v>10</v>
      </c>
      <c r="F11" s="20"/>
      <c r="G11" s="20">
        <f t="shared" si="0"/>
        <v>0</v>
      </c>
      <c r="H11" s="10"/>
    </row>
    <row r="12" spans="1:8" ht="24" x14ac:dyDescent="0.15">
      <c r="A12" s="9" t="s">
        <v>17</v>
      </c>
      <c r="B12" s="9" t="s">
        <v>87</v>
      </c>
      <c r="C12" s="33" t="s">
        <v>101</v>
      </c>
      <c r="D12" s="3" t="s">
        <v>11</v>
      </c>
      <c r="E12" s="20">
        <v>1</v>
      </c>
      <c r="F12" s="20"/>
      <c r="G12" s="20">
        <f t="shared" si="0"/>
        <v>0</v>
      </c>
      <c r="H12" s="10"/>
    </row>
    <row r="13" spans="1:8" ht="24" x14ac:dyDescent="0.15">
      <c r="A13" s="9" t="s">
        <v>18</v>
      </c>
      <c r="B13" s="9" t="s">
        <v>102</v>
      </c>
      <c r="C13" s="4" t="s">
        <v>114</v>
      </c>
      <c r="D13" s="3" t="s">
        <v>11</v>
      </c>
      <c r="E13" s="20">
        <v>1</v>
      </c>
      <c r="F13" s="20"/>
      <c r="G13" s="20">
        <f t="shared" si="0"/>
        <v>0</v>
      </c>
      <c r="H13" s="10"/>
    </row>
    <row r="14" spans="1:8" ht="24" x14ac:dyDescent="0.15">
      <c r="A14" s="9" t="s">
        <v>19</v>
      </c>
      <c r="B14" s="9" t="s">
        <v>88</v>
      </c>
      <c r="C14" s="4" t="s">
        <v>103</v>
      </c>
      <c r="D14" s="3" t="s">
        <v>11</v>
      </c>
      <c r="E14" s="20">
        <v>1</v>
      </c>
      <c r="F14" s="20"/>
      <c r="G14" s="20">
        <f t="shared" si="0"/>
        <v>0</v>
      </c>
      <c r="H14" s="10"/>
    </row>
    <row r="15" spans="1:8" ht="24" x14ac:dyDescent="0.15">
      <c r="A15" s="9" t="s">
        <v>109</v>
      </c>
      <c r="B15" s="9" t="s">
        <v>89</v>
      </c>
      <c r="C15" s="4" t="s">
        <v>104</v>
      </c>
      <c r="D15" s="3" t="s">
        <v>11</v>
      </c>
      <c r="E15" s="20">
        <v>1</v>
      </c>
      <c r="F15" s="20"/>
      <c r="G15" s="20">
        <f t="shared" si="0"/>
        <v>0</v>
      </c>
      <c r="H15" s="10"/>
    </row>
    <row r="16" spans="1:8" x14ac:dyDescent="0.15">
      <c r="A16" s="9" t="s">
        <v>110</v>
      </c>
      <c r="B16" s="9" t="s">
        <v>60</v>
      </c>
      <c r="C16" s="33" t="s">
        <v>106</v>
      </c>
      <c r="D16" s="24" t="s">
        <v>59</v>
      </c>
      <c r="E16" s="23">
        <v>1</v>
      </c>
      <c r="F16" s="22"/>
      <c r="G16" s="20">
        <f t="shared" si="0"/>
        <v>0</v>
      </c>
      <c r="H16" s="10"/>
    </row>
    <row r="17" spans="1:14" x14ac:dyDescent="0.15">
      <c r="A17" s="23"/>
      <c r="B17" s="11" t="s">
        <v>61</v>
      </c>
      <c r="C17" s="25"/>
      <c r="D17" s="23"/>
      <c r="E17" s="23"/>
      <c r="F17" s="23"/>
      <c r="G17" s="19">
        <f>SUM(G5:G16)</f>
        <v>0</v>
      </c>
      <c r="H17" s="23"/>
    </row>
    <row r="18" spans="1:14" x14ac:dyDescent="0.15">
      <c r="A18" s="11" t="s">
        <v>62</v>
      </c>
      <c r="B18" s="11" t="s">
        <v>63</v>
      </c>
      <c r="C18" s="34"/>
      <c r="D18" s="10"/>
      <c r="E18" s="10"/>
      <c r="F18" s="15"/>
      <c r="G18" s="15"/>
      <c r="H18" s="10"/>
    </row>
    <row r="19" spans="1:14" s="30" customFormat="1" x14ac:dyDescent="0.15">
      <c r="A19" s="9" t="s">
        <v>176</v>
      </c>
      <c r="B19" s="9" t="s">
        <v>179</v>
      </c>
      <c r="C19" s="4" t="s">
        <v>111</v>
      </c>
      <c r="D19" s="3" t="s">
        <v>7</v>
      </c>
      <c r="E19" s="20">
        <v>210</v>
      </c>
      <c r="F19" s="20"/>
      <c r="G19" s="20">
        <f t="shared" ref="G19:G27" si="1">E19*F19</f>
        <v>0</v>
      </c>
      <c r="H19" s="3"/>
      <c r="J19" s="31"/>
      <c r="K19" s="31"/>
      <c r="L19" s="31"/>
      <c r="M19" s="31"/>
      <c r="N19" s="31"/>
    </row>
    <row r="20" spans="1:14" s="30" customFormat="1" x14ac:dyDescent="0.15">
      <c r="A20" s="9" t="s">
        <v>177</v>
      </c>
      <c r="B20" s="9" t="s">
        <v>28</v>
      </c>
      <c r="C20" s="4" t="s">
        <v>191</v>
      </c>
      <c r="D20" s="3" t="s">
        <v>7</v>
      </c>
      <c r="E20" s="21">
        <v>22</v>
      </c>
      <c r="F20" s="20"/>
      <c r="G20" s="20">
        <f t="shared" si="1"/>
        <v>0</v>
      </c>
      <c r="H20" s="3"/>
      <c r="J20" s="31"/>
      <c r="K20" s="31"/>
      <c r="L20" s="31"/>
      <c r="M20" s="31"/>
      <c r="N20" s="31"/>
    </row>
    <row r="21" spans="1:14" s="30" customFormat="1" x14ac:dyDescent="0.15">
      <c r="A21" s="9" t="s">
        <v>12</v>
      </c>
      <c r="B21" s="9" t="s">
        <v>115</v>
      </c>
      <c r="C21" s="4" t="s">
        <v>116</v>
      </c>
      <c r="D21" s="3" t="s">
        <v>8</v>
      </c>
      <c r="E21" s="21">
        <v>3</v>
      </c>
      <c r="F21" s="20"/>
      <c r="G21" s="20">
        <f t="shared" si="1"/>
        <v>0</v>
      </c>
      <c r="H21" s="3"/>
      <c r="J21" s="31"/>
      <c r="K21" s="31"/>
      <c r="L21" s="31"/>
      <c r="M21" s="31"/>
      <c r="N21" s="31"/>
    </row>
    <row r="22" spans="1:14" s="30" customFormat="1" ht="24" x14ac:dyDescent="0.15">
      <c r="A22" s="9" t="s">
        <v>13</v>
      </c>
      <c r="B22" s="9" t="s">
        <v>201</v>
      </c>
      <c r="C22" s="4" t="s">
        <v>112</v>
      </c>
      <c r="D22" s="3" t="s">
        <v>7</v>
      </c>
      <c r="E22" s="21">
        <v>22</v>
      </c>
      <c r="F22" s="20"/>
      <c r="G22" s="20">
        <f t="shared" si="1"/>
        <v>0</v>
      </c>
      <c r="H22" s="3"/>
      <c r="J22" s="31"/>
      <c r="K22" s="31"/>
      <c r="L22" s="31"/>
      <c r="M22" s="31"/>
      <c r="N22" s="31"/>
    </row>
    <row r="23" spans="1:14" s="30" customFormat="1" ht="24" x14ac:dyDescent="0.15">
      <c r="A23" s="9" t="s">
        <v>14</v>
      </c>
      <c r="B23" s="9" t="s">
        <v>181</v>
      </c>
      <c r="C23" s="4" t="s">
        <v>113</v>
      </c>
      <c r="D23" s="3" t="s">
        <v>7</v>
      </c>
      <c r="E23" s="21">
        <v>188</v>
      </c>
      <c r="F23" s="20"/>
      <c r="G23" s="20">
        <f t="shared" si="1"/>
        <v>0</v>
      </c>
      <c r="H23" s="3" t="s">
        <v>178</v>
      </c>
      <c r="J23" s="31"/>
      <c r="K23" s="31"/>
      <c r="L23" s="31"/>
      <c r="M23" s="31"/>
      <c r="N23" s="31"/>
    </row>
    <row r="24" spans="1:14" s="30" customFormat="1" x14ac:dyDescent="0.15">
      <c r="A24" s="9" t="s">
        <v>15</v>
      </c>
      <c r="B24" s="9" t="s">
        <v>117</v>
      </c>
      <c r="C24" s="4" t="s">
        <v>222</v>
      </c>
      <c r="D24" s="3" t="s">
        <v>118</v>
      </c>
      <c r="E24" s="21">
        <v>1</v>
      </c>
      <c r="F24" s="20"/>
      <c r="G24" s="20">
        <f t="shared" si="1"/>
        <v>0</v>
      </c>
      <c r="H24" s="3"/>
      <c r="J24" s="31"/>
      <c r="K24" s="31"/>
      <c r="L24" s="31"/>
      <c r="M24" s="31"/>
      <c r="N24" s="31"/>
    </row>
    <row r="25" spans="1:14" s="30" customFormat="1" x14ac:dyDescent="0.15">
      <c r="A25" s="9" t="s">
        <v>16</v>
      </c>
      <c r="B25" s="9" t="s">
        <v>180</v>
      </c>
      <c r="C25" s="35" t="s">
        <v>202</v>
      </c>
      <c r="D25" s="3" t="s">
        <v>7</v>
      </c>
      <c r="E25" s="21">
        <v>6.5</v>
      </c>
      <c r="F25" s="20"/>
      <c r="G25" s="20">
        <f t="shared" si="1"/>
        <v>0</v>
      </c>
      <c r="H25" s="3"/>
      <c r="J25" s="31"/>
      <c r="K25" s="31"/>
      <c r="L25" s="31"/>
      <c r="M25" s="31"/>
      <c r="N25" s="31"/>
    </row>
    <row r="26" spans="1:14" s="30" customFormat="1" ht="24" x14ac:dyDescent="0.15">
      <c r="A26" s="9" t="s">
        <v>17</v>
      </c>
      <c r="B26" s="9" t="s">
        <v>182</v>
      </c>
      <c r="C26" s="28" t="s">
        <v>27</v>
      </c>
      <c r="D26" s="3" t="s">
        <v>7</v>
      </c>
      <c r="E26" s="21">
        <v>188</v>
      </c>
      <c r="F26" s="20"/>
      <c r="G26" s="5">
        <f t="shared" si="1"/>
        <v>0</v>
      </c>
      <c r="H26" s="3"/>
      <c r="J26" s="31"/>
      <c r="K26" s="31"/>
      <c r="L26" s="31"/>
      <c r="M26" s="31"/>
      <c r="N26" s="31"/>
    </row>
    <row r="27" spans="1:14" s="30" customFormat="1" x14ac:dyDescent="0.15">
      <c r="A27" s="9" t="s">
        <v>18</v>
      </c>
      <c r="B27" s="9" t="s">
        <v>132</v>
      </c>
      <c r="C27" s="28" t="s">
        <v>183</v>
      </c>
      <c r="D27" s="3" t="s">
        <v>133</v>
      </c>
      <c r="E27" s="21">
        <v>60</v>
      </c>
      <c r="F27" s="20"/>
      <c r="G27" s="5">
        <f t="shared" si="1"/>
        <v>0</v>
      </c>
      <c r="H27" s="3"/>
      <c r="J27" s="31"/>
      <c r="K27" s="31"/>
      <c r="L27" s="31"/>
      <c r="M27" s="31"/>
      <c r="N27" s="31"/>
    </row>
    <row r="28" spans="1:14" x14ac:dyDescent="0.15">
      <c r="A28" s="16"/>
      <c r="B28" s="11" t="s">
        <v>66</v>
      </c>
      <c r="C28" s="16"/>
      <c r="D28" s="16"/>
      <c r="E28" s="16"/>
      <c r="F28" s="16"/>
      <c r="G28" s="19">
        <f>SUM(G19:G27)</f>
        <v>0</v>
      </c>
      <c r="H28" s="16"/>
    </row>
    <row r="29" spans="1:14" x14ac:dyDescent="0.15">
      <c r="A29" s="11" t="s">
        <v>64</v>
      </c>
      <c r="B29" s="11" t="s">
        <v>65</v>
      </c>
      <c r="C29" s="10"/>
      <c r="D29" s="10"/>
      <c r="E29" s="10"/>
      <c r="F29" s="15"/>
      <c r="G29" s="15"/>
      <c r="H29" s="10"/>
    </row>
    <row r="30" spans="1:14" ht="24" x14ac:dyDescent="0.15">
      <c r="A30" s="20">
        <v>1</v>
      </c>
      <c r="B30" s="16" t="s">
        <v>83</v>
      </c>
      <c r="C30" s="36" t="s">
        <v>120</v>
      </c>
      <c r="D30" s="16" t="s">
        <v>29</v>
      </c>
      <c r="E30" s="20">
        <v>3</v>
      </c>
      <c r="F30" s="32"/>
      <c r="G30" s="17">
        <f t="shared" ref="G30:G62" si="2">E30*F30</f>
        <v>0</v>
      </c>
      <c r="H30" s="16"/>
    </row>
    <row r="31" spans="1:14" ht="24" x14ac:dyDescent="0.15">
      <c r="A31" s="20">
        <v>2</v>
      </c>
      <c r="B31" s="27" t="s">
        <v>119</v>
      </c>
      <c r="C31" s="36" t="s">
        <v>124</v>
      </c>
      <c r="D31" s="27" t="s">
        <v>121</v>
      </c>
      <c r="E31" s="20">
        <f>(3.15+1.6)*2.2</f>
        <v>10.450000000000001</v>
      </c>
      <c r="F31" s="32"/>
      <c r="G31" s="17">
        <f t="shared" si="2"/>
        <v>0</v>
      </c>
      <c r="H31" s="16"/>
    </row>
    <row r="32" spans="1:14" x14ac:dyDescent="0.15">
      <c r="A32" s="20">
        <v>3</v>
      </c>
      <c r="B32" s="27" t="s">
        <v>147</v>
      </c>
      <c r="C32" s="36" t="s">
        <v>148</v>
      </c>
      <c r="D32" s="27" t="s">
        <v>121</v>
      </c>
      <c r="E32" s="20">
        <v>10</v>
      </c>
      <c r="F32" s="32"/>
      <c r="G32" s="17">
        <f t="shared" si="2"/>
        <v>0</v>
      </c>
      <c r="H32" s="16"/>
    </row>
    <row r="33" spans="1:8" x14ac:dyDescent="0.15">
      <c r="A33" s="20">
        <v>4</v>
      </c>
      <c r="B33" s="27" t="s">
        <v>122</v>
      </c>
      <c r="C33" s="36" t="s">
        <v>207</v>
      </c>
      <c r="D33" s="27" t="s">
        <v>118</v>
      </c>
      <c r="E33" s="20">
        <v>2</v>
      </c>
      <c r="F33" s="32"/>
      <c r="G33" s="17">
        <f t="shared" si="2"/>
        <v>0</v>
      </c>
      <c r="H33" s="16"/>
    </row>
    <row r="34" spans="1:8" x14ac:dyDescent="0.15">
      <c r="A34" s="20">
        <v>5</v>
      </c>
      <c r="B34" s="27" t="s">
        <v>123</v>
      </c>
      <c r="C34" s="36" t="s">
        <v>123</v>
      </c>
      <c r="D34" s="27" t="s">
        <v>118</v>
      </c>
      <c r="E34" s="20">
        <v>1</v>
      </c>
      <c r="F34" s="32"/>
      <c r="G34" s="17">
        <f t="shared" si="2"/>
        <v>0</v>
      </c>
      <c r="H34" s="16"/>
    </row>
    <row r="35" spans="1:8" x14ac:dyDescent="0.15">
      <c r="A35" s="16"/>
      <c r="B35" s="11" t="s">
        <v>67</v>
      </c>
      <c r="C35" s="16"/>
      <c r="D35" s="16"/>
      <c r="E35" s="16"/>
      <c r="F35" s="16"/>
      <c r="G35" s="19">
        <f>SUM(G30:G34)</f>
        <v>0</v>
      </c>
      <c r="H35" s="16"/>
    </row>
    <row r="36" spans="1:8" x14ac:dyDescent="0.15">
      <c r="A36" s="11" t="s">
        <v>68</v>
      </c>
      <c r="B36" s="11" t="s">
        <v>69</v>
      </c>
      <c r="C36" s="10"/>
      <c r="D36" s="10"/>
      <c r="E36" s="10"/>
      <c r="F36" s="15"/>
      <c r="G36" s="15"/>
      <c r="H36" s="10"/>
    </row>
    <row r="37" spans="1:8" ht="36" x14ac:dyDescent="0.15">
      <c r="A37" s="20">
        <v>1</v>
      </c>
      <c r="B37" s="27" t="s">
        <v>224</v>
      </c>
      <c r="C37" s="36" t="s">
        <v>223</v>
      </c>
      <c r="D37" s="27" t="s">
        <v>121</v>
      </c>
      <c r="E37" s="20">
        <f>(7.6)*3.6</f>
        <v>27.36</v>
      </c>
      <c r="F37" s="20"/>
      <c r="G37" s="17">
        <f t="shared" si="2"/>
        <v>0</v>
      </c>
      <c r="H37" s="27" t="s">
        <v>128</v>
      </c>
    </row>
    <row r="38" spans="1:8" ht="36" x14ac:dyDescent="0.15">
      <c r="A38" s="20">
        <v>2</v>
      </c>
      <c r="B38" s="27" t="s">
        <v>135</v>
      </c>
      <c r="C38" s="36" t="s">
        <v>125</v>
      </c>
      <c r="D38" s="27" t="s">
        <v>121</v>
      </c>
      <c r="E38" s="20">
        <f>4.5*3</f>
        <v>13.5</v>
      </c>
      <c r="F38" s="20"/>
      <c r="G38" s="17">
        <f t="shared" si="2"/>
        <v>0</v>
      </c>
      <c r="H38" s="27" t="s">
        <v>127</v>
      </c>
    </row>
    <row r="39" spans="1:8" x14ac:dyDescent="0.15">
      <c r="A39" s="20">
        <v>3</v>
      </c>
      <c r="B39" s="27" t="s">
        <v>134</v>
      </c>
      <c r="C39" s="27" t="s">
        <v>130</v>
      </c>
      <c r="D39" s="27" t="s">
        <v>126</v>
      </c>
      <c r="E39" s="20">
        <f>(2.9+4.9)*3.6*0.2</f>
        <v>5.6160000000000005</v>
      </c>
      <c r="F39" s="20"/>
      <c r="G39" s="17">
        <f>E39*F39</f>
        <v>0</v>
      </c>
      <c r="H39" s="27" t="s">
        <v>129</v>
      </c>
    </row>
    <row r="40" spans="1:8" ht="24" x14ac:dyDescent="0.15">
      <c r="A40" s="20">
        <v>4</v>
      </c>
      <c r="B40" s="27" t="s">
        <v>131</v>
      </c>
      <c r="C40" s="36" t="s">
        <v>71</v>
      </c>
      <c r="D40" s="27" t="s">
        <v>121</v>
      </c>
      <c r="E40" s="20">
        <v>50</v>
      </c>
      <c r="F40" s="20"/>
      <c r="G40" s="17">
        <f>E40*F40</f>
        <v>0</v>
      </c>
      <c r="H40" s="27" t="s">
        <v>129</v>
      </c>
    </row>
    <row r="41" spans="1:8" ht="36" x14ac:dyDescent="0.15">
      <c r="A41" s="20">
        <v>5</v>
      </c>
      <c r="B41" s="27" t="s">
        <v>137</v>
      </c>
      <c r="C41" s="36" t="s">
        <v>138</v>
      </c>
      <c r="D41" s="27" t="s">
        <v>121</v>
      </c>
      <c r="E41" s="20">
        <v>166.6</v>
      </c>
      <c r="F41" s="20"/>
      <c r="G41" s="17">
        <f>E41*F41</f>
        <v>0</v>
      </c>
      <c r="H41" s="27" t="s">
        <v>164</v>
      </c>
    </row>
    <row r="42" spans="1:8" ht="24" x14ac:dyDescent="0.15">
      <c r="A42" s="20">
        <v>6</v>
      </c>
      <c r="B42" s="27" t="s">
        <v>225</v>
      </c>
      <c r="C42" s="36" t="s">
        <v>136</v>
      </c>
      <c r="D42" s="27" t="s">
        <v>121</v>
      </c>
      <c r="E42" s="20">
        <f>(60-7.8-3-1.6)*3.5/2</f>
        <v>83.3</v>
      </c>
      <c r="F42" s="20"/>
      <c r="G42" s="17">
        <f t="shared" ref="G42:G48" si="3">E42*F42</f>
        <v>0</v>
      </c>
      <c r="H42" s="27" t="s">
        <v>164</v>
      </c>
    </row>
    <row r="43" spans="1:8" x14ac:dyDescent="0.15">
      <c r="A43" s="20">
        <v>7</v>
      </c>
      <c r="B43" s="27" t="s">
        <v>226</v>
      </c>
      <c r="C43" s="36" t="s">
        <v>152</v>
      </c>
      <c r="D43" s="27" t="s">
        <v>121</v>
      </c>
      <c r="E43" s="20">
        <f>(60-7.8-3-1.6)*3.5/2</f>
        <v>83.3</v>
      </c>
      <c r="F43" s="20"/>
      <c r="G43" s="17">
        <f t="shared" si="3"/>
        <v>0</v>
      </c>
      <c r="H43" s="16"/>
    </row>
    <row r="44" spans="1:8" x14ac:dyDescent="0.15">
      <c r="A44" s="20">
        <v>8</v>
      </c>
      <c r="B44" s="16" t="s">
        <v>72</v>
      </c>
      <c r="C44" s="36" t="s">
        <v>139</v>
      </c>
      <c r="D44" s="27" t="s">
        <v>140</v>
      </c>
      <c r="E44" s="20">
        <v>160</v>
      </c>
      <c r="F44" s="20"/>
      <c r="G44" s="17">
        <f t="shared" si="3"/>
        <v>0</v>
      </c>
      <c r="H44" s="16"/>
    </row>
    <row r="45" spans="1:8" ht="24" x14ac:dyDescent="0.15">
      <c r="A45" s="20">
        <v>9</v>
      </c>
      <c r="B45" s="16" t="s">
        <v>141</v>
      </c>
      <c r="C45" s="36" t="s">
        <v>142</v>
      </c>
      <c r="D45" s="27" t="s">
        <v>140</v>
      </c>
      <c r="E45" s="20">
        <v>40</v>
      </c>
      <c r="F45" s="20"/>
      <c r="G45" s="17">
        <f t="shared" si="3"/>
        <v>0</v>
      </c>
      <c r="H45" s="16"/>
    </row>
    <row r="46" spans="1:8" x14ac:dyDescent="0.15">
      <c r="A46" s="20">
        <v>10</v>
      </c>
      <c r="B46" s="16" t="s">
        <v>143</v>
      </c>
      <c r="C46" s="18" t="s">
        <v>144</v>
      </c>
      <c r="D46" s="27" t="s">
        <v>140</v>
      </c>
      <c r="E46" s="20">
        <v>3</v>
      </c>
      <c r="F46" s="20"/>
      <c r="G46" s="17">
        <f t="shared" si="3"/>
        <v>0</v>
      </c>
      <c r="H46" s="16"/>
    </row>
    <row r="47" spans="1:8" x14ac:dyDescent="0.15">
      <c r="A47" s="20">
        <v>11</v>
      </c>
      <c r="B47" s="27" t="s">
        <v>145</v>
      </c>
      <c r="C47" s="36" t="s">
        <v>146</v>
      </c>
      <c r="D47" s="27" t="s">
        <v>121</v>
      </c>
      <c r="E47" s="20">
        <f>7*3.2</f>
        <v>22.400000000000002</v>
      </c>
      <c r="F47" s="20"/>
      <c r="G47" s="17">
        <f t="shared" si="3"/>
        <v>0</v>
      </c>
      <c r="H47" s="16"/>
    </row>
    <row r="48" spans="1:8" ht="24" x14ac:dyDescent="0.15">
      <c r="A48" s="20">
        <v>12</v>
      </c>
      <c r="B48" s="27" t="s">
        <v>184</v>
      </c>
      <c r="C48" s="36" t="s">
        <v>185</v>
      </c>
      <c r="D48" s="27" t="s">
        <v>121</v>
      </c>
      <c r="E48" s="20">
        <f>13*3.5</f>
        <v>45.5</v>
      </c>
      <c r="F48" s="20"/>
      <c r="G48" s="17">
        <f t="shared" si="3"/>
        <v>0</v>
      </c>
      <c r="H48" s="16"/>
    </row>
    <row r="49" spans="1:8" x14ac:dyDescent="0.15">
      <c r="A49" s="16"/>
      <c r="B49" s="11" t="s">
        <v>70</v>
      </c>
      <c r="C49" s="16"/>
      <c r="D49" s="16"/>
      <c r="E49" s="16"/>
      <c r="F49" s="16"/>
      <c r="G49" s="19">
        <f>SUM(G37:G48)</f>
        <v>0</v>
      </c>
      <c r="H49" s="16"/>
    </row>
    <row r="50" spans="1:8" x14ac:dyDescent="0.15">
      <c r="A50" s="11" t="s">
        <v>74</v>
      </c>
      <c r="B50" s="11" t="s">
        <v>75</v>
      </c>
      <c r="C50" s="10"/>
      <c r="D50" s="10"/>
      <c r="E50" s="10"/>
      <c r="F50" s="15"/>
      <c r="G50" s="15"/>
      <c r="H50" s="10"/>
    </row>
    <row r="51" spans="1:8" ht="36" x14ac:dyDescent="0.15">
      <c r="A51" s="9" t="s">
        <v>176</v>
      </c>
      <c r="B51" s="27" t="s">
        <v>149</v>
      </c>
      <c r="C51" s="36" t="s">
        <v>203</v>
      </c>
      <c r="D51" s="27" t="s">
        <v>121</v>
      </c>
      <c r="E51" s="20">
        <v>188</v>
      </c>
      <c r="F51" s="20"/>
      <c r="G51" s="17">
        <f t="shared" ref="G51:G54" si="4">E51*F51</f>
        <v>0</v>
      </c>
      <c r="H51" s="10"/>
    </row>
    <row r="52" spans="1:8" x14ac:dyDescent="0.15">
      <c r="A52" s="9" t="s">
        <v>108</v>
      </c>
      <c r="B52" s="9" t="s">
        <v>227</v>
      </c>
      <c r="C52" s="4" t="s">
        <v>151</v>
      </c>
      <c r="D52" s="27" t="s">
        <v>121</v>
      </c>
      <c r="E52" s="20">
        <v>57</v>
      </c>
      <c r="F52" s="20"/>
      <c r="G52" s="17">
        <f t="shared" si="4"/>
        <v>0</v>
      </c>
      <c r="H52" s="10"/>
    </row>
    <row r="53" spans="1:8" x14ac:dyDescent="0.15">
      <c r="A53" s="9" t="s">
        <v>12</v>
      </c>
      <c r="B53" s="27" t="s">
        <v>226</v>
      </c>
      <c r="C53" s="36" t="s">
        <v>152</v>
      </c>
      <c r="D53" s="27" t="s">
        <v>121</v>
      </c>
      <c r="E53" s="20">
        <v>56</v>
      </c>
      <c r="F53" s="20"/>
      <c r="G53" s="17">
        <f t="shared" si="4"/>
        <v>0</v>
      </c>
      <c r="H53" s="10"/>
    </row>
    <row r="54" spans="1:8" x14ac:dyDescent="0.15">
      <c r="A54" s="9" t="s">
        <v>13</v>
      </c>
      <c r="B54" s="9" t="s">
        <v>228</v>
      </c>
      <c r="C54" s="33" t="s">
        <v>153</v>
      </c>
      <c r="D54" s="27" t="s">
        <v>121</v>
      </c>
      <c r="E54" s="20">
        <v>75</v>
      </c>
      <c r="F54" s="20"/>
      <c r="G54" s="17">
        <f t="shared" si="4"/>
        <v>0</v>
      </c>
      <c r="H54" s="10"/>
    </row>
    <row r="55" spans="1:8" x14ac:dyDescent="0.15">
      <c r="A55" s="9" t="s">
        <v>14</v>
      </c>
      <c r="B55" s="16" t="s">
        <v>31</v>
      </c>
      <c r="C55" s="18" t="s">
        <v>30</v>
      </c>
      <c r="D55" s="27" t="s">
        <v>140</v>
      </c>
      <c r="E55" s="20">
        <v>3</v>
      </c>
      <c r="F55" s="20"/>
      <c r="G55" s="17">
        <f>E55*F55</f>
        <v>0</v>
      </c>
      <c r="H55" s="16"/>
    </row>
    <row r="56" spans="1:8" x14ac:dyDescent="0.15">
      <c r="A56" s="9" t="s">
        <v>15</v>
      </c>
      <c r="B56" s="16" t="s">
        <v>73</v>
      </c>
      <c r="C56" s="36" t="s">
        <v>154</v>
      </c>
      <c r="D56" s="27" t="s">
        <v>121</v>
      </c>
      <c r="E56" s="20">
        <v>75</v>
      </c>
      <c r="F56" s="20"/>
      <c r="G56" s="17">
        <f t="shared" si="2"/>
        <v>0</v>
      </c>
      <c r="H56" s="16"/>
    </row>
    <row r="57" spans="1:8" x14ac:dyDescent="0.15">
      <c r="A57" s="9" t="s">
        <v>16</v>
      </c>
      <c r="B57" s="27" t="s">
        <v>155</v>
      </c>
      <c r="C57" s="18" t="s">
        <v>32</v>
      </c>
      <c r="D57" s="27" t="s">
        <v>140</v>
      </c>
      <c r="E57" s="16">
        <v>60</v>
      </c>
      <c r="F57" s="20"/>
      <c r="G57" s="17">
        <f t="shared" si="2"/>
        <v>0</v>
      </c>
      <c r="H57" s="16"/>
    </row>
    <row r="58" spans="1:8" ht="24" x14ac:dyDescent="0.15">
      <c r="A58" s="9" t="s">
        <v>17</v>
      </c>
      <c r="B58" s="27" t="s">
        <v>157</v>
      </c>
      <c r="C58" s="36" t="s">
        <v>158</v>
      </c>
      <c r="D58" s="27" t="s">
        <v>140</v>
      </c>
      <c r="E58" s="32">
        <v>220</v>
      </c>
      <c r="F58" s="20"/>
      <c r="G58" s="17">
        <f t="shared" si="2"/>
        <v>0</v>
      </c>
      <c r="H58" s="27" t="s">
        <v>159</v>
      </c>
    </row>
    <row r="59" spans="1:8" x14ac:dyDescent="0.15">
      <c r="A59" s="9" t="s">
        <v>18</v>
      </c>
      <c r="B59" s="27" t="s">
        <v>160</v>
      </c>
      <c r="C59" s="36" t="s">
        <v>156</v>
      </c>
      <c r="D59" s="27" t="s">
        <v>161</v>
      </c>
      <c r="E59" s="20">
        <v>24</v>
      </c>
      <c r="F59" s="20"/>
      <c r="G59" s="17">
        <f t="shared" si="2"/>
        <v>0</v>
      </c>
      <c r="H59" s="16"/>
    </row>
    <row r="60" spans="1:8" x14ac:dyDescent="0.15">
      <c r="A60" s="9" t="s">
        <v>19</v>
      </c>
      <c r="B60" s="16" t="s">
        <v>33</v>
      </c>
      <c r="C60" s="18" t="s">
        <v>34</v>
      </c>
      <c r="D60" s="16" t="s">
        <v>10</v>
      </c>
      <c r="E60" s="20">
        <v>5</v>
      </c>
      <c r="F60" s="20"/>
      <c r="G60" s="17">
        <f t="shared" si="2"/>
        <v>0</v>
      </c>
      <c r="H60" s="16"/>
    </row>
    <row r="61" spans="1:8" ht="36" x14ac:dyDescent="0.15">
      <c r="A61" s="9" t="s">
        <v>109</v>
      </c>
      <c r="B61" s="27" t="s">
        <v>162</v>
      </c>
      <c r="C61" s="36" t="s">
        <v>150</v>
      </c>
      <c r="D61" s="27" t="s">
        <v>121</v>
      </c>
      <c r="E61" s="20">
        <v>22</v>
      </c>
      <c r="F61" s="20"/>
      <c r="G61" s="17">
        <f t="shared" si="2"/>
        <v>0</v>
      </c>
      <c r="H61" s="16"/>
    </row>
    <row r="62" spans="1:8" x14ac:dyDescent="0.15">
      <c r="A62" s="9" t="s">
        <v>110</v>
      </c>
      <c r="B62" s="9" t="s">
        <v>163</v>
      </c>
      <c r="C62" s="4" t="s">
        <v>209</v>
      </c>
      <c r="D62" s="27" t="s">
        <v>121</v>
      </c>
      <c r="E62" s="20">
        <v>22</v>
      </c>
      <c r="F62" s="20"/>
      <c r="G62" s="17">
        <f t="shared" si="2"/>
        <v>0</v>
      </c>
      <c r="H62" s="16"/>
    </row>
    <row r="63" spans="1:8" x14ac:dyDescent="0.15">
      <c r="A63" s="16"/>
      <c r="B63" s="11" t="s">
        <v>76</v>
      </c>
      <c r="C63" s="16"/>
      <c r="D63" s="16"/>
      <c r="E63" s="16"/>
      <c r="F63" s="16"/>
      <c r="G63" s="19">
        <f>SUM(G51:G62)</f>
        <v>0</v>
      </c>
      <c r="H63" s="16"/>
    </row>
    <row r="64" spans="1:8" x14ac:dyDescent="0.15">
      <c r="A64" s="11" t="s">
        <v>77</v>
      </c>
      <c r="B64" s="37" t="s">
        <v>169</v>
      </c>
      <c r="C64" s="10"/>
      <c r="D64" s="10"/>
      <c r="E64" s="10"/>
      <c r="F64" s="15"/>
      <c r="G64" s="15"/>
      <c r="H64" s="10"/>
    </row>
    <row r="65" spans="1:20" x14ac:dyDescent="0.15">
      <c r="A65" s="16">
        <v>1</v>
      </c>
      <c r="B65" s="16" t="s">
        <v>35</v>
      </c>
      <c r="C65" s="36" t="s">
        <v>210</v>
      </c>
      <c r="D65" s="27" t="s">
        <v>140</v>
      </c>
      <c r="E65" s="20">
        <v>800</v>
      </c>
      <c r="F65" s="20"/>
      <c r="G65" s="17">
        <f t="shared" ref="G65:G97" si="5">E65*F65</f>
        <v>0</v>
      </c>
      <c r="H65" s="16"/>
    </row>
    <row r="66" spans="1:20" x14ac:dyDescent="0.15">
      <c r="A66" s="16">
        <v>2</v>
      </c>
      <c r="B66" s="16" t="s">
        <v>36</v>
      </c>
      <c r="C66" s="36" t="s">
        <v>211</v>
      </c>
      <c r="D66" s="27" t="s">
        <v>140</v>
      </c>
      <c r="E66" s="20">
        <v>600</v>
      </c>
      <c r="F66" s="20"/>
      <c r="G66" s="17">
        <f t="shared" si="5"/>
        <v>0</v>
      </c>
      <c r="H66" s="16"/>
    </row>
    <row r="67" spans="1:20" x14ac:dyDescent="0.15">
      <c r="A67" s="16">
        <v>3</v>
      </c>
      <c r="B67" s="16" t="s">
        <v>37</v>
      </c>
      <c r="C67" s="18" t="s">
        <v>38</v>
      </c>
      <c r="D67" s="27" t="s">
        <v>140</v>
      </c>
      <c r="E67" s="20">
        <v>480</v>
      </c>
      <c r="F67" s="20"/>
      <c r="G67" s="17">
        <f t="shared" si="5"/>
        <v>0</v>
      </c>
      <c r="H67" s="16"/>
    </row>
    <row r="68" spans="1:20" ht="36" x14ac:dyDescent="0.15">
      <c r="A68" s="16">
        <v>4</v>
      </c>
      <c r="B68" s="16" t="s">
        <v>78</v>
      </c>
      <c r="C68" s="36" t="s">
        <v>205</v>
      </c>
      <c r="D68" s="16" t="s">
        <v>11</v>
      </c>
      <c r="E68" s="16">
        <v>1</v>
      </c>
      <c r="F68" s="32"/>
      <c r="G68" s="17">
        <f t="shared" si="5"/>
        <v>0</v>
      </c>
      <c r="H68" s="16"/>
    </row>
    <row r="69" spans="1:20" x14ac:dyDescent="0.15">
      <c r="A69" s="16">
        <v>5</v>
      </c>
      <c r="B69" s="27" t="s">
        <v>167</v>
      </c>
      <c r="C69" s="36" t="s">
        <v>206</v>
      </c>
      <c r="D69" s="27" t="s">
        <v>140</v>
      </c>
      <c r="E69" s="20">
        <v>250</v>
      </c>
      <c r="F69" s="20"/>
      <c r="G69" s="17">
        <f t="shared" si="5"/>
        <v>0</v>
      </c>
      <c r="H69" s="16"/>
    </row>
    <row r="70" spans="1:20" x14ac:dyDescent="0.15">
      <c r="A70" s="16">
        <v>6</v>
      </c>
      <c r="B70" s="16" t="s">
        <v>39</v>
      </c>
      <c r="C70" s="36" t="s">
        <v>166</v>
      </c>
      <c r="D70" s="27" t="s">
        <v>140</v>
      </c>
      <c r="E70" s="20">
        <v>250</v>
      </c>
      <c r="F70" s="20"/>
      <c r="G70" s="17">
        <f t="shared" si="5"/>
        <v>0</v>
      </c>
      <c r="H70" s="16"/>
    </row>
    <row r="71" spans="1:20" s="30" customFormat="1" x14ac:dyDescent="0.15">
      <c r="A71" s="16">
        <v>7</v>
      </c>
      <c r="B71" s="9" t="s">
        <v>165</v>
      </c>
      <c r="C71" s="28" t="s">
        <v>168</v>
      </c>
      <c r="D71" s="27" t="s">
        <v>140</v>
      </c>
      <c r="E71" s="21">
        <v>70</v>
      </c>
      <c r="F71" s="20"/>
      <c r="G71" s="5">
        <f t="shared" si="5"/>
        <v>0</v>
      </c>
      <c r="H71" s="3"/>
      <c r="J71" s="31"/>
      <c r="K71" s="31"/>
      <c r="L71" s="31"/>
      <c r="M71" s="31"/>
      <c r="N71" s="31"/>
    </row>
    <row r="72" spans="1:20" s="6" customFormat="1" x14ac:dyDescent="0.15">
      <c r="A72" s="16">
        <v>8</v>
      </c>
      <c r="B72" s="3" t="s">
        <v>56</v>
      </c>
      <c r="C72" s="4" t="s">
        <v>212</v>
      </c>
      <c r="D72" s="3" t="s">
        <v>10</v>
      </c>
      <c r="E72" s="21">
        <v>16</v>
      </c>
      <c r="F72" s="20"/>
      <c r="G72" s="5">
        <f t="shared" si="5"/>
        <v>0</v>
      </c>
      <c r="H72" s="2"/>
      <c r="I72" s="7"/>
      <c r="J72" s="29"/>
      <c r="K72" s="7"/>
      <c r="L72" s="8"/>
      <c r="M72" s="7"/>
      <c r="N72" s="7"/>
      <c r="O72" s="7"/>
      <c r="P72" s="7"/>
      <c r="Q72" s="7"/>
      <c r="R72" s="7"/>
      <c r="S72" s="7"/>
      <c r="T72" s="7"/>
    </row>
    <row r="73" spans="1:20" s="6" customFormat="1" ht="36" x14ac:dyDescent="0.15">
      <c r="A73" s="16">
        <v>9</v>
      </c>
      <c r="B73" s="3" t="s">
        <v>21</v>
      </c>
      <c r="C73" s="4" t="s">
        <v>53</v>
      </c>
      <c r="D73" s="3" t="s">
        <v>10</v>
      </c>
      <c r="E73" s="21">
        <v>10</v>
      </c>
      <c r="F73" s="20"/>
      <c r="G73" s="5">
        <f t="shared" si="5"/>
        <v>0</v>
      </c>
      <c r="H73" s="2"/>
      <c r="I73" s="7"/>
      <c r="J73" s="29"/>
      <c r="K73" s="7"/>
      <c r="L73" s="8"/>
      <c r="M73" s="7"/>
      <c r="N73" s="7"/>
      <c r="O73" s="7"/>
      <c r="P73" s="7"/>
      <c r="Q73" s="7"/>
      <c r="R73" s="7"/>
      <c r="S73" s="7"/>
      <c r="T73" s="7"/>
    </row>
    <row r="74" spans="1:20" s="6" customFormat="1" x14ac:dyDescent="0.15">
      <c r="A74" s="16">
        <v>10</v>
      </c>
      <c r="B74" s="3" t="s">
        <v>43</v>
      </c>
      <c r="C74" s="4" t="s">
        <v>213</v>
      </c>
      <c r="D74" s="3" t="s">
        <v>10</v>
      </c>
      <c r="E74" s="21">
        <v>3</v>
      </c>
      <c r="F74" s="20"/>
      <c r="G74" s="5">
        <f t="shared" si="5"/>
        <v>0</v>
      </c>
      <c r="H74" s="2"/>
      <c r="I74" s="7"/>
      <c r="J74" s="29"/>
      <c r="K74" s="7"/>
      <c r="L74" s="8"/>
      <c r="M74" s="7"/>
      <c r="N74" s="7"/>
      <c r="O74" s="7"/>
      <c r="P74" s="7"/>
      <c r="Q74" s="7"/>
      <c r="R74" s="7"/>
      <c r="S74" s="7"/>
      <c r="T74" s="7"/>
    </row>
    <row r="75" spans="1:20" s="6" customFormat="1" x14ac:dyDescent="0.15">
      <c r="A75" s="16">
        <v>11</v>
      </c>
      <c r="B75" s="3" t="s">
        <v>43</v>
      </c>
      <c r="C75" s="4" t="s">
        <v>57</v>
      </c>
      <c r="D75" s="3" t="s">
        <v>10</v>
      </c>
      <c r="E75" s="21">
        <v>5</v>
      </c>
      <c r="F75" s="20"/>
      <c r="G75" s="5">
        <f t="shared" si="5"/>
        <v>0</v>
      </c>
      <c r="H75" s="2"/>
      <c r="I75" s="7"/>
      <c r="J75" s="29"/>
      <c r="K75" s="7"/>
      <c r="L75" s="8"/>
      <c r="M75" s="7"/>
      <c r="N75" s="7"/>
      <c r="O75" s="7"/>
      <c r="P75" s="7"/>
      <c r="Q75" s="7"/>
      <c r="R75" s="7"/>
      <c r="S75" s="7"/>
      <c r="T75" s="7"/>
    </row>
    <row r="76" spans="1:20" s="6" customFormat="1" ht="24" x14ac:dyDescent="0.15">
      <c r="A76" s="16">
        <v>12</v>
      </c>
      <c r="B76" s="3" t="s">
        <v>54</v>
      </c>
      <c r="C76" s="4" t="s">
        <v>55</v>
      </c>
      <c r="D76" s="3" t="s">
        <v>10</v>
      </c>
      <c r="E76" s="21">
        <v>9</v>
      </c>
      <c r="F76" s="20"/>
      <c r="G76" s="5">
        <f t="shared" si="5"/>
        <v>0</v>
      </c>
      <c r="H76" s="2"/>
      <c r="I76" s="7"/>
      <c r="J76" s="29"/>
      <c r="K76" s="7"/>
      <c r="L76" s="8"/>
      <c r="M76" s="7"/>
      <c r="N76" s="7"/>
      <c r="O76" s="7"/>
      <c r="P76" s="7"/>
      <c r="Q76" s="7"/>
      <c r="R76" s="7"/>
      <c r="S76" s="7"/>
      <c r="T76" s="7"/>
    </row>
    <row r="77" spans="1:20" s="6" customFormat="1" ht="36" x14ac:dyDescent="0.15">
      <c r="A77" s="16">
        <v>13</v>
      </c>
      <c r="B77" s="3" t="s">
        <v>23</v>
      </c>
      <c r="C77" s="4" t="s">
        <v>200</v>
      </c>
      <c r="D77" s="3" t="s">
        <v>22</v>
      </c>
      <c r="E77" s="21">
        <v>2</v>
      </c>
      <c r="F77" s="20"/>
      <c r="G77" s="5">
        <f t="shared" si="5"/>
        <v>0</v>
      </c>
      <c r="H77" s="2"/>
      <c r="I77" s="7"/>
      <c r="J77" s="29"/>
      <c r="K77" s="7"/>
      <c r="L77" s="8"/>
      <c r="M77" s="7"/>
      <c r="N77" s="7"/>
      <c r="O77" s="7"/>
      <c r="P77" s="7"/>
      <c r="Q77" s="7"/>
      <c r="R77" s="7"/>
      <c r="S77" s="7"/>
      <c r="T77" s="7"/>
    </row>
    <row r="78" spans="1:20" x14ac:dyDescent="0.15">
      <c r="A78" s="16">
        <v>14</v>
      </c>
      <c r="B78" s="16" t="s">
        <v>40</v>
      </c>
      <c r="C78" s="36" t="s">
        <v>214</v>
      </c>
      <c r="D78" s="27" t="s">
        <v>140</v>
      </c>
      <c r="E78" s="20">
        <v>300</v>
      </c>
      <c r="F78" s="20"/>
      <c r="G78" s="17">
        <f t="shared" si="5"/>
        <v>0</v>
      </c>
      <c r="H78" s="16"/>
    </row>
    <row r="79" spans="1:20" x14ac:dyDescent="0.15">
      <c r="A79" s="16">
        <v>15</v>
      </c>
      <c r="B79" s="16" t="s">
        <v>41</v>
      </c>
      <c r="C79" s="18" t="s">
        <v>42</v>
      </c>
      <c r="D79" s="27" t="s">
        <v>140</v>
      </c>
      <c r="E79" s="20">
        <v>350</v>
      </c>
      <c r="F79" s="20"/>
      <c r="G79" s="17">
        <f t="shared" si="5"/>
        <v>0</v>
      </c>
      <c r="H79" s="16"/>
    </row>
    <row r="80" spans="1:20" x14ac:dyDescent="0.15">
      <c r="A80" s="16">
        <v>16</v>
      </c>
      <c r="B80" s="16" t="s">
        <v>44</v>
      </c>
      <c r="C80" s="36" t="s">
        <v>215</v>
      </c>
      <c r="D80" s="27" t="s">
        <v>140</v>
      </c>
      <c r="E80" s="20">
        <v>30</v>
      </c>
      <c r="F80" s="20"/>
      <c r="G80" s="17">
        <f t="shared" si="5"/>
        <v>0</v>
      </c>
      <c r="H80" s="16"/>
    </row>
    <row r="81" spans="1:8" x14ac:dyDescent="0.15">
      <c r="A81" s="16">
        <v>17</v>
      </c>
      <c r="B81" s="16" t="s">
        <v>46</v>
      </c>
      <c r="C81" s="18" t="s">
        <v>45</v>
      </c>
      <c r="D81" s="27" t="s">
        <v>140</v>
      </c>
      <c r="E81" s="20">
        <v>20</v>
      </c>
      <c r="F81" s="20"/>
      <c r="G81" s="17">
        <f t="shared" si="5"/>
        <v>0</v>
      </c>
      <c r="H81" s="16"/>
    </row>
    <row r="82" spans="1:8" x14ac:dyDescent="0.15">
      <c r="A82" s="16">
        <v>18</v>
      </c>
      <c r="B82" s="27" t="s">
        <v>216</v>
      </c>
      <c r="C82" s="18" t="s">
        <v>47</v>
      </c>
      <c r="D82" s="27" t="s">
        <v>140</v>
      </c>
      <c r="E82" s="20">
        <v>10</v>
      </c>
      <c r="F82" s="20"/>
      <c r="G82" s="17">
        <f t="shared" si="5"/>
        <v>0</v>
      </c>
      <c r="H82" s="16"/>
    </row>
    <row r="83" spans="1:8" x14ac:dyDescent="0.15">
      <c r="A83" s="16">
        <v>19</v>
      </c>
      <c r="B83" s="16" t="s">
        <v>48</v>
      </c>
      <c r="C83" s="18" t="s">
        <v>49</v>
      </c>
      <c r="D83" s="27" t="s">
        <v>140</v>
      </c>
      <c r="E83" s="20">
        <v>10</v>
      </c>
      <c r="F83" s="20"/>
      <c r="G83" s="17">
        <f t="shared" si="5"/>
        <v>0</v>
      </c>
      <c r="H83" s="16"/>
    </row>
    <row r="84" spans="1:8" x14ac:dyDescent="0.15">
      <c r="A84" s="16">
        <v>20</v>
      </c>
      <c r="B84" s="27" t="s">
        <v>218</v>
      </c>
      <c r="C84" s="36" t="s">
        <v>219</v>
      </c>
      <c r="D84" s="16" t="s">
        <v>9</v>
      </c>
      <c r="E84" s="20">
        <v>2</v>
      </c>
      <c r="F84" s="20"/>
      <c r="G84" s="17">
        <f t="shared" si="5"/>
        <v>0</v>
      </c>
      <c r="H84" s="16"/>
    </row>
    <row r="85" spans="1:8" x14ac:dyDescent="0.15">
      <c r="A85" s="16">
        <v>21</v>
      </c>
      <c r="B85" s="27" t="s">
        <v>217</v>
      </c>
      <c r="C85" s="36" t="s">
        <v>220</v>
      </c>
      <c r="D85" s="16" t="s">
        <v>9</v>
      </c>
      <c r="E85" s="20">
        <v>1</v>
      </c>
      <c r="F85" s="20"/>
      <c r="G85" s="17">
        <f t="shared" si="5"/>
        <v>0</v>
      </c>
      <c r="H85" s="16"/>
    </row>
    <row r="86" spans="1:8" x14ac:dyDescent="0.15">
      <c r="A86" s="16">
        <v>22</v>
      </c>
      <c r="B86" s="16" t="s">
        <v>50</v>
      </c>
      <c r="C86" s="18" t="s">
        <v>80</v>
      </c>
      <c r="D86" s="16" t="s">
        <v>10</v>
      </c>
      <c r="E86" s="20">
        <v>2</v>
      </c>
      <c r="F86" s="20"/>
      <c r="G86" s="17">
        <f t="shared" si="5"/>
        <v>0</v>
      </c>
      <c r="H86" s="16"/>
    </row>
    <row r="87" spans="1:8" x14ac:dyDescent="0.15">
      <c r="A87" s="16">
        <v>23</v>
      </c>
      <c r="B87" s="16" t="s">
        <v>51</v>
      </c>
      <c r="C87" s="18" t="s">
        <v>52</v>
      </c>
      <c r="D87" s="16" t="s">
        <v>10</v>
      </c>
      <c r="E87" s="20">
        <v>2</v>
      </c>
      <c r="F87" s="20"/>
      <c r="G87" s="17">
        <f t="shared" si="5"/>
        <v>0</v>
      </c>
      <c r="H87" s="16"/>
    </row>
    <row r="88" spans="1:8" ht="24" x14ac:dyDescent="0.15">
      <c r="A88" s="16">
        <v>24</v>
      </c>
      <c r="B88" s="27" t="s">
        <v>172</v>
      </c>
      <c r="C88" s="18" t="s">
        <v>171</v>
      </c>
      <c r="D88" s="27" t="s">
        <v>173</v>
      </c>
      <c r="E88" s="20">
        <v>14</v>
      </c>
      <c r="F88" s="20"/>
      <c r="G88" s="17">
        <f t="shared" si="5"/>
        <v>0</v>
      </c>
      <c r="H88" s="27" t="s">
        <v>174</v>
      </c>
    </row>
    <row r="89" spans="1:8" ht="24" x14ac:dyDescent="0.15">
      <c r="A89" s="16">
        <v>25</v>
      </c>
      <c r="B89" s="27" t="s">
        <v>170</v>
      </c>
      <c r="C89" s="36" t="s">
        <v>208</v>
      </c>
      <c r="D89" s="27" t="s">
        <v>175</v>
      </c>
      <c r="E89" s="20">
        <v>210</v>
      </c>
      <c r="F89" s="20"/>
      <c r="G89" s="17">
        <f t="shared" si="5"/>
        <v>0</v>
      </c>
      <c r="H89" s="16"/>
    </row>
    <row r="90" spans="1:8" ht="96" x14ac:dyDescent="0.15">
      <c r="A90" s="16">
        <v>26</v>
      </c>
      <c r="B90" s="27" t="s">
        <v>204</v>
      </c>
      <c r="C90" s="36" t="s">
        <v>186</v>
      </c>
      <c r="D90" s="27" t="s">
        <v>58</v>
      </c>
      <c r="E90" s="20">
        <v>11</v>
      </c>
      <c r="F90" s="20"/>
      <c r="G90" s="17">
        <f t="shared" si="5"/>
        <v>0</v>
      </c>
      <c r="H90" s="27" t="s">
        <v>190</v>
      </c>
    </row>
    <row r="91" spans="1:8" ht="96" x14ac:dyDescent="0.15">
      <c r="A91" s="16">
        <v>27</v>
      </c>
      <c r="B91" s="27" t="s">
        <v>187</v>
      </c>
      <c r="C91" s="36" t="s">
        <v>188</v>
      </c>
      <c r="D91" s="27" t="s">
        <v>58</v>
      </c>
      <c r="E91" s="20">
        <v>11</v>
      </c>
      <c r="F91" s="20"/>
      <c r="G91" s="17">
        <f t="shared" si="5"/>
        <v>0</v>
      </c>
      <c r="H91" s="27" t="s">
        <v>190</v>
      </c>
    </row>
    <row r="92" spans="1:8" x14ac:dyDescent="0.15">
      <c r="A92" s="16">
        <v>28</v>
      </c>
      <c r="B92" s="27" t="s">
        <v>192</v>
      </c>
      <c r="C92" s="36" t="s">
        <v>192</v>
      </c>
      <c r="D92" s="27" t="s">
        <v>197</v>
      </c>
      <c r="E92" s="20">
        <v>2</v>
      </c>
      <c r="F92" s="20"/>
      <c r="G92" s="17">
        <f t="shared" si="5"/>
        <v>0</v>
      </c>
      <c r="H92" s="27"/>
    </row>
    <row r="93" spans="1:8" ht="156" x14ac:dyDescent="0.15">
      <c r="A93" s="16">
        <v>29</v>
      </c>
      <c r="B93" s="27" t="s">
        <v>193</v>
      </c>
      <c r="C93" s="36" t="s">
        <v>198</v>
      </c>
      <c r="D93" s="27" t="s">
        <v>197</v>
      </c>
      <c r="E93" s="20">
        <v>1</v>
      </c>
      <c r="F93" s="20"/>
      <c r="G93" s="17">
        <f t="shared" si="5"/>
        <v>0</v>
      </c>
      <c r="H93" s="27"/>
    </row>
    <row r="94" spans="1:8" x14ac:dyDescent="0.15">
      <c r="A94" s="16">
        <v>30</v>
      </c>
      <c r="B94" s="27" t="s">
        <v>194</v>
      </c>
      <c r="C94" s="36"/>
      <c r="D94" s="27" t="s">
        <v>197</v>
      </c>
      <c r="E94" s="20">
        <v>2</v>
      </c>
      <c r="F94" s="20"/>
      <c r="G94" s="17">
        <f t="shared" si="5"/>
        <v>0</v>
      </c>
      <c r="H94" s="27"/>
    </row>
    <row r="95" spans="1:8" x14ac:dyDescent="0.15">
      <c r="A95" s="16">
        <v>31</v>
      </c>
      <c r="B95" s="27" t="s">
        <v>195</v>
      </c>
      <c r="C95" s="36"/>
      <c r="D95" s="27" t="s">
        <v>197</v>
      </c>
      <c r="E95" s="20">
        <v>1</v>
      </c>
      <c r="F95" s="20"/>
      <c r="G95" s="17">
        <f t="shared" si="5"/>
        <v>0</v>
      </c>
      <c r="H95" s="27"/>
    </row>
    <row r="96" spans="1:8" x14ac:dyDescent="0.15">
      <c r="A96" s="16">
        <v>32</v>
      </c>
      <c r="B96" s="27" t="s">
        <v>196</v>
      </c>
      <c r="C96" s="36" t="s">
        <v>199</v>
      </c>
      <c r="D96" s="27" t="s">
        <v>197</v>
      </c>
      <c r="E96" s="20">
        <v>2</v>
      </c>
      <c r="F96" s="20"/>
      <c r="G96" s="17">
        <f t="shared" si="5"/>
        <v>0</v>
      </c>
      <c r="H96" s="27"/>
    </row>
    <row r="97" spans="1:8" ht="24" x14ac:dyDescent="0.15">
      <c r="A97" s="16">
        <v>33</v>
      </c>
      <c r="B97" s="27" t="s">
        <v>221</v>
      </c>
      <c r="C97" s="36" t="s">
        <v>189</v>
      </c>
      <c r="D97" s="27" t="s">
        <v>58</v>
      </c>
      <c r="E97" s="20">
        <v>2</v>
      </c>
      <c r="F97" s="20"/>
      <c r="G97" s="17">
        <f t="shared" si="5"/>
        <v>0</v>
      </c>
      <c r="H97" s="27" t="s">
        <v>190</v>
      </c>
    </row>
    <row r="98" spans="1:8" x14ac:dyDescent="0.15">
      <c r="A98" s="16"/>
      <c r="B98" s="11" t="s">
        <v>79</v>
      </c>
      <c r="C98" s="16"/>
      <c r="D98" s="16"/>
      <c r="E98" s="16"/>
      <c r="F98" s="16"/>
      <c r="G98" s="19">
        <f>SUM(G65:G97)</f>
        <v>0</v>
      </c>
      <c r="H98" s="16"/>
    </row>
    <row r="99" spans="1:8" x14ac:dyDescent="0.15">
      <c r="A99" s="16"/>
      <c r="B99" s="11" t="s">
        <v>81</v>
      </c>
      <c r="C99" s="16"/>
      <c r="D99" s="16"/>
      <c r="E99" s="16"/>
      <c r="F99" s="16"/>
      <c r="G99" s="19">
        <f>G98+G63+G49+G35+G28+G17</f>
        <v>0</v>
      </c>
      <c r="H99" s="16"/>
    </row>
    <row r="100" spans="1:8" x14ac:dyDescent="0.15">
      <c r="A100" s="12"/>
      <c r="B100" s="12"/>
      <c r="C100" s="12"/>
      <c r="D100" s="12"/>
      <c r="E100" s="12"/>
      <c r="F100" s="12"/>
      <c r="G100" s="12"/>
      <c r="H100" s="12"/>
    </row>
    <row r="101" spans="1:8" x14ac:dyDescent="0.15">
      <c r="B101" s="39" t="s">
        <v>230</v>
      </c>
      <c r="G101" s="29">
        <v>524283</v>
      </c>
    </row>
    <row r="102" spans="1:8" x14ac:dyDescent="0.15">
      <c r="B102" s="26"/>
      <c r="G102" s="38"/>
    </row>
    <row r="103" spans="1:8" x14ac:dyDescent="0.15">
      <c r="G103" s="38"/>
    </row>
  </sheetData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附表3建筑工程费估算</vt:lpstr>
    </vt:vector>
  </TitlesOfParts>
  <Company>WWW.YlmF.CoM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WXY</cp:lastModifiedBy>
  <cp:lastPrinted>2022-05-17T02:07:26Z</cp:lastPrinted>
  <dcterms:created xsi:type="dcterms:W3CDTF">2017-06-14T12:22:00Z</dcterms:created>
  <dcterms:modified xsi:type="dcterms:W3CDTF">2023-03-16T07:08:15Z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0899903EE66D4836BEEB27E7D68BE3C2</vt:lpwstr>
  </property>
</Properties>
</file>