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劳务招标清单" sheetId="2" r:id="rId1"/>
  </sheets>
  <calcPr calcId="144525"/>
</workbook>
</file>

<file path=xl/sharedStrings.xml><?xml version="1.0" encoding="utf-8"?>
<sst xmlns="http://schemas.openxmlformats.org/spreadsheetml/2006/main" count="139" uniqueCount="65">
  <si>
    <t>2024年公园广场绿地维护项目劳务服务一标段1包（南郊公园）劳务招标清单及最高限价</t>
  </si>
  <si>
    <t>序号</t>
  </si>
  <si>
    <t>服务地点</t>
  </si>
  <si>
    <t>工种</t>
  </si>
  <si>
    <t>用工量（人/月）</t>
  </si>
  <si>
    <t>用工量小计（月）</t>
  </si>
  <si>
    <t>含税单价（元/月）</t>
  </si>
  <si>
    <t>含税总价（元）</t>
  </si>
  <si>
    <t>工作内容</t>
  </si>
  <si>
    <t>备注</t>
  </si>
  <si>
    <t>考核要求</t>
  </si>
  <si>
    <t>2023年</t>
  </si>
  <si>
    <t>2024年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</si>
  <si>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</si>
  <si>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</si>
  <si>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</si>
  <si>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</si>
  <si>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</si>
  <si>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</si>
  <si>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</si>
  <si>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</si>
  <si>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</si>
  <si>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</si>
  <si>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</si>
  <si>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</si>
  <si>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南郊
公园</t>
  </si>
  <si>
    <t>库房下夜</t>
  </si>
  <si>
    <t>库房下夜、保洁</t>
  </si>
  <si>
    <t>按照包头市园林绿化事业发展中心绿地考核要求相关内容执行考核，附考核细则</t>
  </si>
  <si>
    <t>办公楼下夜</t>
  </si>
  <si>
    <t>办公楼下夜、保洁</t>
  </si>
  <si>
    <t>后勤</t>
  </si>
  <si>
    <t>职工食堂服务</t>
  </si>
  <si>
    <t>电工</t>
  </si>
  <si>
    <t>园内用电及电路日常维修维护</t>
  </si>
  <si>
    <t>公厕保洁</t>
  </si>
  <si>
    <t>做好公厕区域内环境及卫生保洁工作</t>
  </si>
  <si>
    <t>服务
地点</t>
  </si>
  <si>
    <t>用工量（工日/月）</t>
  </si>
  <si>
    <t>用工量小计（工日）</t>
  </si>
  <si>
    <t>含税单价（元/工日）</t>
  </si>
  <si>
    <t>男杂工1</t>
  </si>
  <si>
    <t>修剪、起树、种树、打草、培育花苗、打药、维修设施设备、疏通下水、高空作业、驾驶水车农用车等，日工作8小时。</t>
  </si>
  <si>
    <t>男杂工2</t>
  </si>
  <si>
    <t>保洁、除草、浇水等，日工作8小时。</t>
  </si>
  <si>
    <t>装载机司机（维护粉碎机）</t>
  </si>
  <si>
    <t>领工加驾驶装载机上料、大型粉碎机操作及维护等。</t>
  </si>
  <si>
    <t>按当年实际加工树枝用工做调整</t>
  </si>
  <si>
    <t>加工树枝技工</t>
  </si>
  <si>
    <t>大型粉碎机操作、上料及维护等。</t>
  </si>
  <si>
    <t>粉碎机场地下夜</t>
  </si>
  <si>
    <t>领工</t>
  </si>
  <si>
    <t>落实各项工作，按要求组织和安排现场工人施工，对工人进行安全宣传，监督检查工作质量，提高工人工作效率，纠正违规作业。</t>
  </si>
  <si>
    <t>会驾驶装载机、客货车、大型水车等</t>
  </si>
  <si>
    <t>小计</t>
  </si>
  <si>
    <t>七彩花田劳务招标清单</t>
  </si>
  <si>
    <t>南郊公园</t>
  </si>
  <si>
    <t>技术工</t>
  </si>
  <si>
    <t>翻地、清理杂物、施肥、平整土地、浇水、播种、打药、锄草等。</t>
  </si>
  <si>
    <t>浇水、锄草、栽植花草、间苗、摘芯（包括栽植袋苗）等。</t>
  </si>
  <si>
    <t>锄草、浇水、修剪、清理杂物等。</t>
  </si>
  <si>
    <t>温室育苗劳务招标清单</t>
  </si>
  <si>
    <t>绿化杂工</t>
  </si>
  <si>
    <t>浇水、锄草、栽植花草、间苗、摘芯等。</t>
  </si>
  <si>
    <t xml:space="preserve">          劳务费总计（元）                                                       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</si>
</sst>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theme="1"/>
      <name val="Microsoft YaHei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7"/>
  <sheetViews>
    <sheetView tabSelected="1" zoomScale="83" zoomScaleNormal="83" workbookViewId="0">
      <selection activeCell="T30" sqref="T30:T32"/>
    </sheetView>
  </sheetViews>
  <sheetFormatPr defaultColWidth="9" defaultRowHeight="13.5"/>
  <cols>
    <col min="1" max="1" width="5.675" style="1" customWidth="1"/>
    <col min="2" max="2" width="7.075" style="1" customWidth="1"/>
    <col min="3" max="3" width="12.4916666666667" style="1" customWidth="1"/>
    <col min="4" max="4" width="7.84166666666667" style="1" customWidth="1"/>
    <col min="5" max="6" width="4.84166666666667" style="1" customWidth="1"/>
    <col min="7" max="12" width="5.00833333333333" style="1" customWidth="1"/>
    <col min="13" max="15" width="5.84166666666667" style="1" customWidth="1"/>
    <col min="16" max="16" width="9.78333333333333" style="1" customWidth="1"/>
    <col min="17" max="17" width="11.75" style="1" customWidth="1"/>
    <col min="18" max="18" width="10.25" style="1" customWidth="1"/>
    <col min="19" max="19" width="21.85" style="1" customWidth="1"/>
    <col min="20" max="20" width="12.95" style="1" customWidth="1"/>
    <col min="21" max="21" width="10.6916666666667" style="1" customWidth="1"/>
    <col min="22" max="16384" width="9" style="1"/>
  </cols>
  <sheetData>
    <row r="1" s="1" customFormat="1" ht="36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28" customHeight="1" spans="1:2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18.5" customHeight="1" spans="1:21">
      <c r="A3" s="5" t="s">
        <v>1</v>
      </c>
      <c r="B3" s="5" t="s">
        <v>2</v>
      </c>
      <c r="C3" s="5" t="s">
        <v>3</v>
      </c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5</v>
      </c>
      <c r="Q3" s="5" t="s">
        <v>6</v>
      </c>
      <c r="R3" s="5" t="s">
        <v>7</v>
      </c>
      <c r="S3" s="5" t="s">
        <v>8</v>
      </c>
      <c r="T3" s="5" t="s">
        <v>9</v>
      </c>
      <c r="U3" s="5" t="s">
        <v>10</v>
      </c>
    </row>
    <row r="4" s="1" customFormat="1" ht="18.5" customHeight="1" spans="1:21">
      <c r="A4" s="5"/>
      <c r="B4" s="5"/>
      <c r="C4" s="5"/>
      <c r="D4" s="5" t="s">
        <v>11</v>
      </c>
      <c r="E4" s="6" t="s">
        <v>12</v>
      </c>
      <c r="F4" s="7"/>
      <c r="G4" s="7"/>
      <c r="H4" s="7"/>
      <c r="I4" s="7"/>
      <c r="J4" s="7"/>
      <c r="K4" s="7"/>
      <c r="L4" s="7"/>
      <c r="M4" s="7"/>
      <c r="N4" s="7"/>
      <c r="O4" s="19"/>
      <c r="P4" s="5"/>
      <c r="Q4" s="5"/>
      <c r="R4" s="5"/>
      <c r="S4" s="5"/>
      <c r="T4" s="5"/>
      <c r="U4" s="5"/>
    </row>
    <row r="5" s="1" customFormat="1" ht="18.5" customHeight="1" spans="1:21">
      <c r="A5" s="5"/>
      <c r="B5" s="5"/>
      <c r="C5" s="5"/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5"/>
      <c r="Q5" s="5"/>
      <c r="R5" s="5"/>
      <c r="S5" s="5"/>
      <c r="T5" s="5"/>
      <c r="U5" s="5"/>
    </row>
    <row r="6" s="1" customFormat="1" ht="18.5" customHeight="1" spans="1:21">
      <c r="A6" s="8">
        <v>1</v>
      </c>
      <c r="B6" s="8" t="s">
        <v>25</v>
      </c>
      <c r="C6" s="9" t="s">
        <v>26</v>
      </c>
      <c r="D6" s="9">
        <v>1</v>
      </c>
      <c r="E6" s="9">
        <v>1</v>
      </c>
      <c r="F6" s="9">
        <v>1</v>
      </c>
      <c r="G6" s="9">
        <v>1</v>
      </c>
      <c r="H6" s="8">
        <v>1</v>
      </c>
      <c r="I6" s="9">
        <v>1</v>
      </c>
      <c r="J6" s="9">
        <v>1</v>
      </c>
      <c r="K6" s="9">
        <v>1</v>
      </c>
      <c r="L6" s="9">
        <v>1</v>
      </c>
      <c r="M6" s="9">
        <v>1</v>
      </c>
      <c r="N6" s="9">
        <v>1</v>
      </c>
      <c r="O6" s="9">
        <v>1</v>
      </c>
      <c r="P6" s="8">
        <f>SUM(D6:O6)</f>
        <v>12</v>
      </c>
      <c r="Q6" s="9">
        <v>1350</v>
      </c>
      <c r="R6" s="8">
        <f>P6*Q6</f>
        <v>16200</v>
      </c>
      <c r="S6" s="10" t="s">
        <v>27</v>
      </c>
      <c r="T6" s="10"/>
      <c r="U6" s="10" t="s">
        <v>28</v>
      </c>
    </row>
    <row r="7" s="1" customFormat="1" ht="18.5" customHeight="1" spans="1:21">
      <c r="A7" s="8">
        <v>2</v>
      </c>
      <c r="B7" s="8"/>
      <c r="C7" s="9" t="s">
        <v>29</v>
      </c>
      <c r="D7" s="9">
        <v>1</v>
      </c>
      <c r="E7" s="9">
        <v>1</v>
      </c>
      <c r="F7" s="9">
        <v>1</v>
      </c>
      <c r="G7" s="9">
        <v>1</v>
      </c>
      <c r="H7" s="8">
        <v>1</v>
      </c>
      <c r="I7" s="9">
        <v>1</v>
      </c>
      <c r="J7" s="9">
        <v>1</v>
      </c>
      <c r="K7" s="9">
        <v>1</v>
      </c>
      <c r="L7" s="9">
        <v>1</v>
      </c>
      <c r="M7" s="9">
        <v>1</v>
      </c>
      <c r="N7" s="9">
        <v>1</v>
      </c>
      <c r="O7" s="9">
        <v>1</v>
      </c>
      <c r="P7" s="8">
        <f>SUM(D7:O7)</f>
        <v>12</v>
      </c>
      <c r="Q7" s="9">
        <v>2260</v>
      </c>
      <c r="R7" s="8">
        <f>P7*Q7</f>
        <v>27120</v>
      </c>
      <c r="S7" s="10" t="s">
        <v>30</v>
      </c>
      <c r="T7" s="10"/>
      <c r="U7" s="8"/>
    </row>
    <row r="8" s="1" customFormat="1" ht="18.5" customHeight="1" spans="1:21">
      <c r="A8" s="8">
        <v>3</v>
      </c>
      <c r="B8" s="8"/>
      <c r="C8" s="9" t="s">
        <v>31</v>
      </c>
      <c r="D8" s="9">
        <v>1</v>
      </c>
      <c r="E8" s="9">
        <v>1</v>
      </c>
      <c r="F8" s="9">
        <v>1</v>
      </c>
      <c r="G8" s="9">
        <v>1</v>
      </c>
      <c r="H8" s="8">
        <v>1</v>
      </c>
      <c r="I8" s="9">
        <v>1</v>
      </c>
      <c r="J8" s="9">
        <v>1</v>
      </c>
      <c r="K8" s="9">
        <v>1</v>
      </c>
      <c r="L8" s="9">
        <v>1</v>
      </c>
      <c r="M8" s="9">
        <v>1</v>
      </c>
      <c r="N8" s="9">
        <v>1</v>
      </c>
      <c r="O8" s="9">
        <v>1</v>
      </c>
      <c r="P8" s="8">
        <f>SUM(D8:O8)</f>
        <v>12</v>
      </c>
      <c r="Q8" s="9">
        <v>2260</v>
      </c>
      <c r="R8" s="8">
        <f>P8*Q8</f>
        <v>27120</v>
      </c>
      <c r="S8" s="10" t="s">
        <v>32</v>
      </c>
      <c r="T8" s="10"/>
      <c r="U8" s="8"/>
    </row>
    <row r="9" s="1" customFormat="1" ht="33" customHeight="1" spans="1:21">
      <c r="A9" s="8">
        <v>4</v>
      </c>
      <c r="B9" s="8"/>
      <c r="C9" s="9" t="s">
        <v>33</v>
      </c>
      <c r="D9" s="9">
        <v>1</v>
      </c>
      <c r="E9" s="9">
        <v>1</v>
      </c>
      <c r="F9" s="9">
        <v>1</v>
      </c>
      <c r="G9" s="9">
        <v>1</v>
      </c>
      <c r="H9" s="8">
        <v>1</v>
      </c>
      <c r="I9" s="9">
        <v>1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8">
        <f>SUM(D9:O9)</f>
        <v>12</v>
      </c>
      <c r="Q9" s="9">
        <v>1050</v>
      </c>
      <c r="R9" s="8">
        <f>P9*Q9</f>
        <v>12600</v>
      </c>
      <c r="S9" s="10" t="s">
        <v>34</v>
      </c>
      <c r="T9" s="10"/>
      <c r="U9" s="8"/>
    </row>
    <row r="10" s="1" customFormat="1" ht="35" customHeight="1" spans="1:21">
      <c r="A10" s="8">
        <v>5</v>
      </c>
      <c r="B10" s="8"/>
      <c r="C10" s="9" t="s">
        <v>35</v>
      </c>
      <c r="D10" s="9">
        <v>0</v>
      </c>
      <c r="E10" s="9">
        <v>0</v>
      </c>
      <c r="F10" s="9">
        <v>0</v>
      </c>
      <c r="G10" s="9">
        <v>0</v>
      </c>
      <c r="H10" s="8">
        <v>1</v>
      </c>
      <c r="I10" s="9">
        <v>1</v>
      </c>
      <c r="J10" s="9">
        <v>1</v>
      </c>
      <c r="K10" s="9">
        <v>1</v>
      </c>
      <c r="L10" s="9">
        <v>1</v>
      </c>
      <c r="M10" s="9">
        <v>1</v>
      </c>
      <c r="N10" s="9">
        <v>1</v>
      </c>
      <c r="O10" s="9">
        <v>1</v>
      </c>
      <c r="P10" s="8">
        <f>SUM(D10:O10)</f>
        <v>8</v>
      </c>
      <c r="Q10" s="9">
        <v>2260</v>
      </c>
      <c r="R10" s="8">
        <f>P10*Q10</f>
        <v>18080</v>
      </c>
      <c r="S10" s="10" t="s">
        <v>36</v>
      </c>
      <c r="T10" s="10"/>
      <c r="U10" s="8"/>
    </row>
    <row r="11" s="1" customFormat="1" ht="18.5" customHeight="1" spans="1:21">
      <c r="A11" s="5" t="s">
        <v>1</v>
      </c>
      <c r="B11" s="5" t="s">
        <v>37</v>
      </c>
      <c r="C11" s="5" t="s">
        <v>3</v>
      </c>
      <c r="D11" s="5" t="s">
        <v>38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 t="s">
        <v>39</v>
      </c>
      <c r="Q11" s="5" t="s">
        <v>40</v>
      </c>
      <c r="R11" s="5" t="s">
        <v>7</v>
      </c>
      <c r="S11" s="5" t="s">
        <v>8</v>
      </c>
      <c r="T11" s="5" t="s">
        <v>9</v>
      </c>
      <c r="U11" s="8"/>
    </row>
    <row r="12" s="1" customFormat="1" ht="18.5" customHeight="1" spans="1:21">
      <c r="A12" s="5"/>
      <c r="B12" s="5"/>
      <c r="C12" s="5"/>
      <c r="D12" s="5" t="s">
        <v>11</v>
      </c>
      <c r="E12" s="6" t="s">
        <v>12</v>
      </c>
      <c r="F12" s="7"/>
      <c r="G12" s="7"/>
      <c r="H12" s="7"/>
      <c r="I12" s="7"/>
      <c r="J12" s="7"/>
      <c r="K12" s="7"/>
      <c r="L12" s="7"/>
      <c r="M12" s="7"/>
      <c r="N12" s="7"/>
      <c r="O12" s="19"/>
      <c r="P12" s="5"/>
      <c r="Q12" s="5"/>
      <c r="R12" s="5"/>
      <c r="S12" s="5"/>
      <c r="T12" s="5"/>
      <c r="U12" s="8"/>
    </row>
    <row r="13" s="1" customFormat="1" ht="18.5" customHeight="1" spans="1:21">
      <c r="A13" s="5"/>
      <c r="B13" s="5"/>
      <c r="C13" s="5"/>
      <c r="D13" s="5" t="s">
        <v>13</v>
      </c>
      <c r="E13" s="5" t="s">
        <v>14</v>
      </c>
      <c r="F13" s="5" t="s">
        <v>15</v>
      </c>
      <c r="G13" s="5" t="s">
        <v>16</v>
      </c>
      <c r="H13" s="5" t="s">
        <v>17</v>
      </c>
      <c r="I13" s="5" t="s">
        <v>18</v>
      </c>
      <c r="J13" s="5" t="s">
        <v>19</v>
      </c>
      <c r="K13" s="5" t="s">
        <v>20</v>
      </c>
      <c r="L13" s="5" t="s">
        <v>21</v>
      </c>
      <c r="M13" s="5" t="s">
        <v>22</v>
      </c>
      <c r="N13" s="5" t="s">
        <v>23</v>
      </c>
      <c r="O13" s="5" t="s">
        <v>24</v>
      </c>
      <c r="P13" s="5"/>
      <c r="Q13" s="5"/>
      <c r="R13" s="5"/>
      <c r="S13" s="5"/>
      <c r="T13" s="5"/>
      <c r="U13" s="8"/>
    </row>
    <row r="14" s="1" customFormat="1" ht="92" customHeight="1" spans="1:21">
      <c r="A14" s="8">
        <v>6</v>
      </c>
      <c r="B14" s="8" t="s">
        <v>25</v>
      </c>
      <c r="C14" s="9" t="s">
        <v>41</v>
      </c>
      <c r="D14" s="9">
        <v>93</v>
      </c>
      <c r="E14" s="9">
        <v>62</v>
      </c>
      <c r="F14" s="9">
        <v>58</v>
      </c>
      <c r="G14" s="8">
        <v>248</v>
      </c>
      <c r="H14" s="8">
        <v>270</v>
      </c>
      <c r="I14" s="9">
        <v>217</v>
      </c>
      <c r="J14" s="9">
        <v>210</v>
      </c>
      <c r="K14" s="9">
        <v>217</v>
      </c>
      <c r="L14" s="9">
        <v>155</v>
      </c>
      <c r="M14" s="9">
        <v>150</v>
      </c>
      <c r="N14" s="9">
        <v>124</v>
      </c>
      <c r="O14" s="9">
        <v>120</v>
      </c>
      <c r="P14" s="8">
        <f t="shared" ref="P14:P19" si="0">SUM(D14:O14)</f>
        <v>1924</v>
      </c>
      <c r="Q14" s="8">
        <v>130</v>
      </c>
      <c r="R14" s="8">
        <f t="shared" ref="R14:R19" si="1">P14*Q14</f>
        <v>250120</v>
      </c>
      <c r="S14" s="10" t="s">
        <v>42</v>
      </c>
      <c r="T14" s="10"/>
      <c r="U14" s="8"/>
    </row>
    <row r="15" s="1" customFormat="1" ht="35" customHeight="1" spans="1:21">
      <c r="A15" s="8"/>
      <c r="B15" s="8"/>
      <c r="C15" s="9" t="s">
        <v>43</v>
      </c>
      <c r="D15" s="8">
        <v>0</v>
      </c>
      <c r="E15" s="8">
        <v>0</v>
      </c>
      <c r="F15" s="8">
        <v>0</v>
      </c>
      <c r="G15" s="8">
        <v>0</v>
      </c>
      <c r="H15" s="8">
        <v>150</v>
      </c>
      <c r="I15" s="9">
        <v>155</v>
      </c>
      <c r="J15" s="9">
        <v>150</v>
      </c>
      <c r="K15" s="9">
        <v>155</v>
      </c>
      <c r="L15" s="9">
        <v>155</v>
      </c>
      <c r="M15" s="9">
        <v>150</v>
      </c>
      <c r="N15" s="9">
        <v>62</v>
      </c>
      <c r="O15" s="9">
        <v>30</v>
      </c>
      <c r="P15" s="8">
        <f t="shared" si="0"/>
        <v>1007</v>
      </c>
      <c r="Q15" s="8">
        <v>90</v>
      </c>
      <c r="R15" s="8">
        <f t="shared" si="1"/>
        <v>90630</v>
      </c>
      <c r="S15" s="10" t="s">
        <v>44</v>
      </c>
      <c r="T15" s="10"/>
      <c r="U15" s="8"/>
    </row>
    <row r="16" s="1" customFormat="1" ht="51" customHeight="1" spans="1:21">
      <c r="A16" s="8">
        <v>7</v>
      </c>
      <c r="B16" s="8"/>
      <c r="C16" s="8" t="s">
        <v>45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31</v>
      </c>
      <c r="J16" s="8">
        <v>30</v>
      </c>
      <c r="K16" s="8">
        <v>31</v>
      </c>
      <c r="L16" s="8">
        <v>31</v>
      </c>
      <c r="M16" s="8">
        <v>30</v>
      </c>
      <c r="N16" s="8">
        <v>31</v>
      </c>
      <c r="O16" s="8">
        <v>0</v>
      </c>
      <c r="P16" s="8">
        <f t="shared" si="0"/>
        <v>184</v>
      </c>
      <c r="Q16" s="8">
        <v>260</v>
      </c>
      <c r="R16" s="8">
        <f t="shared" si="1"/>
        <v>47840</v>
      </c>
      <c r="S16" s="10" t="s">
        <v>46</v>
      </c>
      <c r="T16" s="12" t="s">
        <v>47</v>
      </c>
      <c r="U16" s="8"/>
    </row>
    <row r="17" s="1" customFormat="1" ht="51" customHeight="1" spans="1:21">
      <c r="A17" s="8">
        <v>8</v>
      </c>
      <c r="B17" s="8"/>
      <c r="C17" s="9" t="s">
        <v>48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9">
        <v>62</v>
      </c>
      <c r="J17" s="9">
        <v>60</v>
      </c>
      <c r="K17" s="9">
        <v>62</v>
      </c>
      <c r="L17" s="9">
        <v>62</v>
      </c>
      <c r="M17" s="9">
        <v>60</v>
      </c>
      <c r="N17" s="9">
        <v>62</v>
      </c>
      <c r="O17" s="8">
        <v>0</v>
      </c>
      <c r="P17" s="8">
        <f t="shared" si="0"/>
        <v>368</v>
      </c>
      <c r="Q17" s="8">
        <v>185</v>
      </c>
      <c r="R17" s="8">
        <f t="shared" si="1"/>
        <v>68080</v>
      </c>
      <c r="S17" s="10" t="s">
        <v>49</v>
      </c>
      <c r="T17" s="9"/>
      <c r="U17" s="8"/>
    </row>
    <row r="18" s="1" customFormat="1" ht="39" customHeight="1" spans="1:21">
      <c r="A18" s="8">
        <v>9</v>
      </c>
      <c r="B18" s="8"/>
      <c r="C18" s="8" t="s">
        <v>50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31</v>
      </c>
      <c r="J18" s="8">
        <v>30</v>
      </c>
      <c r="K18" s="8">
        <v>31</v>
      </c>
      <c r="L18" s="8">
        <v>31</v>
      </c>
      <c r="M18" s="8">
        <v>30</v>
      </c>
      <c r="N18" s="8">
        <v>31</v>
      </c>
      <c r="O18" s="8">
        <v>0</v>
      </c>
      <c r="P18" s="8">
        <f t="shared" si="0"/>
        <v>184</v>
      </c>
      <c r="Q18" s="8">
        <v>55</v>
      </c>
      <c r="R18" s="8">
        <f t="shared" si="1"/>
        <v>10120</v>
      </c>
      <c r="S18" s="10" t="s">
        <v>50</v>
      </c>
      <c r="T18" s="10"/>
      <c r="U18" s="8"/>
    </row>
    <row r="19" s="1" customFormat="1" ht="96" customHeight="1" spans="1:21">
      <c r="A19" s="8">
        <v>10</v>
      </c>
      <c r="B19" s="8"/>
      <c r="C19" s="8" t="s">
        <v>51</v>
      </c>
      <c r="D19" s="8">
        <v>31</v>
      </c>
      <c r="E19" s="8">
        <v>31</v>
      </c>
      <c r="F19" s="8">
        <v>29</v>
      </c>
      <c r="G19" s="8">
        <v>31</v>
      </c>
      <c r="H19" s="8">
        <v>30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30</v>
      </c>
      <c r="P19" s="8">
        <f t="shared" si="0"/>
        <v>182</v>
      </c>
      <c r="Q19" s="8">
        <v>175</v>
      </c>
      <c r="R19" s="8">
        <f t="shared" si="1"/>
        <v>31850</v>
      </c>
      <c r="S19" s="10" t="s">
        <v>52</v>
      </c>
      <c r="T19" s="12" t="s">
        <v>53</v>
      </c>
      <c r="U19" s="8"/>
    </row>
    <row r="20" s="1" customFormat="1" ht="24" customHeight="1" spans="1:21">
      <c r="A20" s="8"/>
      <c r="B20" s="8"/>
      <c r="C20" s="10" t="s">
        <v>54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f>SUM(R6,R7,R8,R9,R10,R14,R16,R17,R18,R19,R15)</f>
        <v>599760</v>
      </c>
      <c r="S20" s="10"/>
      <c r="T20" s="10"/>
      <c r="U20" s="8"/>
    </row>
    <row r="21" s="1" customFormat="1" ht="24.5" customHeight="1" spans="1:21">
      <c r="A21" s="11" t="s">
        <v>55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="1" customFormat="1" ht="18.5" customHeight="1" spans="1:21">
      <c r="A22" s="5" t="s">
        <v>1</v>
      </c>
      <c r="B22" s="5" t="s">
        <v>2</v>
      </c>
      <c r="C22" s="5" t="s">
        <v>3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19"/>
      <c r="P22" s="5" t="s">
        <v>5</v>
      </c>
      <c r="Q22" s="5" t="s">
        <v>6</v>
      </c>
      <c r="R22" s="5" t="s">
        <v>7</v>
      </c>
      <c r="S22" s="5" t="s">
        <v>8</v>
      </c>
      <c r="T22" s="5" t="s">
        <v>9</v>
      </c>
      <c r="U22" s="5" t="s">
        <v>10</v>
      </c>
    </row>
    <row r="23" ht="18.5" customHeight="1" spans="1:21">
      <c r="A23" s="5"/>
      <c r="B23" s="5"/>
      <c r="C23" s="5"/>
      <c r="D23" s="6" t="s">
        <v>12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19"/>
      <c r="P23" s="5"/>
      <c r="Q23" s="5"/>
      <c r="R23" s="5"/>
      <c r="S23" s="5"/>
      <c r="T23" s="5"/>
      <c r="U23" s="5"/>
    </row>
    <row r="24" ht="18.5" customHeight="1" spans="1:21">
      <c r="A24" s="5"/>
      <c r="B24" s="5"/>
      <c r="C24" s="5"/>
      <c r="D24" s="5" t="s">
        <v>14</v>
      </c>
      <c r="E24" s="5" t="s">
        <v>15</v>
      </c>
      <c r="F24" s="5" t="s">
        <v>16</v>
      </c>
      <c r="G24" s="5" t="s">
        <v>17</v>
      </c>
      <c r="H24" s="5" t="s">
        <v>18</v>
      </c>
      <c r="I24" s="5" t="s">
        <v>19</v>
      </c>
      <c r="J24" s="5" t="s">
        <v>20</v>
      </c>
      <c r="K24" s="5" t="s">
        <v>21</v>
      </c>
      <c r="L24" s="5" t="s">
        <v>22</v>
      </c>
      <c r="M24" s="5" t="s">
        <v>23</v>
      </c>
      <c r="N24" s="5" t="s">
        <v>24</v>
      </c>
      <c r="O24" s="5" t="s">
        <v>13</v>
      </c>
      <c r="P24" s="5"/>
      <c r="Q24" s="5"/>
      <c r="R24" s="5"/>
      <c r="S24" s="5"/>
      <c r="T24" s="5"/>
      <c r="U24" s="5"/>
    </row>
    <row r="25" ht="51.5" customHeight="1" spans="1:21">
      <c r="A25" s="8">
        <v>1</v>
      </c>
      <c r="B25" s="8" t="s">
        <v>56</v>
      </c>
      <c r="C25" s="12" t="s">
        <v>57</v>
      </c>
      <c r="D25" s="9"/>
      <c r="E25" s="9"/>
      <c r="F25" s="9"/>
      <c r="G25" s="8"/>
      <c r="H25" s="9">
        <v>124</v>
      </c>
      <c r="I25" s="9"/>
      <c r="J25" s="9"/>
      <c r="K25" s="9"/>
      <c r="L25" s="9"/>
      <c r="M25" s="9"/>
      <c r="N25" s="9"/>
      <c r="O25" s="8"/>
      <c r="P25" s="8">
        <f t="shared" ref="P25:P27" si="2">SUM(D25:N25)</f>
        <v>124</v>
      </c>
      <c r="Q25" s="9">
        <v>130</v>
      </c>
      <c r="R25" s="8">
        <f t="shared" ref="R25:R27" si="3">P25*Q25</f>
        <v>16120</v>
      </c>
      <c r="S25" s="10" t="s">
        <v>58</v>
      </c>
      <c r="T25" s="10"/>
      <c r="U25" s="10" t="s">
        <v>28</v>
      </c>
    </row>
    <row r="26" ht="51.5" customHeight="1" spans="1:21">
      <c r="A26" s="8">
        <v>2</v>
      </c>
      <c r="B26" s="8"/>
      <c r="C26" s="12" t="s">
        <v>57</v>
      </c>
      <c r="D26" s="9"/>
      <c r="E26" s="9"/>
      <c r="F26" s="9"/>
      <c r="G26" s="8"/>
      <c r="H26" s="9"/>
      <c r="I26" s="9">
        <v>150</v>
      </c>
      <c r="J26" s="9"/>
      <c r="K26" s="9"/>
      <c r="L26" s="9"/>
      <c r="M26" s="9"/>
      <c r="N26" s="9"/>
      <c r="O26" s="8"/>
      <c r="P26" s="8">
        <f t="shared" si="2"/>
        <v>150</v>
      </c>
      <c r="Q26" s="9">
        <v>130</v>
      </c>
      <c r="R26" s="8">
        <f t="shared" si="3"/>
        <v>19500</v>
      </c>
      <c r="S26" s="10" t="s">
        <v>59</v>
      </c>
      <c r="T26" s="10"/>
      <c r="U26" s="8"/>
    </row>
    <row r="27" ht="35" customHeight="1" spans="1:21">
      <c r="A27" s="8">
        <v>3</v>
      </c>
      <c r="B27" s="8"/>
      <c r="C27" s="12" t="s">
        <v>57</v>
      </c>
      <c r="D27" s="9"/>
      <c r="E27" s="9"/>
      <c r="F27" s="9"/>
      <c r="G27" s="8"/>
      <c r="H27" s="9"/>
      <c r="I27" s="9"/>
      <c r="J27" s="9">
        <v>93</v>
      </c>
      <c r="K27" s="9">
        <v>62</v>
      </c>
      <c r="L27" s="9">
        <v>60</v>
      </c>
      <c r="M27" s="9">
        <v>31</v>
      </c>
      <c r="N27" s="9"/>
      <c r="O27" s="8"/>
      <c r="P27" s="8">
        <f t="shared" si="2"/>
        <v>246</v>
      </c>
      <c r="Q27" s="9">
        <v>130</v>
      </c>
      <c r="R27" s="8">
        <f t="shared" si="3"/>
        <v>31980</v>
      </c>
      <c r="S27" s="10" t="s">
        <v>60</v>
      </c>
      <c r="T27" s="10"/>
      <c r="U27" s="8"/>
    </row>
    <row r="28" ht="26" customHeight="1" spans="1:21">
      <c r="A28" s="8"/>
      <c r="B28" s="8"/>
      <c r="C28" s="10" t="s">
        <v>54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>
        <f>SUM(R25:R27)</f>
        <v>67600</v>
      </c>
      <c r="S28" s="10"/>
      <c r="T28" s="10"/>
      <c r="U28" s="8"/>
    </row>
    <row r="29" ht="24.5" customHeight="1" spans="1:21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ht="18.5" customHeight="1" spans="1:21">
      <c r="A30" s="5" t="s">
        <v>1</v>
      </c>
      <c r="B30" s="5" t="s">
        <v>2</v>
      </c>
      <c r="C30" s="5" t="s">
        <v>3</v>
      </c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20"/>
      <c r="P30" s="5" t="s">
        <v>5</v>
      </c>
      <c r="Q30" s="5" t="s">
        <v>6</v>
      </c>
      <c r="R30" s="5" t="s">
        <v>7</v>
      </c>
      <c r="S30" s="5" t="s">
        <v>8</v>
      </c>
      <c r="T30" s="5" t="s">
        <v>9</v>
      </c>
      <c r="U30" s="21" t="s">
        <v>10</v>
      </c>
    </row>
    <row r="31" ht="18.5" customHeight="1" spans="1:21">
      <c r="A31" s="5"/>
      <c r="B31" s="5"/>
      <c r="C31" s="5"/>
      <c r="D31" s="6" t="s">
        <v>12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19"/>
      <c r="P31" s="5"/>
      <c r="Q31" s="5"/>
      <c r="R31" s="5"/>
      <c r="S31" s="5"/>
      <c r="T31" s="5"/>
      <c r="U31" s="5"/>
    </row>
    <row r="32" ht="18.5" customHeight="1" spans="1:21">
      <c r="A32" s="5"/>
      <c r="B32" s="5"/>
      <c r="C32" s="5"/>
      <c r="D32" s="5" t="s">
        <v>14</v>
      </c>
      <c r="E32" s="5" t="s">
        <v>15</v>
      </c>
      <c r="F32" s="5" t="s">
        <v>16</v>
      </c>
      <c r="G32" s="5" t="s">
        <v>17</v>
      </c>
      <c r="H32" s="5" t="s">
        <v>18</v>
      </c>
      <c r="I32" s="5" t="s">
        <v>19</v>
      </c>
      <c r="J32" s="5" t="s">
        <v>20</v>
      </c>
      <c r="K32" s="5" t="s">
        <v>21</v>
      </c>
      <c r="L32" s="5" t="s">
        <v>22</v>
      </c>
      <c r="M32" s="5" t="s">
        <v>23</v>
      </c>
      <c r="N32" s="5" t="s">
        <v>24</v>
      </c>
      <c r="O32" s="5" t="s">
        <v>13</v>
      </c>
      <c r="P32" s="5"/>
      <c r="Q32" s="5"/>
      <c r="R32" s="5"/>
      <c r="S32" s="5"/>
      <c r="T32" s="5"/>
      <c r="U32" s="5"/>
    </row>
    <row r="33" ht="63" customHeight="1" spans="1:21">
      <c r="A33" s="8">
        <v>1</v>
      </c>
      <c r="B33" s="8" t="s">
        <v>56</v>
      </c>
      <c r="C33" s="12" t="s">
        <v>57</v>
      </c>
      <c r="D33" s="9"/>
      <c r="E33" s="9">
        <v>29</v>
      </c>
      <c r="F33" s="9">
        <v>31</v>
      </c>
      <c r="G33" s="8">
        <v>30</v>
      </c>
      <c r="H33" s="9">
        <v>62</v>
      </c>
      <c r="I33" s="9"/>
      <c r="J33" s="9"/>
      <c r="K33" s="9"/>
      <c r="L33" s="9"/>
      <c r="M33" s="9"/>
      <c r="N33" s="9"/>
      <c r="O33" s="8"/>
      <c r="P33" s="8">
        <f>SUM(D33:N33)</f>
        <v>152</v>
      </c>
      <c r="Q33" s="9">
        <v>130</v>
      </c>
      <c r="R33" s="8">
        <f>P33*Q33</f>
        <v>19760</v>
      </c>
      <c r="S33" s="10" t="s">
        <v>58</v>
      </c>
      <c r="T33" s="10"/>
      <c r="U33" s="10" t="s">
        <v>28</v>
      </c>
    </row>
    <row r="34" ht="43" customHeight="1" spans="1:21">
      <c r="A34" s="8">
        <v>2</v>
      </c>
      <c r="B34" s="8"/>
      <c r="C34" s="12" t="s">
        <v>62</v>
      </c>
      <c r="D34" s="9"/>
      <c r="E34" s="9">
        <v>29</v>
      </c>
      <c r="F34" s="9">
        <v>31</v>
      </c>
      <c r="G34" s="8">
        <v>30</v>
      </c>
      <c r="H34" s="9">
        <v>31</v>
      </c>
      <c r="I34" s="9"/>
      <c r="J34" s="9"/>
      <c r="K34" s="9"/>
      <c r="L34" s="9"/>
      <c r="M34" s="9"/>
      <c r="N34" s="9"/>
      <c r="O34" s="8"/>
      <c r="P34" s="8">
        <f>SUM(D34:N34)</f>
        <v>121</v>
      </c>
      <c r="Q34" s="9">
        <v>90</v>
      </c>
      <c r="R34" s="8">
        <f>P34*Q34</f>
        <v>10890</v>
      </c>
      <c r="S34" s="10" t="s">
        <v>63</v>
      </c>
      <c r="T34" s="10"/>
      <c r="U34" s="8"/>
    </row>
    <row r="35" ht="28" customHeight="1" spans="1:21">
      <c r="A35" s="8"/>
      <c r="B35" s="8"/>
      <c r="C35" s="10" t="s">
        <v>54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>
        <f>SUM(R33:R34)</f>
        <v>30650</v>
      </c>
      <c r="S35" s="10"/>
      <c r="T35" s="10"/>
      <c r="U35" s="8"/>
    </row>
    <row r="36" spans="1:21">
      <c r="A36" s="15" t="s">
        <v>64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22"/>
      <c r="R36" s="8">
        <v>698010</v>
      </c>
      <c r="S36" s="5"/>
      <c r="T36" s="5"/>
      <c r="U36" s="5"/>
    </row>
    <row r="37" spans="1:21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23"/>
      <c r="R37" s="8"/>
      <c r="S37" s="5"/>
      <c r="T37" s="5"/>
      <c r="U37" s="5"/>
    </row>
  </sheetData>
  <mergeCells count="63">
    <mergeCell ref="A1:U1"/>
    <mergeCell ref="A2:U2"/>
    <mergeCell ref="D3:O3"/>
    <mergeCell ref="E4:O4"/>
    <mergeCell ref="D11:O11"/>
    <mergeCell ref="E12:O12"/>
    <mergeCell ref="C20:P20"/>
    <mergeCell ref="A21:U21"/>
    <mergeCell ref="D22:O22"/>
    <mergeCell ref="D23:O23"/>
    <mergeCell ref="C28:P28"/>
    <mergeCell ref="A29:U29"/>
    <mergeCell ref="D30:O30"/>
    <mergeCell ref="D31:O31"/>
    <mergeCell ref="C35:P35"/>
    <mergeCell ref="A3:A5"/>
    <mergeCell ref="A11:A13"/>
    <mergeCell ref="A22:A24"/>
    <mergeCell ref="A30:A32"/>
    <mergeCell ref="B3:B5"/>
    <mergeCell ref="B6:B10"/>
    <mergeCell ref="B11:B13"/>
    <mergeCell ref="B14:B19"/>
    <mergeCell ref="B22:B24"/>
    <mergeCell ref="B25:B27"/>
    <mergeCell ref="B30:B32"/>
    <mergeCell ref="B33:B34"/>
    <mergeCell ref="C3:C5"/>
    <mergeCell ref="C11:C13"/>
    <mergeCell ref="C22:C24"/>
    <mergeCell ref="C30:C32"/>
    <mergeCell ref="P3:P5"/>
    <mergeCell ref="P11:P13"/>
    <mergeCell ref="P22:P24"/>
    <mergeCell ref="P30:P32"/>
    <mergeCell ref="Q3:Q5"/>
    <mergeCell ref="Q11:Q13"/>
    <mergeCell ref="Q22:Q24"/>
    <mergeCell ref="Q30:Q32"/>
    <mergeCell ref="R3:R5"/>
    <mergeCell ref="R11:R13"/>
    <mergeCell ref="R22:R24"/>
    <mergeCell ref="R30:R32"/>
    <mergeCell ref="R36:R37"/>
    <mergeCell ref="S3:S5"/>
    <mergeCell ref="S11:S13"/>
    <mergeCell ref="S22:S24"/>
    <mergeCell ref="S30:S32"/>
    <mergeCell ref="S36:S37"/>
    <mergeCell ref="T3:T5"/>
    <mergeCell ref="T11:T13"/>
    <mergeCell ref="T16:T17"/>
    <mergeCell ref="T22:T24"/>
    <mergeCell ref="T30:T32"/>
    <mergeCell ref="T36:T37"/>
    <mergeCell ref="U3:U5"/>
    <mergeCell ref="U6:U20"/>
    <mergeCell ref="U22:U24"/>
    <mergeCell ref="U25:U28"/>
    <mergeCell ref="U30:U32"/>
    <mergeCell ref="U33:U35"/>
    <mergeCell ref="U36:U37"/>
    <mergeCell ref="A36:Q37"/>
  </mergeCells>
  <pageMargins left="0.25" right="0.25" top="0.75" bottom="0.75" header="0.298611111111111" footer="0.298611111111111"/>
  <pageSetup paperSize="9" scale="4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劳务招标清单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紫薇</cp:lastModifiedBy>
  <dcterms:created xsi:type="dcterms:W3CDTF">2023-09-08T07:00:00Z</dcterms:created>
  <dcterms:modified xsi:type="dcterms:W3CDTF">2023-10-12T04:20:37Z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CF00AE61A5F44CE59FD510E37DA09F2B_13</vt:lpwstr>
  </property>
  <property fmtid="{D5CDD505-2E9C-101B-9397-08002B2CF9AE}" pid="3" name="KSOProductBuildVer">
    <vt:lpwstr>2052-12.1.0.15712</vt:lpwstr>
  </property>
</Properties>
</file>