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500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<sst xmlns="http://schemas.openxmlformats.org/spreadsheetml/2006/main" count="111" uniqueCount="76">
  <si>
    <t>2024年公园广场绿地维护项目劳务服务一标段2包（东河广场）劳务招标清单及最高限价</t>
  </si>
  <si>
    <t>序号</t>
  </si>
  <si>
    <t>服务地点</t>
  </si>
  <si>
    <t>工种</t>
  </si>
  <si>
    <t>用工量(人)</t>
  </si>
  <si>
    <t>用工量小 计</t>
  </si>
  <si>
    <t>含税单价 （元)</t>
  </si>
  <si>
    <t>含税合计 (元)</t>
  </si>
  <si>
    <t>工作内容</t>
  </si>
  <si>
    <t>工作要求</t>
  </si>
  <si>
    <t>考核要求</t>
  </si>
  <si>
    <t>备注</t>
  </si>
  <si>
    <t>2023年</t>
  </si>
  <si>
    <t>2024年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</si>
  <si>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</si>
  <si>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</si>
  <si>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</si>
  <si>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</si>
  <si>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</si>
  <si>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</si>
  <si>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</si>
  <si>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</si>
  <si>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</si>
  <si>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</si>
  <si>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</si>
  <si>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</si>
  <si>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东河广场</t>
  </si>
  <si>
    <t>临聘管理人员</t>
  </si>
  <si>
    <t>党建及日常工作</t>
  </si>
  <si>
    <t>按时到岗完成日常工作</t>
  </si>
  <si>
    <t>年终考核</t>
  </si>
  <si>
    <t>广场西侧公厕及卫生保洁</t>
  </si>
  <si>
    <t>广场卫生、公厕保洁</t>
  </si>
  <si>
    <t>按卫生要求标准执行</t>
  </si>
  <si>
    <t>日常监督检查</t>
  </si>
  <si>
    <t>办公楼保洁及卫生间、下夜</t>
  </si>
  <si>
    <t>办公楼卫生及广场下夜</t>
  </si>
  <si>
    <t>后院停车场下夜及东侧绿地保洁</t>
  </si>
  <si>
    <t>后院停车场24小时管理下夜</t>
  </si>
  <si>
    <t>做好防火防盗防破坏等日常防范性工作</t>
  </si>
  <si>
    <t>库管</t>
  </si>
  <si>
    <t>库管（食堂）</t>
  </si>
  <si>
    <t>按库管要求标准执行</t>
  </si>
  <si>
    <t>绿化工</t>
  </si>
  <si>
    <t>日常绿地维护</t>
  </si>
  <si>
    <t>按照绿地养护标准执行</t>
  </si>
  <si>
    <t>水电暖天然气维修人员</t>
  </si>
  <si>
    <t>广场和办公楼及调节燃气炉</t>
  </si>
  <si>
    <t>按卫生要求标准执行及做好日检、周检及月检</t>
  </si>
  <si>
    <t>日常监督检查、保证用气安全。</t>
  </si>
  <si>
    <t>机场高速</t>
  </si>
  <si>
    <t>水车司机</t>
  </si>
  <si>
    <t>开水车</t>
  </si>
  <si>
    <t>安全行车完成日常工作</t>
  </si>
  <si>
    <t>无交通事故</t>
  </si>
  <si>
    <t>货车司机</t>
  </si>
  <si>
    <t>拉运工人及生产工具</t>
  </si>
  <si>
    <t>安全驾驶完成日常工作</t>
  </si>
  <si>
    <t>卫生保洁</t>
  </si>
  <si>
    <t>日常绿地保洁</t>
  </si>
  <si>
    <t>临时用工</t>
  </si>
  <si>
    <t>生产季节翻地种植除杂修剪等绿地维护工作</t>
  </si>
  <si>
    <t>日工结算</t>
  </si>
  <si>
    <t>机场停车场及周边绿地</t>
  </si>
  <si>
    <t>遵守交通法律法规无交通事故</t>
  </si>
  <si>
    <t>跟车水工</t>
  </si>
  <si>
    <t>日常绿地跟车浇水</t>
  </si>
  <si>
    <t>日常绿地卫生保洁</t>
  </si>
  <si>
    <t>巴彦街东大街</t>
  </si>
  <si>
    <t>日常修剪除草绿地维护</t>
  </si>
  <si>
    <t>按照道路绿化养护标准执行</t>
  </si>
  <si>
    <t>工程移交部分</t>
  </si>
  <si>
    <t>2023年9月移交</t>
  </si>
  <si>
    <t>劳务费总计（元）</t>
  </si>
  <si>
    <t/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</si>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</sst>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DengXian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Microsoft YaHei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K27" sqref="K27"/>
    </sheetView>
  </sheetViews>
  <sheetFormatPr defaultColWidth="9" defaultRowHeight="15.75"/>
  <cols>
    <col min="1" max="1" width="5.675" customWidth="1"/>
    <col min="2" max="2" width="9.65" customWidth="1"/>
    <col min="3" max="3" width="13.7416666666667" customWidth="1"/>
    <col min="4" max="4" width="9.10833333333333" customWidth="1"/>
    <col min="5" max="15" width="6.775" customWidth="1"/>
    <col min="16" max="16" width="9.00833333333333" customWidth="1"/>
    <col min="17" max="17" width="10.175" customWidth="1"/>
    <col min="18" max="18" width="10.5333333333333" customWidth="1"/>
    <col min="19" max="19" width="20.5333333333333" customWidth="1"/>
    <col min="20" max="20" width="17.1333333333333" customWidth="1"/>
    <col min="21" max="21" width="16.0666666666667" customWidth="1"/>
    <col min="22" max="22" width="11.675" customWidth="1"/>
  </cols>
  <sheetData>
    <row r="1" ht="42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8" customHeight="1" spans="1:22">
      <c r="A2" s="2" t="s">
        <v>1</v>
      </c>
      <c r="B2" s="2" t="s">
        <v>2</v>
      </c>
      <c r="C2" s="2" t="s">
        <v>3</v>
      </c>
      <c r="D2" s="2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 t="s">
        <v>5</v>
      </c>
      <c r="Q2" s="2" t="s">
        <v>6</v>
      </c>
      <c r="R2" s="2" t="s">
        <v>7</v>
      </c>
      <c r="S2" s="2" t="s">
        <v>8</v>
      </c>
      <c r="T2" s="2" t="s">
        <v>9</v>
      </c>
      <c r="U2" s="2" t="s">
        <v>10</v>
      </c>
      <c r="V2" s="2" t="s">
        <v>11</v>
      </c>
    </row>
    <row r="3" ht="28" customHeight="1" spans="1:22">
      <c r="A3" s="2"/>
      <c r="B3" s="2"/>
      <c r="C3" s="2"/>
      <c r="D3" s="2" t="s">
        <v>12</v>
      </c>
      <c r="E3" s="3" t="s">
        <v>13</v>
      </c>
      <c r="F3" s="4"/>
      <c r="G3" s="4"/>
      <c r="H3" s="4"/>
      <c r="I3" s="4"/>
      <c r="J3" s="4"/>
      <c r="K3" s="4"/>
      <c r="L3" s="4"/>
      <c r="M3" s="4"/>
      <c r="N3" s="4"/>
      <c r="O3" s="13"/>
      <c r="P3" s="2"/>
      <c r="Q3" s="2"/>
      <c r="R3" s="2"/>
      <c r="S3" s="2"/>
      <c r="T3" s="2"/>
      <c r="U3" s="2"/>
      <c r="V3" s="2"/>
    </row>
    <row r="4" ht="28" customHeight="1" spans="1:22">
      <c r="A4" s="2"/>
      <c r="B4" s="2"/>
      <c r="C4" s="2"/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/>
      <c r="Q4" s="2"/>
      <c r="R4" s="2"/>
      <c r="S4" s="2"/>
      <c r="T4" s="2"/>
      <c r="U4" s="2"/>
      <c r="V4" s="2"/>
    </row>
    <row r="5" ht="38" customHeight="1" spans="1:22">
      <c r="A5" s="5">
        <v>1</v>
      </c>
      <c r="B5" s="5" t="s">
        <v>26</v>
      </c>
      <c r="C5" s="6" t="s">
        <v>27</v>
      </c>
      <c r="D5" s="6">
        <v>2</v>
      </c>
      <c r="E5" s="6">
        <v>2</v>
      </c>
      <c r="F5" s="6">
        <v>2</v>
      </c>
      <c r="G5" s="6">
        <v>2</v>
      </c>
      <c r="H5" s="6">
        <v>2</v>
      </c>
      <c r="I5" s="6">
        <v>2</v>
      </c>
      <c r="J5" s="6">
        <v>2</v>
      </c>
      <c r="K5" s="6">
        <v>2</v>
      </c>
      <c r="L5" s="6">
        <v>2</v>
      </c>
      <c r="M5" s="6">
        <v>2</v>
      </c>
      <c r="N5" s="6">
        <v>2</v>
      </c>
      <c r="O5" s="6">
        <v>2</v>
      </c>
      <c r="P5" s="6">
        <f t="shared" ref="P5:P22" si="0">SUM(D5:O5)</f>
        <v>24</v>
      </c>
      <c r="Q5" s="6">
        <v>3180</v>
      </c>
      <c r="R5" s="6">
        <f t="shared" ref="R5:R22" si="1">P5*Q5</f>
        <v>76320</v>
      </c>
      <c r="S5" s="6" t="s">
        <v>28</v>
      </c>
      <c r="T5" s="6" t="s">
        <v>29</v>
      </c>
      <c r="U5" s="6" t="s">
        <v>30</v>
      </c>
      <c r="V5" s="6"/>
    </row>
    <row r="6" ht="42" customHeight="1" spans="1:22">
      <c r="A6" s="7"/>
      <c r="B6" s="7"/>
      <c r="C6" s="6" t="s">
        <v>31</v>
      </c>
      <c r="D6" s="6">
        <v>1</v>
      </c>
      <c r="E6" s="6">
        <v>1</v>
      </c>
      <c r="F6" s="6">
        <v>1</v>
      </c>
      <c r="G6" s="6">
        <v>1</v>
      </c>
      <c r="H6" s="6">
        <v>1</v>
      </c>
      <c r="I6" s="6">
        <v>1</v>
      </c>
      <c r="J6" s="6">
        <v>1</v>
      </c>
      <c r="K6" s="6">
        <v>1</v>
      </c>
      <c r="L6" s="6">
        <v>1</v>
      </c>
      <c r="M6" s="6">
        <v>1</v>
      </c>
      <c r="N6" s="6">
        <v>1</v>
      </c>
      <c r="O6" s="6">
        <v>1</v>
      </c>
      <c r="P6" s="6">
        <f t="shared" si="0"/>
        <v>12</v>
      </c>
      <c r="Q6" s="6">
        <v>2130</v>
      </c>
      <c r="R6" s="6">
        <f t="shared" si="1"/>
        <v>25560</v>
      </c>
      <c r="S6" s="6" t="s">
        <v>32</v>
      </c>
      <c r="T6" s="6" t="s">
        <v>33</v>
      </c>
      <c r="U6" s="6" t="s">
        <v>34</v>
      </c>
      <c r="V6" s="6"/>
    </row>
    <row r="7" ht="41" customHeight="1" spans="1:22">
      <c r="A7" s="7"/>
      <c r="B7" s="7"/>
      <c r="C7" s="6" t="s">
        <v>35</v>
      </c>
      <c r="D7" s="6">
        <v>1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f t="shared" si="0"/>
        <v>12</v>
      </c>
      <c r="Q7" s="6">
        <v>2130</v>
      </c>
      <c r="R7" s="6">
        <f t="shared" si="1"/>
        <v>25560</v>
      </c>
      <c r="S7" s="6" t="s">
        <v>36</v>
      </c>
      <c r="T7" s="6" t="s">
        <v>33</v>
      </c>
      <c r="U7" s="6" t="s">
        <v>34</v>
      </c>
      <c r="V7" s="6"/>
    </row>
    <row r="8" ht="50" customHeight="1" spans="1:22">
      <c r="A8" s="7"/>
      <c r="B8" s="7"/>
      <c r="C8" s="6" t="s">
        <v>37</v>
      </c>
      <c r="D8" s="6">
        <v>1</v>
      </c>
      <c r="E8" s="6">
        <v>1</v>
      </c>
      <c r="F8" s="6">
        <v>1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6">
        <v>1</v>
      </c>
      <c r="M8" s="6">
        <v>1</v>
      </c>
      <c r="N8" s="6">
        <v>1</v>
      </c>
      <c r="O8" s="6">
        <v>1</v>
      </c>
      <c r="P8" s="6">
        <f t="shared" si="0"/>
        <v>12</v>
      </c>
      <c r="Q8" s="6">
        <v>2030</v>
      </c>
      <c r="R8" s="6">
        <f t="shared" si="1"/>
        <v>24360</v>
      </c>
      <c r="S8" s="6" t="s">
        <v>38</v>
      </c>
      <c r="T8" s="6" t="s">
        <v>39</v>
      </c>
      <c r="U8" s="6" t="s">
        <v>34</v>
      </c>
      <c r="V8" s="6"/>
    </row>
    <row r="9" ht="38" customHeight="1" spans="1:22">
      <c r="A9" s="7"/>
      <c r="B9" s="7"/>
      <c r="C9" s="6" t="s">
        <v>40</v>
      </c>
      <c r="D9" s="6">
        <v>1</v>
      </c>
      <c r="E9" s="6">
        <v>1</v>
      </c>
      <c r="F9" s="6">
        <v>1</v>
      </c>
      <c r="G9" s="6">
        <v>1</v>
      </c>
      <c r="H9" s="6">
        <v>1</v>
      </c>
      <c r="I9" s="6">
        <v>1</v>
      </c>
      <c r="J9" s="6">
        <v>1</v>
      </c>
      <c r="K9" s="6">
        <v>1</v>
      </c>
      <c r="L9" s="6">
        <v>1</v>
      </c>
      <c r="M9" s="6">
        <v>1</v>
      </c>
      <c r="N9" s="6">
        <v>1</v>
      </c>
      <c r="O9" s="6">
        <v>1</v>
      </c>
      <c r="P9" s="6">
        <f t="shared" si="0"/>
        <v>12</v>
      </c>
      <c r="Q9" s="6">
        <v>2030</v>
      </c>
      <c r="R9" s="6">
        <f t="shared" si="1"/>
        <v>24360</v>
      </c>
      <c r="S9" s="6" t="s">
        <v>41</v>
      </c>
      <c r="T9" s="6" t="s">
        <v>42</v>
      </c>
      <c r="U9" s="6" t="s">
        <v>34</v>
      </c>
      <c r="V9" s="6"/>
    </row>
    <row r="10" ht="38" customHeight="1" spans="1:22">
      <c r="A10" s="7"/>
      <c r="B10" s="7"/>
      <c r="C10" s="6" t="s">
        <v>43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1</v>
      </c>
      <c r="P10" s="6">
        <f t="shared" si="0"/>
        <v>12</v>
      </c>
      <c r="Q10" s="6">
        <v>2030</v>
      </c>
      <c r="R10" s="6">
        <f t="shared" si="1"/>
        <v>24360</v>
      </c>
      <c r="S10" s="6" t="s">
        <v>44</v>
      </c>
      <c r="T10" s="6" t="s">
        <v>45</v>
      </c>
      <c r="U10" s="6" t="s">
        <v>34</v>
      </c>
      <c r="V10" s="6"/>
    </row>
    <row r="11" ht="57" customHeight="1" spans="1:22">
      <c r="A11" s="7"/>
      <c r="B11" s="7"/>
      <c r="C11" s="6" t="s">
        <v>46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  <c r="I11" s="6">
        <v>1</v>
      </c>
      <c r="J11" s="6">
        <v>1</v>
      </c>
      <c r="K11" s="6">
        <v>1</v>
      </c>
      <c r="L11" s="6">
        <v>1</v>
      </c>
      <c r="M11" s="6">
        <v>1</v>
      </c>
      <c r="N11" s="6">
        <v>1</v>
      </c>
      <c r="O11" s="6">
        <v>1</v>
      </c>
      <c r="P11" s="6">
        <f t="shared" si="0"/>
        <v>12</v>
      </c>
      <c r="Q11" s="6">
        <v>2030</v>
      </c>
      <c r="R11" s="6">
        <f t="shared" si="1"/>
        <v>24360</v>
      </c>
      <c r="S11" s="6" t="s">
        <v>47</v>
      </c>
      <c r="T11" s="6" t="s">
        <v>48</v>
      </c>
      <c r="U11" s="6" t="s">
        <v>49</v>
      </c>
      <c r="V11" s="6"/>
    </row>
    <row r="12" ht="38" customHeight="1" spans="1:22">
      <c r="A12" s="6">
        <v>2</v>
      </c>
      <c r="B12" s="6" t="s">
        <v>50</v>
      </c>
      <c r="C12" s="6" t="s">
        <v>51</v>
      </c>
      <c r="D12" s="6"/>
      <c r="E12" s="6"/>
      <c r="F12" s="6"/>
      <c r="G12" s="6"/>
      <c r="H12" s="6">
        <v>3</v>
      </c>
      <c r="I12" s="6">
        <v>3</v>
      </c>
      <c r="J12" s="6">
        <v>3</v>
      </c>
      <c r="K12" s="6">
        <v>3</v>
      </c>
      <c r="L12" s="6">
        <v>3</v>
      </c>
      <c r="M12" s="6">
        <v>3</v>
      </c>
      <c r="N12" s="6">
        <v>3</v>
      </c>
      <c r="O12" s="6"/>
      <c r="P12" s="6">
        <f t="shared" si="0"/>
        <v>21</v>
      </c>
      <c r="Q12" s="6">
        <v>3280</v>
      </c>
      <c r="R12" s="6">
        <f t="shared" si="1"/>
        <v>68880</v>
      </c>
      <c r="S12" s="6" t="s">
        <v>52</v>
      </c>
      <c r="T12" s="6" t="s">
        <v>53</v>
      </c>
      <c r="U12" s="6" t="s">
        <v>54</v>
      </c>
      <c r="V12" s="6"/>
    </row>
    <row r="13" ht="38" customHeight="1" spans="1:22">
      <c r="A13" s="6"/>
      <c r="B13" s="6"/>
      <c r="C13" s="6" t="s">
        <v>55</v>
      </c>
      <c r="D13" s="6"/>
      <c r="E13" s="6"/>
      <c r="F13" s="6"/>
      <c r="G13" s="6"/>
      <c r="H13" s="6">
        <v>2</v>
      </c>
      <c r="I13" s="6">
        <v>2</v>
      </c>
      <c r="J13" s="6">
        <v>2</v>
      </c>
      <c r="K13" s="6">
        <v>2</v>
      </c>
      <c r="L13" s="6">
        <v>2</v>
      </c>
      <c r="M13" s="6">
        <v>2</v>
      </c>
      <c r="N13" s="6">
        <v>2</v>
      </c>
      <c r="O13" s="6"/>
      <c r="P13" s="6">
        <f t="shared" si="0"/>
        <v>14</v>
      </c>
      <c r="Q13" s="6">
        <v>3000</v>
      </c>
      <c r="R13" s="6">
        <f t="shared" si="1"/>
        <v>42000</v>
      </c>
      <c r="S13" s="6" t="s">
        <v>56</v>
      </c>
      <c r="T13" s="6" t="s">
        <v>57</v>
      </c>
      <c r="U13" s="6" t="s">
        <v>54</v>
      </c>
      <c r="V13" s="6"/>
    </row>
    <row r="14" ht="38" customHeight="1" spans="1:22">
      <c r="A14" s="6"/>
      <c r="B14" s="6"/>
      <c r="C14" s="6" t="s">
        <v>43</v>
      </c>
      <c r="D14" s="6">
        <v>4</v>
      </c>
      <c r="E14" s="6">
        <v>4</v>
      </c>
      <c r="F14" s="6">
        <v>4</v>
      </c>
      <c r="G14" s="6">
        <v>4</v>
      </c>
      <c r="H14" s="6">
        <v>17</v>
      </c>
      <c r="I14" s="6">
        <v>17</v>
      </c>
      <c r="J14" s="6">
        <v>17</v>
      </c>
      <c r="K14" s="6">
        <v>17</v>
      </c>
      <c r="L14" s="6">
        <v>17</v>
      </c>
      <c r="M14" s="6">
        <v>17</v>
      </c>
      <c r="N14" s="6">
        <v>17</v>
      </c>
      <c r="O14" s="6">
        <v>4</v>
      </c>
      <c r="P14" s="6">
        <f t="shared" si="0"/>
        <v>139</v>
      </c>
      <c r="Q14" s="6">
        <v>2030</v>
      </c>
      <c r="R14" s="6">
        <f t="shared" si="1"/>
        <v>282170</v>
      </c>
      <c r="S14" s="6" t="s">
        <v>44</v>
      </c>
      <c r="T14" s="6" t="s">
        <v>45</v>
      </c>
      <c r="U14" s="6" t="s">
        <v>34</v>
      </c>
      <c r="V14" s="6"/>
    </row>
    <row r="15" ht="38" customHeight="1" spans="1:22">
      <c r="A15" s="6"/>
      <c r="B15" s="6"/>
      <c r="C15" s="6" t="s">
        <v>58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6">
        <v>3</v>
      </c>
      <c r="J15" s="6">
        <v>3</v>
      </c>
      <c r="K15" s="6">
        <v>3</v>
      </c>
      <c r="L15" s="6">
        <v>3</v>
      </c>
      <c r="M15" s="6">
        <v>3</v>
      </c>
      <c r="N15" s="6">
        <v>3</v>
      </c>
      <c r="O15" s="6">
        <v>3</v>
      </c>
      <c r="P15" s="6">
        <f t="shared" si="0"/>
        <v>36</v>
      </c>
      <c r="Q15" s="6">
        <v>2480</v>
      </c>
      <c r="R15" s="6">
        <f t="shared" si="1"/>
        <v>89280</v>
      </c>
      <c r="S15" s="6" t="s">
        <v>59</v>
      </c>
      <c r="T15" s="6" t="s">
        <v>45</v>
      </c>
      <c r="U15" s="6" t="s">
        <v>34</v>
      </c>
      <c r="V15" s="6"/>
    </row>
    <row r="16" ht="54" customHeight="1" spans="1:22">
      <c r="A16" s="6"/>
      <c r="B16" s="6"/>
      <c r="C16" s="6" t="s">
        <v>60</v>
      </c>
      <c r="D16" s="6"/>
      <c r="E16" s="6"/>
      <c r="F16" s="6"/>
      <c r="G16" s="6">
        <v>140</v>
      </c>
      <c r="H16" s="6">
        <v>150</v>
      </c>
      <c r="I16" s="6">
        <v>150</v>
      </c>
      <c r="J16" s="6">
        <v>150</v>
      </c>
      <c r="K16" s="6">
        <v>150</v>
      </c>
      <c r="L16" s="6">
        <v>150</v>
      </c>
      <c r="M16" s="6">
        <v>150</v>
      </c>
      <c r="N16" s="6">
        <v>150</v>
      </c>
      <c r="O16" s="6">
        <v>140</v>
      </c>
      <c r="P16" s="6">
        <f t="shared" si="0"/>
        <v>1330</v>
      </c>
      <c r="Q16" s="6">
        <v>180</v>
      </c>
      <c r="R16" s="6">
        <f t="shared" si="1"/>
        <v>239400</v>
      </c>
      <c r="S16" s="6" t="s">
        <v>61</v>
      </c>
      <c r="T16" s="6" t="s">
        <v>45</v>
      </c>
      <c r="U16" s="6" t="s">
        <v>34</v>
      </c>
      <c r="V16" s="6" t="s">
        <v>62</v>
      </c>
    </row>
    <row r="17" ht="38" customHeight="1" spans="1:22">
      <c r="A17" s="6">
        <v>3</v>
      </c>
      <c r="B17" s="6" t="s">
        <v>63</v>
      </c>
      <c r="C17" s="6" t="s">
        <v>51</v>
      </c>
      <c r="D17" s="6"/>
      <c r="E17" s="6"/>
      <c r="F17" s="6"/>
      <c r="G17" s="6"/>
      <c r="H17" s="6">
        <v>2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2</v>
      </c>
      <c r="O17" s="6"/>
      <c r="P17" s="6">
        <f t="shared" si="0"/>
        <v>14</v>
      </c>
      <c r="Q17" s="6">
        <v>3280</v>
      </c>
      <c r="R17" s="6">
        <f t="shared" si="1"/>
        <v>45920</v>
      </c>
      <c r="S17" s="6" t="s">
        <v>52</v>
      </c>
      <c r="T17" s="6" t="s">
        <v>53</v>
      </c>
      <c r="U17" s="6" t="s">
        <v>64</v>
      </c>
      <c r="V17" s="6"/>
    </row>
    <row r="18" ht="38" customHeight="1" spans="1:22">
      <c r="A18" s="6"/>
      <c r="B18" s="6"/>
      <c r="C18" s="6" t="s">
        <v>65</v>
      </c>
      <c r="D18" s="6"/>
      <c r="E18" s="6"/>
      <c r="F18" s="6"/>
      <c r="G18" s="6"/>
      <c r="H18" s="6">
        <v>2</v>
      </c>
      <c r="I18" s="6">
        <v>2</v>
      </c>
      <c r="J18" s="6">
        <v>2</v>
      </c>
      <c r="K18" s="6">
        <v>2</v>
      </c>
      <c r="L18" s="6">
        <v>2</v>
      </c>
      <c r="M18" s="6">
        <v>2</v>
      </c>
      <c r="N18" s="6">
        <v>2</v>
      </c>
      <c r="O18" s="6"/>
      <c r="P18" s="6">
        <f t="shared" si="0"/>
        <v>14</v>
      </c>
      <c r="Q18" s="6">
        <v>2030</v>
      </c>
      <c r="R18" s="6">
        <f t="shared" si="1"/>
        <v>28420</v>
      </c>
      <c r="S18" s="6" t="s">
        <v>66</v>
      </c>
      <c r="T18" s="6" t="s">
        <v>45</v>
      </c>
      <c r="U18" s="6" t="s">
        <v>34</v>
      </c>
      <c r="V18" s="6"/>
    </row>
    <row r="19" ht="38" customHeight="1" spans="1:22">
      <c r="A19" s="6"/>
      <c r="B19" s="6"/>
      <c r="C19" s="6" t="s">
        <v>58</v>
      </c>
      <c r="D19" s="6">
        <v>1</v>
      </c>
      <c r="E19" s="6">
        <v>1</v>
      </c>
      <c r="F19" s="6">
        <v>1</v>
      </c>
      <c r="G19" s="6">
        <v>1</v>
      </c>
      <c r="H19" s="6">
        <v>1</v>
      </c>
      <c r="I19" s="6">
        <v>1</v>
      </c>
      <c r="J19" s="6">
        <v>1</v>
      </c>
      <c r="K19" s="6">
        <v>1</v>
      </c>
      <c r="L19" s="6">
        <v>1</v>
      </c>
      <c r="M19" s="6">
        <v>1</v>
      </c>
      <c r="N19" s="6">
        <v>1</v>
      </c>
      <c r="O19" s="6">
        <v>1</v>
      </c>
      <c r="P19" s="6">
        <f t="shared" si="0"/>
        <v>12</v>
      </c>
      <c r="Q19" s="6">
        <v>2030</v>
      </c>
      <c r="R19" s="6">
        <f t="shared" si="1"/>
        <v>24360</v>
      </c>
      <c r="S19" s="6" t="s">
        <v>67</v>
      </c>
      <c r="T19" s="6" t="s">
        <v>45</v>
      </c>
      <c r="U19" s="6" t="s">
        <v>34</v>
      </c>
      <c r="V19" s="6"/>
    </row>
    <row r="20" ht="38" customHeight="1" spans="1:22">
      <c r="A20" s="5"/>
      <c r="B20" s="5"/>
      <c r="C20" s="6" t="s">
        <v>60</v>
      </c>
      <c r="D20" s="6"/>
      <c r="E20" s="6"/>
      <c r="F20" s="6"/>
      <c r="G20" s="6"/>
      <c r="H20" s="6">
        <v>90</v>
      </c>
      <c r="I20" s="6">
        <v>90</v>
      </c>
      <c r="J20" s="6">
        <v>90</v>
      </c>
      <c r="K20" s="6">
        <v>90</v>
      </c>
      <c r="L20" s="6">
        <v>90</v>
      </c>
      <c r="M20" s="6">
        <v>90</v>
      </c>
      <c r="N20" s="6">
        <v>90</v>
      </c>
      <c r="O20" s="6"/>
      <c r="P20" s="6">
        <f t="shared" si="0"/>
        <v>630</v>
      </c>
      <c r="Q20" s="6">
        <v>180</v>
      </c>
      <c r="R20" s="6">
        <f t="shared" si="1"/>
        <v>113400</v>
      </c>
      <c r="S20" s="6" t="s">
        <v>61</v>
      </c>
      <c r="T20" s="6" t="s">
        <v>45</v>
      </c>
      <c r="U20" s="6" t="s">
        <v>34</v>
      </c>
      <c r="V20" s="6" t="s">
        <v>62</v>
      </c>
    </row>
    <row r="21" ht="38" customHeight="1" spans="1:22">
      <c r="A21" s="5">
        <v>4</v>
      </c>
      <c r="B21" s="5" t="s">
        <v>68</v>
      </c>
      <c r="C21" s="6" t="s">
        <v>43</v>
      </c>
      <c r="D21" s="6"/>
      <c r="E21" s="6"/>
      <c r="F21" s="6"/>
      <c r="G21" s="6"/>
      <c r="H21" s="6">
        <v>180</v>
      </c>
      <c r="I21" s="6">
        <v>180</v>
      </c>
      <c r="J21" s="8">
        <v>180</v>
      </c>
      <c r="K21" s="8">
        <v>180</v>
      </c>
      <c r="L21" s="6">
        <v>210</v>
      </c>
      <c r="M21" s="6">
        <v>210</v>
      </c>
      <c r="N21" s="6">
        <v>180</v>
      </c>
      <c r="O21" s="6">
        <v>90</v>
      </c>
      <c r="P21" s="6">
        <f t="shared" si="0"/>
        <v>1410</v>
      </c>
      <c r="Q21" s="6">
        <v>150</v>
      </c>
      <c r="R21" s="6">
        <f t="shared" si="1"/>
        <v>211500</v>
      </c>
      <c r="S21" s="6" t="s">
        <v>69</v>
      </c>
      <c r="T21" s="6" t="s">
        <v>70</v>
      </c>
      <c r="U21" s="6" t="s">
        <v>34</v>
      </c>
      <c r="V21" s="6" t="s">
        <v>62</v>
      </c>
    </row>
    <row r="22" ht="38" customHeight="1" spans="1:22">
      <c r="A22" s="7"/>
      <c r="B22" s="7"/>
      <c r="C22" s="8" t="s">
        <v>43</v>
      </c>
      <c r="D22" s="8"/>
      <c r="E22" s="8"/>
      <c r="F22" s="8"/>
      <c r="G22" s="8"/>
      <c r="H22" s="8">
        <v>225</v>
      </c>
      <c r="I22" s="8">
        <v>225</v>
      </c>
      <c r="J22" s="8">
        <v>225</v>
      </c>
      <c r="K22" s="8">
        <v>225</v>
      </c>
      <c r="L22" s="8">
        <v>225</v>
      </c>
      <c r="M22" s="8">
        <v>225</v>
      </c>
      <c r="N22" s="8">
        <v>225</v>
      </c>
      <c r="O22" s="8">
        <v>75</v>
      </c>
      <c r="P22" s="6">
        <f t="shared" si="0"/>
        <v>1650</v>
      </c>
      <c r="Q22" s="8">
        <v>150</v>
      </c>
      <c r="R22" s="6">
        <f t="shared" si="1"/>
        <v>247500</v>
      </c>
      <c r="S22" s="8" t="s">
        <v>71</v>
      </c>
      <c r="T22" s="8" t="s">
        <v>72</v>
      </c>
      <c r="U22" s="8"/>
      <c r="V22" s="8" t="s">
        <v>62</v>
      </c>
    </row>
    <row r="23" ht="38" customHeight="1" spans="1:22">
      <c r="A23" s="9" t="s">
        <v>73</v>
      </c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4"/>
      <c r="R23" s="8">
        <f>SUM(R5:R22)</f>
        <v>1617710</v>
      </c>
      <c r="S23" s="8" t="s">
        <v>74</v>
      </c>
      <c r="T23" s="8" t="s">
        <v>74</v>
      </c>
      <c r="U23" s="8" t="s">
        <v>74</v>
      </c>
      <c r="V23" s="8" t="s">
        <v>74</v>
      </c>
    </row>
    <row r="24" ht="22.5" customHeight="1" spans="1:2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 t="s">
        <v>75</v>
      </c>
      <c r="S24" s="12"/>
      <c r="T24" s="12"/>
      <c r="U24" s="12"/>
      <c r="V24" s="12"/>
    </row>
  </sheetData>
  <mergeCells count="22">
    <mergeCell ref="A1:V1"/>
    <mergeCell ref="D2:O2"/>
    <mergeCell ref="E3:O3"/>
    <mergeCell ref="A23:Q23"/>
    <mergeCell ref="A2:A4"/>
    <mergeCell ref="A5:A11"/>
    <mergeCell ref="A12:A16"/>
    <mergeCell ref="A17:A20"/>
    <mergeCell ref="A21:A22"/>
    <mergeCell ref="B2:B4"/>
    <mergeCell ref="B5:B11"/>
    <mergeCell ref="B12:B16"/>
    <mergeCell ref="B17:B20"/>
    <mergeCell ref="B21:B22"/>
    <mergeCell ref="C2:C4"/>
    <mergeCell ref="P2:P4"/>
    <mergeCell ref="Q2:Q4"/>
    <mergeCell ref="R2:R4"/>
    <mergeCell ref="S2:S4"/>
    <mergeCell ref="T2:T4"/>
    <mergeCell ref="U2:U4"/>
    <mergeCell ref="V2:V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紫薇</cp:lastModifiedBy>
  <dcterms:created xsi:type="dcterms:W3CDTF">2016-08-12T03:16:00Z</dcterms:created>
  <dcterms:modified xsi:type="dcterms:W3CDTF">2023-10-12T04:07:29Z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00AB7892B13249A39EBD3B4610121A42_13</vt:lpwstr>
  </property>
  <property fmtid="{D5CDD505-2E9C-101B-9397-08002B2CF9AE}" pid="3" name="KSOProductBuildVer">
    <vt:lpwstr>2052-12.1.0.15712</vt:lpwstr>
  </property>
</Properties>
</file>