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园区养护劳务用工" sheetId="1" r:id="rId1"/>
  </sheets>
  <externalReferences>
    <externalReference r:id="rId2"/>
    <externalReference r:id="rId3"/>
  </externalReferences>
  <calcPr calcId="144525"/>
</workbook>
</file>

<file path=xl/sharedStrings.xml><?xml version="1.0" encoding="utf-8"?>
<sst xmlns="http://schemas.openxmlformats.org/spreadsheetml/2006/main" count="32" uniqueCount="32">
  <si>
    <t>2024年公园广场绿地维护项目劳务服务一标段3包（东河公园）劳务招标清单及最高限价</t>
  </si>
  <si>
    <t>序号</t>
  </si>
  <si>
    <t>工种</t>
  </si>
  <si>
    <t>用工量（人）</t>
  </si>
  <si>
    <t>用工量
小计</t>
  </si>
  <si>
    <t>含税单价
最高限价</t>
  </si>
  <si>
    <t>含税总价最高限价（元）</t>
  </si>
  <si>
    <t>2023年</t>
  </si>
  <si>
    <t>2024年</t>
  </si>
  <si>
    <t>（元/月·人）</t>
  </si>
  <si>
    <t>（元/天·人）</t>
  </si>
  <si>
    <t>12月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</si>
  <si>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</si>
  <si>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</si>
  <si>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</si>
  <si>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</si>
  <si>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</si>
  <si>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</si>
  <si>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</si>
  <si>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</si>
  <si>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</si>
  <si>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</si>
  <si>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</si>
  <si>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绿化工</t>
  </si>
  <si>
    <t>环卫工</t>
  </si>
  <si>
    <t>领工</t>
  </si>
  <si>
    <t>后勤保洁</t>
  </si>
  <si>
    <t>门区下夜</t>
  </si>
  <si>
    <t>办公楼下夜</t>
  </si>
  <si>
    <t>技术指导及安全生产</t>
  </si>
  <si>
    <t>办公文员</t>
  </si>
  <si>
    <t>劳务费总计（元）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</si>
</sst>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4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zwz75\Documents\WPS%20Cloud%20Files\WPSDrive\383513034\WPS&#20113;&#30424;\2022&#21171;&#21153;&#32467;&#31639;&#28165;&#21333;&#65288;&#20020;&#26102;&#24037;&#24037;&#36164;&#34920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zwz75\Documents\WPS%20Cloud%20Files\WPSDrive\383513034\WPS&#20113;&#30424;\&#21171;&#21153;&#32467;&#31639;&#28165;&#21333;&#65288;2023.4.1-2023.11.30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8月"/>
      <sheetName val="9月"/>
      <sheetName val="10月"/>
      <sheetName val="11月"/>
      <sheetName val="11月 (中标)"/>
      <sheetName val="12月"/>
      <sheetName val="12月 (中标)"/>
      <sheetName val="1月"/>
      <sheetName val="1月 (中标)"/>
      <sheetName val="2月"/>
      <sheetName val="2月 (中标)"/>
      <sheetName val="测算"/>
      <sheetName val="测算（中标）"/>
      <sheetName val="3月"/>
      <sheetName val="3月 (中标)"/>
      <sheetName val="4月 (中标)"/>
      <sheetName val="5月 (中标)"/>
      <sheetName val="6月 (中标) "/>
      <sheetName val="7月 (中标)"/>
      <sheetName val="8月 (中标) "/>
      <sheetName val="9月 (中标)  "/>
      <sheetName val="10月 (中标)   "/>
      <sheetName val="11月 (中标)   "/>
      <sheetName val="12月 (中标)    "/>
      <sheetName val="2023-1月 (中标)"/>
      <sheetName val="2023-2月 (中标)"/>
      <sheetName val="2023-3月 (中标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6">
          <cell r="E6">
            <v>31</v>
          </cell>
        </row>
      </sheetData>
      <sheetData sheetId="24">
        <row r="6">
          <cell r="E6">
            <v>31</v>
          </cell>
        </row>
      </sheetData>
      <sheetData sheetId="25"/>
      <sheetData sheetId="26">
        <row r="6">
          <cell r="E6">
            <v>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23-1月 (中标)"/>
      <sheetName val="2023-2月 (中标)"/>
      <sheetName val="2023-3月 (中标)"/>
      <sheetName val="2023-4月 "/>
      <sheetName val="2023-5月 "/>
      <sheetName val="2023-6月"/>
      <sheetName val="2023-7月"/>
      <sheetName val="2023-8月"/>
      <sheetName val="2023-9月"/>
      <sheetName val="2023-10月"/>
      <sheetName val="2023-11月 "/>
    </sheetNames>
    <sheetDataSet>
      <sheetData sheetId="0"/>
      <sheetData sheetId="1"/>
      <sheetData sheetId="2"/>
      <sheetData sheetId="3">
        <row r="5">
          <cell r="E5">
            <v>30</v>
          </cell>
        </row>
      </sheetData>
      <sheetData sheetId="4">
        <row r="5">
          <cell r="E5">
            <v>31</v>
          </cell>
        </row>
      </sheetData>
      <sheetData sheetId="5">
        <row r="5">
          <cell r="E5">
            <v>30</v>
          </cell>
        </row>
      </sheetData>
      <sheetData sheetId="6">
        <row r="5">
          <cell r="E5">
            <v>31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tabSelected="1" workbookViewId="0">
      <selection activeCell="D21" sqref="D21"/>
    </sheetView>
  </sheetViews>
  <sheetFormatPr defaultColWidth="9.00833333333333" defaultRowHeight="14.25"/>
  <cols>
    <col min="1" max="1" width="7.90833333333333" customWidth="1"/>
    <col min="2" max="2" width="14.5166666666667" style="1" customWidth="1"/>
    <col min="3" max="3" width="7.325" customWidth="1"/>
    <col min="4" max="14" width="6.18333333333333" customWidth="1"/>
    <col min="15" max="15" width="7.75833333333333" customWidth="1"/>
    <col min="16" max="16" width="8.03333333333333" customWidth="1"/>
    <col min="17" max="17" width="8.46666666666667" customWidth="1"/>
    <col min="18" max="18" width="10.2" customWidth="1"/>
    <col min="19" max="23" width="10" customWidth="1"/>
  </cols>
  <sheetData>
    <row r="1" ht="38.7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5" customHeight="1" spans="1:18">
      <c r="A2" s="3" t="s">
        <v>1</v>
      </c>
      <c r="B2" s="4" t="s">
        <v>2</v>
      </c>
      <c r="C2" s="5" t="s">
        <v>3</v>
      </c>
      <c r="D2" s="6"/>
      <c r="E2" s="6"/>
      <c r="F2" s="6"/>
      <c r="G2" s="6"/>
      <c r="H2" s="6"/>
      <c r="I2" s="6"/>
      <c r="J2" s="6"/>
      <c r="K2" s="6"/>
      <c r="L2" s="6"/>
      <c r="M2" s="6"/>
      <c r="N2" s="13"/>
      <c r="O2" s="12" t="s">
        <v>4</v>
      </c>
      <c r="P2" s="14" t="s">
        <v>5</v>
      </c>
      <c r="Q2" s="17"/>
      <c r="R2" s="12" t="s">
        <v>6</v>
      </c>
    </row>
    <row r="3" ht="24" customHeight="1" spans="1:18">
      <c r="A3" s="7"/>
      <c r="B3" s="4"/>
      <c r="C3" s="8" t="s">
        <v>7</v>
      </c>
      <c r="D3" s="5" t="s">
        <v>8</v>
      </c>
      <c r="E3" s="6"/>
      <c r="F3" s="6"/>
      <c r="G3" s="6"/>
      <c r="H3" s="6"/>
      <c r="I3" s="6"/>
      <c r="J3" s="6"/>
      <c r="K3" s="6"/>
      <c r="L3" s="6"/>
      <c r="M3" s="6"/>
      <c r="N3" s="13"/>
      <c r="O3" s="12"/>
      <c r="P3" s="15" t="s">
        <v>9</v>
      </c>
      <c r="Q3" s="15" t="s">
        <v>10</v>
      </c>
      <c r="R3" s="12"/>
    </row>
    <row r="4" ht="28" customHeight="1" spans="1:18">
      <c r="A4" s="9"/>
      <c r="B4" s="4"/>
      <c r="C4" s="8" t="s">
        <v>11</v>
      </c>
      <c r="D4" s="8" t="s">
        <v>12</v>
      </c>
      <c r="E4" s="8" t="s">
        <v>13</v>
      </c>
      <c r="F4" s="8" t="s">
        <v>14</v>
      </c>
      <c r="G4" s="8" t="s">
        <v>15</v>
      </c>
      <c r="H4" s="8" t="s">
        <v>16</v>
      </c>
      <c r="I4" s="8" t="s">
        <v>17</v>
      </c>
      <c r="J4" s="8" t="s">
        <v>18</v>
      </c>
      <c r="K4" s="8" t="s">
        <v>19</v>
      </c>
      <c r="L4" s="8" t="s">
        <v>20</v>
      </c>
      <c r="M4" s="8" t="s">
        <v>21</v>
      </c>
      <c r="N4" s="8" t="s">
        <v>22</v>
      </c>
      <c r="O4" s="12"/>
      <c r="P4" s="16"/>
      <c r="Q4" s="16"/>
      <c r="R4" s="12"/>
    </row>
    <row r="5" ht="30.5" customHeight="1" spans="1:18">
      <c r="A5" s="10">
        <v>1</v>
      </c>
      <c r="B5" s="4" t="s">
        <v>23</v>
      </c>
      <c r="C5" s="4">
        <v>0</v>
      </c>
      <c r="D5" s="4">
        <v>0</v>
      </c>
      <c r="E5" s="4">
        <v>0</v>
      </c>
      <c r="F5" s="4">
        <f>17*8</f>
        <v>136</v>
      </c>
      <c r="G5" s="4">
        <f>G7*8</f>
        <v>240</v>
      </c>
      <c r="H5" s="4">
        <f t="shared" ref="H5:N5" si="0">H7*8</f>
        <v>248</v>
      </c>
      <c r="I5" s="4">
        <f t="shared" si="0"/>
        <v>240</v>
      </c>
      <c r="J5" s="4">
        <f t="shared" si="0"/>
        <v>248</v>
      </c>
      <c r="K5" s="4">
        <f t="shared" si="0"/>
        <v>248</v>
      </c>
      <c r="L5" s="4">
        <f t="shared" si="0"/>
        <v>240</v>
      </c>
      <c r="M5" s="4">
        <f t="shared" si="0"/>
        <v>248</v>
      </c>
      <c r="N5" s="4">
        <v>212.5</v>
      </c>
      <c r="O5" s="4">
        <f>SUM(C5:N5)</f>
        <v>2060.5</v>
      </c>
      <c r="P5" s="15"/>
      <c r="Q5" s="15">
        <v>120</v>
      </c>
      <c r="R5" s="15">
        <f>O5*Q5</f>
        <v>247260</v>
      </c>
    </row>
    <row r="6" ht="30.5" customHeight="1" spans="1:18">
      <c r="A6" s="11"/>
      <c r="B6" s="4" t="s">
        <v>24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6"/>
      <c r="Q6" s="16"/>
      <c r="R6" s="16"/>
    </row>
    <row r="7" ht="30.5" customHeight="1" spans="1:18">
      <c r="A7" s="5">
        <v>2</v>
      </c>
      <c r="B7" s="4" t="s">
        <v>25</v>
      </c>
      <c r="C7" s="4">
        <f>'[1]12月 (中标)    '!$E$6</f>
        <v>31</v>
      </c>
      <c r="D7" s="4">
        <f>'[1]2023-1月 (中标)'!$E$6</f>
        <v>31</v>
      </c>
      <c r="E7" s="4">
        <v>29</v>
      </c>
      <c r="F7" s="4">
        <f>'[1]2023-3月 (中标)'!$E$6</f>
        <v>31</v>
      </c>
      <c r="G7" s="4">
        <f>'[2]2023-4月 '!$E$5</f>
        <v>30</v>
      </c>
      <c r="H7" s="4">
        <f>'[2]2023-5月 '!$E$5</f>
        <v>31</v>
      </c>
      <c r="I7" s="4">
        <f>'[2]2023-6月'!$E$5</f>
        <v>30</v>
      </c>
      <c r="J7" s="4">
        <f>'[2]2023-7月'!$E$5</f>
        <v>31</v>
      </c>
      <c r="K7" s="4">
        <f>'[2]2023-7月'!$E$5</f>
        <v>31</v>
      </c>
      <c r="L7" s="4">
        <v>30</v>
      </c>
      <c r="M7" s="4">
        <v>31</v>
      </c>
      <c r="N7" s="4">
        <v>30</v>
      </c>
      <c r="O7" s="4">
        <f t="shared" ref="O7:O12" si="1">SUM(C7:N7)</f>
        <v>366</v>
      </c>
      <c r="P7" s="4"/>
      <c r="Q7" s="4">
        <v>152</v>
      </c>
      <c r="R7" s="4">
        <f>O7*Q7</f>
        <v>55632</v>
      </c>
    </row>
    <row r="8" ht="30.5" customHeight="1" spans="1:18">
      <c r="A8" s="5">
        <v>3</v>
      </c>
      <c r="B8" s="4" t="s">
        <v>26</v>
      </c>
      <c r="C8" s="4">
        <v>1</v>
      </c>
      <c r="D8" s="4">
        <v>1</v>
      </c>
      <c r="E8" s="4">
        <v>1</v>
      </c>
      <c r="F8" s="4">
        <v>1</v>
      </c>
      <c r="G8" s="4">
        <v>1</v>
      </c>
      <c r="H8" s="4">
        <v>1</v>
      </c>
      <c r="I8" s="4">
        <v>1</v>
      </c>
      <c r="J8" s="4">
        <v>1</v>
      </c>
      <c r="K8" s="4">
        <v>1</v>
      </c>
      <c r="L8" s="4">
        <v>1</v>
      </c>
      <c r="M8" s="4">
        <v>1</v>
      </c>
      <c r="N8" s="4">
        <v>1</v>
      </c>
      <c r="O8" s="4">
        <f t="shared" si="1"/>
        <v>12</v>
      </c>
      <c r="P8" s="4">
        <v>1848</v>
      </c>
      <c r="Q8" s="4"/>
      <c r="R8" s="4">
        <f>O8*P8</f>
        <v>22176</v>
      </c>
    </row>
    <row r="9" ht="30.5" customHeight="1" spans="1:18">
      <c r="A9" s="5">
        <v>4</v>
      </c>
      <c r="B9" s="4" t="s">
        <v>27</v>
      </c>
      <c r="C9" s="4">
        <v>1</v>
      </c>
      <c r="D9" s="4">
        <v>1</v>
      </c>
      <c r="E9" s="4">
        <v>1</v>
      </c>
      <c r="F9" s="4">
        <v>1</v>
      </c>
      <c r="G9" s="4">
        <v>1</v>
      </c>
      <c r="H9" s="4">
        <v>1</v>
      </c>
      <c r="I9" s="4">
        <v>1</v>
      </c>
      <c r="J9" s="4">
        <v>1</v>
      </c>
      <c r="K9" s="4">
        <v>1</v>
      </c>
      <c r="L9" s="4">
        <v>1</v>
      </c>
      <c r="M9" s="4">
        <v>1</v>
      </c>
      <c r="N9" s="4">
        <v>1</v>
      </c>
      <c r="O9" s="4">
        <f t="shared" si="1"/>
        <v>12</v>
      </c>
      <c r="P9" s="4">
        <v>1848</v>
      </c>
      <c r="Q9" s="4"/>
      <c r="R9" s="4">
        <f>O9*P9</f>
        <v>22176</v>
      </c>
    </row>
    <row r="10" ht="30.5" customHeight="1" spans="1:18">
      <c r="A10" s="5">
        <v>5</v>
      </c>
      <c r="B10" s="4" t="s">
        <v>28</v>
      </c>
      <c r="C10" s="4">
        <v>1</v>
      </c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>
        <v>1</v>
      </c>
      <c r="L10" s="4">
        <v>1</v>
      </c>
      <c r="M10" s="4">
        <v>1</v>
      </c>
      <c r="N10" s="4">
        <v>1</v>
      </c>
      <c r="O10" s="4">
        <f t="shared" si="1"/>
        <v>12</v>
      </c>
      <c r="P10" s="4">
        <v>1848</v>
      </c>
      <c r="Q10" s="4"/>
      <c r="R10" s="4">
        <f>O10*P10</f>
        <v>22176</v>
      </c>
    </row>
    <row r="11" ht="36" customHeight="1" spans="1:18">
      <c r="A11" s="5">
        <v>6</v>
      </c>
      <c r="B11" s="12" t="s">
        <v>29</v>
      </c>
      <c r="C11" s="4">
        <v>1</v>
      </c>
      <c r="D11" s="4">
        <v>1</v>
      </c>
      <c r="E11" s="4">
        <v>1</v>
      </c>
      <c r="F11" s="4">
        <v>1</v>
      </c>
      <c r="G11" s="4">
        <v>1</v>
      </c>
      <c r="H11" s="4">
        <v>1</v>
      </c>
      <c r="I11" s="4">
        <v>1</v>
      </c>
      <c r="J11" s="4">
        <v>1</v>
      </c>
      <c r="K11" s="4">
        <v>1</v>
      </c>
      <c r="L11" s="4">
        <v>1</v>
      </c>
      <c r="M11" s="4">
        <v>1</v>
      </c>
      <c r="N11" s="4">
        <v>1</v>
      </c>
      <c r="O11" s="4">
        <f t="shared" si="1"/>
        <v>12</v>
      </c>
      <c r="P11" s="4">
        <v>2249</v>
      </c>
      <c r="Q11" s="4"/>
      <c r="R11" s="4">
        <f>O11*P11</f>
        <v>26988</v>
      </c>
    </row>
    <row r="12" ht="30.5" customHeight="1" spans="1:18">
      <c r="A12" s="5">
        <v>7</v>
      </c>
      <c r="B12" s="4" t="s">
        <v>30</v>
      </c>
      <c r="C12" s="4">
        <v>1</v>
      </c>
      <c r="D12" s="4">
        <v>1</v>
      </c>
      <c r="E12" s="4">
        <v>1</v>
      </c>
      <c r="F12" s="4">
        <v>1</v>
      </c>
      <c r="G12" s="4">
        <v>1</v>
      </c>
      <c r="H12" s="4">
        <v>1</v>
      </c>
      <c r="I12" s="4">
        <v>1</v>
      </c>
      <c r="J12" s="4">
        <v>1</v>
      </c>
      <c r="K12" s="4">
        <v>1</v>
      </c>
      <c r="L12" s="4">
        <v>1</v>
      </c>
      <c r="M12" s="4">
        <v>1</v>
      </c>
      <c r="N12" s="4">
        <v>1</v>
      </c>
      <c r="O12" s="4">
        <f t="shared" si="1"/>
        <v>12</v>
      </c>
      <c r="P12" s="4">
        <v>5299</v>
      </c>
      <c r="Q12" s="4"/>
      <c r="R12" s="4">
        <f>O12*P12</f>
        <v>63588</v>
      </c>
    </row>
    <row r="13" ht="39" customHeight="1" spans="1:20">
      <c r="A13" s="5" t="s">
        <v>31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13"/>
      <c r="R13" s="4">
        <f>SUM(R5:R12)</f>
        <v>459996</v>
      </c>
      <c r="T13" s="1"/>
    </row>
  </sheetData>
  <mergeCells count="28">
    <mergeCell ref="A1:R1"/>
    <mergeCell ref="C2:N2"/>
    <mergeCell ref="P2:Q2"/>
    <mergeCell ref="D3:N3"/>
    <mergeCell ref="A13:Q13"/>
    <mergeCell ref="A2:A4"/>
    <mergeCell ref="A5:A6"/>
    <mergeCell ref="B2:B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2:O4"/>
    <mergeCell ref="O5:O6"/>
    <mergeCell ref="P3:P4"/>
    <mergeCell ref="P5:P6"/>
    <mergeCell ref="Q3:Q4"/>
    <mergeCell ref="Q5:Q6"/>
    <mergeCell ref="R2:R4"/>
    <mergeCell ref="R5:R6"/>
  </mergeCells>
  <pageMargins left="0.357638888888889" right="0.357638888888889" top="1" bottom="1" header="0.511805555555556" footer="0.511805555555556"/>
  <pageSetup paperSize="9" scale="94" orientation="landscape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NetdiskSupbooks xmlns="http://www.wps.cn/et/2019/netdiskSupbooks">
  <NetdiskSupbook Target="file:///F:\Users\zwz75\Documents\WPS%20Cloud%20Files\WPSDrive\383513034\WPS云盘\2022劳务结算清单（临时工工资表).xlsx" FileId="150957754146" NetdiskName="yunwps"/>
  <NetdiskSupbook Target="file:///F:\Users\zwz75\Documents\WPS%20Cloud%20Files\WPSDrive\383513034\WPS云盘\劳务结算清单（2023.4.1-2023.11.30).xlsx" FileId="230926001128" NetdiskName="yunwps"/>
</NetdiskSupbooks>
</file>

<file path=customXml/itemProps1.xml><?xml version="1.0" encoding="utf-8"?>
<ds:datastoreItem xmlns:ds="http://schemas.openxmlformats.org/officeDocument/2006/customXml" ds:itemID="{8CA11897-456E-43AF-AC28-93E1BBEC0A59}">
  <ds:schemaRefs>
    <ds:schemaRef ds:uri="http://www.wps.cn/et/2019/netdiskSupbook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园区养护劳务用工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何凤仙</dc:creator>
  <cp:lastModifiedBy>*^_^*娟娟</cp:lastModifiedBy>
  <dcterms:created xsi:type="dcterms:W3CDTF">2023-08-14T00:06:00Z</dcterms:created>
  <dcterms:modified xsi:type="dcterms:W3CDTF">2023-10-12T07:50:02Z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144E018E08BC4A12A66246E1EB33A904_13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true</vt:bool>
  </property>
</Properties>
</file>