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45" windowHeight="9675"/>
  </bookViews>
  <sheets>
    <sheet name="劳动公园绿地维护劳务服务" sheetId="1" r:id="rId1"/>
  </sheets>
  <calcPr calcId="144525"/>
</workbook>
</file>

<file path=xl/sharedStrings.xml><?xml version="1.0" encoding="utf-8"?>
<sst xmlns="http://schemas.openxmlformats.org/spreadsheetml/2006/main" count="95" uniqueCount="54">
  <si>
    <t>2024年公园广场绿地维护项目劳务服务一标段3包（劳动公园）劳务招标清单及最高限价</t>
  </si>
  <si>
    <t>序号</t>
  </si>
  <si>
    <t>服务地点</t>
  </si>
  <si>
    <t>工种</t>
  </si>
  <si>
    <t>用工量（人）</t>
  </si>
  <si>
    <t>用工量小计</t>
  </si>
  <si>
    <t>单位</t>
  </si>
  <si>
    <t>含税单价最高限价（元）</t>
  </si>
  <si>
    <t>含税总价最高限价（元）</t>
  </si>
  <si>
    <t>工作内容</t>
  </si>
  <si>
    <t>工作要求</t>
  </si>
  <si>
    <t>考核要求</t>
  </si>
  <si>
    <t>备注</t>
  </si>
  <si>
    <t>2023年12月——2024年11月</t>
  </si>
  <si>
    <t>12月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</si>
  <si>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</si>
  <si>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</si>
  <si>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</si>
  <si>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</si>
  <si>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</si>
  <si>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</si>
  <si>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</si>
  <si>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</si>
  <si>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</si>
  <si>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</si>
  <si>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</si>
  <si>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公厕（园内6个）</t>
  </si>
  <si>
    <t>保洁</t>
  </si>
  <si>
    <t>月</t>
  </si>
  <si>
    <t>按照包头市园林绿化事业发展中心绿地考核要求相关内容执行考核。</t>
  </si>
  <si>
    <t>南门公厕</t>
  </si>
  <si>
    <t>湖区</t>
  </si>
  <si>
    <t>下夜</t>
  </si>
  <si>
    <t>维护</t>
  </si>
  <si>
    <t>园区</t>
  </si>
  <si>
    <t>后院、办公楼保洁</t>
  </si>
  <si>
    <t>后院下夜</t>
  </si>
  <si>
    <t>园内</t>
  </si>
  <si>
    <t>清扫、保洁</t>
  </si>
  <si>
    <t>办公楼保洁</t>
  </si>
  <si>
    <t>办公楼下夜</t>
  </si>
  <si>
    <t>转运站下夜</t>
  </si>
  <si>
    <t>绿化</t>
  </si>
  <si>
    <t>修剪维护</t>
  </si>
  <si>
    <t>绿化维护、绿地管理</t>
  </si>
  <si>
    <t>绿化维护、草花管理</t>
  </si>
  <si>
    <t>办公室</t>
  </si>
  <si>
    <t>管理人员</t>
  </si>
  <si>
    <t>电工</t>
  </si>
  <si>
    <t>临时工</t>
  </si>
  <si>
    <t>天</t>
  </si>
  <si>
    <t>大棚</t>
  </si>
  <si>
    <t>育花</t>
  </si>
  <si>
    <t>劳务费总计（元）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</si>
</sst>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/>
    <xf numFmtId="0" fontId="1" fillId="0" borderId="0" xfId="49" applyFont="1">
      <alignment vertical="center"/>
    </xf>
    <xf numFmtId="0" fontId="0" fillId="0" borderId="0" xfId="49">
      <alignment vertical="center"/>
    </xf>
    <xf numFmtId="0" fontId="0" fillId="0" borderId="0" xfId="49" applyAlignment="1">
      <alignment horizontal="center" vertical="center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0" xfId="49" applyFont="1" applyBorder="1" applyAlignment="1">
      <alignment vertical="center" wrapText="1"/>
    </xf>
    <xf numFmtId="0" fontId="1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0" xfId="49" applyFont="1" applyBorder="1">
      <alignment vertical="center"/>
    </xf>
    <xf numFmtId="0" fontId="0" fillId="0" borderId="1" xfId="49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0" xfId="49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0" fillId="0" borderId="0" xfId="49" applyBorder="1">
      <alignment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0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24"/>
  <sheetViews>
    <sheetView tabSelected="1" zoomScale="70" zoomScaleNormal="70" topLeftCell="A13" workbookViewId="0">
      <selection activeCell="P32" sqref="P32"/>
    </sheetView>
  </sheetViews>
  <sheetFormatPr defaultColWidth="9" defaultRowHeight="13.5"/>
  <cols>
    <col min="1" max="1" width="4" style="2" customWidth="1"/>
    <col min="2" max="2" width="13" style="2" customWidth="1"/>
    <col min="3" max="3" width="11.725" style="2" customWidth="1"/>
    <col min="4" max="4" width="6.63333333333333" style="2" customWidth="1"/>
    <col min="5" max="11" width="6.26666666666667" style="2" customWidth="1"/>
    <col min="12" max="12" width="6.36666666666667" style="2" customWidth="1"/>
    <col min="13" max="15" width="6.09166666666667" style="2" customWidth="1"/>
    <col min="16" max="17" width="7.44166666666667" style="2" customWidth="1"/>
    <col min="18" max="18" width="8.63333333333333" style="2" customWidth="1"/>
    <col min="19" max="19" width="13.6333333333333" style="3" customWidth="1"/>
    <col min="20" max="20" width="11.875" style="2" customWidth="1"/>
    <col min="21" max="21" width="9.44166666666667" style="2" customWidth="1"/>
    <col min="22" max="22" width="10.9083333333333" style="2" customWidth="1"/>
    <col min="23" max="23" width="7.44166666666667" style="2" customWidth="1"/>
    <col min="24" max="16384" width="9" style="2"/>
  </cols>
  <sheetData>
    <row r="1" ht="27" customHeight="1" spans="1:2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="1" customFormat="1" ht="22.5" customHeight="1" spans="1:23">
      <c r="A2" s="5" t="s">
        <v>1</v>
      </c>
      <c r="B2" s="5" t="s">
        <v>2</v>
      </c>
      <c r="C2" s="5" t="s">
        <v>3</v>
      </c>
      <c r="D2" s="6" t="s">
        <v>4</v>
      </c>
      <c r="E2" s="7"/>
      <c r="F2" s="7"/>
      <c r="G2" s="7"/>
      <c r="H2" s="7"/>
      <c r="I2" s="7"/>
      <c r="J2" s="7"/>
      <c r="K2" s="7"/>
      <c r="L2" s="7"/>
      <c r="M2" s="7"/>
      <c r="N2" s="7"/>
      <c r="O2" s="14"/>
      <c r="P2" s="15" t="s">
        <v>5</v>
      </c>
      <c r="Q2" s="5" t="s">
        <v>6</v>
      </c>
      <c r="R2" s="5" t="s">
        <v>7</v>
      </c>
      <c r="S2" s="5" t="s">
        <v>8</v>
      </c>
      <c r="T2" s="5" t="s">
        <v>9</v>
      </c>
      <c r="U2" s="5" t="s">
        <v>10</v>
      </c>
      <c r="V2" s="5" t="s">
        <v>11</v>
      </c>
      <c r="W2" s="5" t="s">
        <v>12</v>
      </c>
    </row>
    <row r="3" s="1" customFormat="1" ht="22.5" customHeight="1" spans="1:23">
      <c r="A3" s="5"/>
      <c r="B3" s="5"/>
      <c r="C3" s="5"/>
      <c r="D3" s="6" t="s">
        <v>13</v>
      </c>
      <c r="E3" s="8"/>
      <c r="F3" s="8"/>
      <c r="G3" s="8"/>
      <c r="H3" s="8"/>
      <c r="I3" s="8"/>
      <c r="J3" s="8"/>
      <c r="K3" s="8"/>
      <c r="L3" s="8"/>
      <c r="M3" s="8"/>
      <c r="N3" s="8"/>
      <c r="O3" s="16"/>
      <c r="P3" s="17"/>
      <c r="Q3" s="5"/>
      <c r="R3" s="5"/>
      <c r="S3" s="5"/>
      <c r="T3" s="5"/>
      <c r="U3" s="5"/>
      <c r="V3" s="5"/>
      <c r="W3" s="5"/>
    </row>
    <row r="4" s="1" customFormat="1" ht="22.5" customHeight="1" spans="1:26">
      <c r="A4" s="9"/>
      <c r="B4" s="9"/>
      <c r="C4" s="9"/>
      <c r="D4" s="5" t="s">
        <v>14</v>
      </c>
      <c r="E4" s="5" t="s">
        <v>15</v>
      </c>
      <c r="F4" s="5" t="s">
        <v>16</v>
      </c>
      <c r="G4" s="5" t="s">
        <v>17</v>
      </c>
      <c r="H4" s="5" t="s">
        <v>18</v>
      </c>
      <c r="I4" s="5" t="s">
        <v>19</v>
      </c>
      <c r="J4" s="5" t="s">
        <v>20</v>
      </c>
      <c r="K4" s="5" t="s">
        <v>21</v>
      </c>
      <c r="L4" s="5" t="s">
        <v>22</v>
      </c>
      <c r="M4" s="5" t="s">
        <v>23</v>
      </c>
      <c r="N4" s="5" t="s">
        <v>24</v>
      </c>
      <c r="O4" s="5" t="s">
        <v>25</v>
      </c>
      <c r="P4" s="18"/>
      <c r="Q4" s="9"/>
      <c r="R4" s="9"/>
      <c r="S4" s="9"/>
      <c r="T4" s="9"/>
      <c r="U4" s="9"/>
      <c r="V4" s="9"/>
      <c r="W4" s="9"/>
      <c r="X4" s="19"/>
      <c r="Y4" s="19"/>
      <c r="Z4" s="19"/>
    </row>
    <row r="5" ht="31.5" customHeight="1" spans="1:26">
      <c r="A5" s="10">
        <v>1</v>
      </c>
      <c r="B5" s="10" t="s">
        <v>26</v>
      </c>
      <c r="C5" s="10" t="s">
        <v>27</v>
      </c>
      <c r="D5" s="10">
        <v>6</v>
      </c>
      <c r="E5" s="10">
        <v>6</v>
      </c>
      <c r="F5" s="10">
        <v>6</v>
      </c>
      <c r="G5" s="10">
        <v>6</v>
      </c>
      <c r="H5" s="10">
        <v>6</v>
      </c>
      <c r="I5" s="10">
        <v>6</v>
      </c>
      <c r="J5" s="10">
        <v>6</v>
      </c>
      <c r="K5" s="10">
        <v>6</v>
      </c>
      <c r="L5" s="10">
        <v>6</v>
      </c>
      <c r="M5" s="10">
        <v>6</v>
      </c>
      <c r="N5" s="10">
        <v>6</v>
      </c>
      <c r="O5" s="10">
        <v>6</v>
      </c>
      <c r="P5" s="10">
        <f>SUM(D5:O5)</f>
        <v>72</v>
      </c>
      <c r="Q5" s="10" t="s">
        <v>28</v>
      </c>
      <c r="R5" s="10">
        <v>2354</v>
      </c>
      <c r="S5" s="20">
        <f>R5*P5</f>
        <v>169488</v>
      </c>
      <c r="T5" s="10" t="s">
        <v>27</v>
      </c>
      <c r="U5" s="10"/>
      <c r="V5" s="21" t="s">
        <v>29</v>
      </c>
      <c r="W5" s="10"/>
      <c r="X5" s="22"/>
      <c r="Y5" s="26"/>
      <c r="Z5" s="26"/>
    </row>
    <row r="6" ht="31.5" customHeight="1" spans="1:26">
      <c r="A6" s="10">
        <v>2</v>
      </c>
      <c r="B6" s="10" t="s">
        <v>30</v>
      </c>
      <c r="C6" s="10" t="s">
        <v>27</v>
      </c>
      <c r="D6" s="10">
        <v>1</v>
      </c>
      <c r="E6" s="10">
        <v>1</v>
      </c>
      <c r="F6" s="10">
        <v>1</v>
      </c>
      <c r="G6" s="10">
        <v>1</v>
      </c>
      <c r="H6" s="10">
        <v>1</v>
      </c>
      <c r="I6" s="10">
        <v>1</v>
      </c>
      <c r="J6" s="10">
        <v>1</v>
      </c>
      <c r="K6" s="10">
        <v>1</v>
      </c>
      <c r="L6" s="10">
        <v>1</v>
      </c>
      <c r="M6" s="10">
        <v>1</v>
      </c>
      <c r="N6" s="10">
        <v>1</v>
      </c>
      <c r="O6" s="10">
        <v>1</v>
      </c>
      <c r="P6" s="10">
        <f t="shared" ref="P6:P22" si="0">SUM(D6:O6)</f>
        <v>12</v>
      </c>
      <c r="Q6" s="10" t="s">
        <v>28</v>
      </c>
      <c r="R6" s="23">
        <v>2461</v>
      </c>
      <c r="S6" s="20">
        <f t="shared" ref="S6:S20" si="1">R6*P6</f>
        <v>29532</v>
      </c>
      <c r="T6" s="10" t="s">
        <v>27</v>
      </c>
      <c r="U6" s="10"/>
      <c r="V6" s="24"/>
      <c r="W6" s="10"/>
      <c r="X6" s="22"/>
      <c r="Y6" s="26"/>
      <c r="Z6" s="26"/>
    </row>
    <row r="7" ht="31.5" customHeight="1" spans="1:26">
      <c r="A7" s="10">
        <v>3</v>
      </c>
      <c r="B7" s="10" t="s">
        <v>31</v>
      </c>
      <c r="C7" s="10" t="s">
        <v>32</v>
      </c>
      <c r="D7" s="10">
        <v>1</v>
      </c>
      <c r="E7" s="10">
        <v>1</v>
      </c>
      <c r="F7" s="10">
        <v>1</v>
      </c>
      <c r="G7" s="10">
        <v>1</v>
      </c>
      <c r="H7" s="10">
        <v>1</v>
      </c>
      <c r="I7" s="10">
        <v>1</v>
      </c>
      <c r="J7" s="10">
        <v>1</v>
      </c>
      <c r="K7" s="10">
        <v>1</v>
      </c>
      <c r="L7" s="10">
        <v>1</v>
      </c>
      <c r="M7" s="10">
        <v>1</v>
      </c>
      <c r="N7" s="10">
        <v>1</v>
      </c>
      <c r="O7" s="10">
        <v>1</v>
      </c>
      <c r="P7" s="10">
        <f t="shared" si="0"/>
        <v>12</v>
      </c>
      <c r="Q7" s="10" t="s">
        <v>28</v>
      </c>
      <c r="R7" s="23">
        <v>1926</v>
      </c>
      <c r="S7" s="20">
        <f t="shared" si="1"/>
        <v>23112</v>
      </c>
      <c r="T7" s="10" t="s">
        <v>32</v>
      </c>
      <c r="U7" s="10"/>
      <c r="V7" s="24"/>
      <c r="W7" s="10"/>
      <c r="X7" s="22"/>
      <c r="Y7" s="26"/>
      <c r="Z7" s="26"/>
    </row>
    <row r="8" ht="31.5" customHeight="1" spans="1:26">
      <c r="A8" s="10">
        <v>4</v>
      </c>
      <c r="B8" s="10" t="s">
        <v>31</v>
      </c>
      <c r="C8" s="10" t="s">
        <v>33</v>
      </c>
      <c r="D8" s="10">
        <v>3</v>
      </c>
      <c r="E8" s="10">
        <v>3</v>
      </c>
      <c r="F8" s="10">
        <v>3</v>
      </c>
      <c r="G8" s="10">
        <v>3</v>
      </c>
      <c r="H8" s="10">
        <v>4</v>
      </c>
      <c r="I8" s="10">
        <v>4</v>
      </c>
      <c r="J8" s="10">
        <v>4</v>
      </c>
      <c r="K8" s="10">
        <v>4</v>
      </c>
      <c r="L8" s="10">
        <v>4</v>
      </c>
      <c r="M8" s="10">
        <v>3</v>
      </c>
      <c r="N8" s="10">
        <v>3</v>
      </c>
      <c r="O8" s="10">
        <v>3</v>
      </c>
      <c r="P8" s="10">
        <f t="shared" si="0"/>
        <v>41</v>
      </c>
      <c r="Q8" s="10" t="s">
        <v>28</v>
      </c>
      <c r="R8" s="10">
        <v>2033</v>
      </c>
      <c r="S8" s="20">
        <f t="shared" si="1"/>
        <v>83353</v>
      </c>
      <c r="T8" s="10" t="s">
        <v>33</v>
      </c>
      <c r="U8" s="10"/>
      <c r="V8" s="24"/>
      <c r="W8" s="10"/>
      <c r="X8" s="22"/>
      <c r="Y8" s="26"/>
      <c r="Z8" s="26"/>
    </row>
    <row r="9" ht="31.5" customHeight="1" spans="1:26">
      <c r="A9" s="10">
        <v>5</v>
      </c>
      <c r="B9" s="10" t="s">
        <v>34</v>
      </c>
      <c r="C9" s="10" t="s">
        <v>35</v>
      </c>
      <c r="D9" s="10">
        <v>1</v>
      </c>
      <c r="E9" s="10">
        <v>1</v>
      </c>
      <c r="F9" s="10">
        <v>1</v>
      </c>
      <c r="G9" s="10">
        <v>1</v>
      </c>
      <c r="H9" s="10">
        <v>1</v>
      </c>
      <c r="I9" s="10">
        <v>1</v>
      </c>
      <c r="J9" s="10">
        <v>1</v>
      </c>
      <c r="K9" s="10">
        <v>1</v>
      </c>
      <c r="L9" s="10">
        <v>1</v>
      </c>
      <c r="M9" s="10">
        <v>1</v>
      </c>
      <c r="N9" s="10">
        <v>1</v>
      </c>
      <c r="O9" s="10">
        <v>1</v>
      </c>
      <c r="P9" s="10">
        <f t="shared" si="0"/>
        <v>12</v>
      </c>
      <c r="Q9" s="10" t="s">
        <v>28</v>
      </c>
      <c r="R9" s="23">
        <v>2033</v>
      </c>
      <c r="S9" s="20">
        <f t="shared" si="1"/>
        <v>24396</v>
      </c>
      <c r="T9" s="10" t="s">
        <v>27</v>
      </c>
      <c r="U9" s="10"/>
      <c r="V9" s="24"/>
      <c r="W9" s="10"/>
      <c r="X9" s="22"/>
      <c r="Y9" s="26"/>
      <c r="Z9" s="26"/>
    </row>
    <row r="10" ht="31.5" customHeight="1" spans="1:26">
      <c r="A10" s="10">
        <v>6</v>
      </c>
      <c r="B10" s="10" t="s">
        <v>34</v>
      </c>
      <c r="C10" s="10" t="s">
        <v>36</v>
      </c>
      <c r="D10" s="10">
        <v>1</v>
      </c>
      <c r="E10" s="10">
        <v>1</v>
      </c>
      <c r="F10" s="10">
        <v>1</v>
      </c>
      <c r="G10" s="10">
        <v>1</v>
      </c>
      <c r="H10" s="10">
        <v>1</v>
      </c>
      <c r="I10" s="10">
        <v>1</v>
      </c>
      <c r="J10" s="10">
        <v>1</v>
      </c>
      <c r="K10" s="10">
        <v>1</v>
      </c>
      <c r="L10" s="10">
        <v>1</v>
      </c>
      <c r="M10" s="10">
        <v>1</v>
      </c>
      <c r="N10" s="10">
        <v>1</v>
      </c>
      <c r="O10" s="10">
        <v>1</v>
      </c>
      <c r="P10" s="10">
        <f t="shared" si="0"/>
        <v>12</v>
      </c>
      <c r="Q10" s="10" t="s">
        <v>28</v>
      </c>
      <c r="R10" s="10">
        <v>1177</v>
      </c>
      <c r="S10" s="20">
        <f t="shared" si="1"/>
        <v>14124</v>
      </c>
      <c r="T10" s="10" t="s">
        <v>32</v>
      </c>
      <c r="U10" s="10"/>
      <c r="V10" s="24"/>
      <c r="W10" s="10"/>
      <c r="X10" s="22"/>
      <c r="Y10" s="26"/>
      <c r="Z10" s="26"/>
    </row>
    <row r="11" ht="31.5" customHeight="1" spans="1:26">
      <c r="A11" s="10">
        <v>7</v>
      </c>
      <c r="B11" s="10" t="s">
        <v>37</v>
      </c>
      <c r="C11" s="10" t="s">
        <v>38</v>
      </c>
      <c r="D11" s="10">
        <v>18</v>
      </c>
      <c r="E11" s="10">
        <v>18</v>
      </c>
      <c r="F11" s="10">
        <v>18</v>
      </c>
      <c r="G11" s="10">
        <v>18</v>
      </c>
      <c r="H11" s="10">
        <v>18</v>
      </c>
      <c r="I11" s="10">
        <v>18</v>
      </c>
      <c r="J11" s="10">
        <v>18</v>
      </c>
      <c r="K11" s="10">
        <v>18</v>
      </c>
      <c r="L11" s="10">
        <v>18</v>
      </c>
      <c r="M11" s="10">
        <v>18</v>
      </c>
      <c r="N11" s="10">
        <v>18</v>
      </c>
      <c r="O11" s="10">
        <v>18</v>
      </c>
      <c r="P11" s="10">
        <f t="shared" si="0"/>
        <v>216</v>
      </c>
      <c r="Q11" s="10" t="s">
        <v>28</v>
      </c>
      <c r="R11" s="10">
        <v>2033</v>
      </c>
      <c r="S11" s="20">
        <f t="shared" si="1"/>
        <v>439128</v>
      </c>
      <c r="T11" s="10" t="s">
        <v>38</v>
      </c>
      <c r="U11" s="10"/>
      <c r="V11" s="24"/>
      <c r="W11" s="10"/>
      <c r="X11" s="22"/>
      <c r="Y11" s="26"/>
      <c r="Z11" s="26"/>
    </row>
    <row r="12" ht="31.5" customHeight="1" spans="1:26">
      <c r="A12" s="10">
        <v>8</v>
      </c>
      <c r="B12" s="10" t="s">
        <v>37</v>
      </c>
      <c r="C12" s="10" t="s">
        <v>39</v>
      </c>
      <c r="D12" s="10">
        <v>1</v>
      </c>
      <c r="E12" s="10">
        <v>1</v>
      </c>
      <c r="F12" s="10">
        <v>1</v>
      </c>
      <c r="G12" s="10">
        <v>1</v>
      </c>
      <c r="H12" s="10">
        <v>1</v>
      </c>
      <c r="I12" s="10">
        <v>1</v>
      </c>
      <c r="J12" s="10">
        <v>1</v>
      </c>
      <c r="K12" s="10">
        <v>1</v>
      </c>
      <c r="L12" s="10">
        <v>1</v>
      </c>
      <c r="M12" s="10">
        <v>1</v>
      </c>
      <c r="N12" s="10">
        <v>1</v>
      </c>
      <c r="O12" s="10">
        <v>1</v>
      </c>
      <c r="P12" s="10">
        <f t="shared" si="0"/>
        <v>12</v>
      </c>
      <c r="Q12" s="10" t="s">
        <v>28</v>
      </c>
      <c r="R12" s="10">
        <v>2033</v>
      </c>
      <c r="S12" s="20">
        <f t="shared" si="1"/>
        <v>24396</v>
      </c>
      <c r="T12" s="10" t="s">
        <v>27</v>
      </c>
      <c r="U12" s="10"/>
      <c r="V12" s="24"/>
      <c r="W12" s="10"/>
      <c r="X12" s="22"/>
      <c r="Y12" s="26"/>
      <c r="Z12" s="26"/>
    </row>
    <row r="13" ht="31.5" customHeight="1" spans="1:26">
      <c r="A13" s="10">
        <v>9</v>
      </c>
      <c r="B13" s="10" t="s">
        <v>37</v>
      </c>
      <c r="C13" s="10" t="s">
        <v>40</v>
      </c>
      <c r="D13" s="10">
        <v>1</v>
      </c>
      <c r="E13" s="10">
        <v>1</v>
      </c>
      <c r="F13" s="10">
        <v>1</v>
      </c>
      <c r="G13" s="10">
        <v>1</v>
      </c>
      <c r="H13" s="10">
        <v>1</v>
      </c>
      <c r="I13" s="10">
        <v>1</v>
      </c>
      <c r="J13" s="10">
        <v>1</v>
      </c>
      <c r="K13" s="10">
        <v>1</v>
      </c>
      <c r="L13" s="10">
        <v>1</v>
      </c>
      <c r="M13" s="10">
        <v>1</v>
      </c>
      <c r="N13" s="10">
        <v>1</v>
      </c>
      <c r="O13" s="10">
        <v>1</v>
      </c>
      <c r="P13" s="10">
        <f t="shared" si="0"/>
        <v>12</v>
      </c>
      <c r="Q13" s="10" t="s">
        <v>28</v>
      </c>
      <c r="R13" s="10">
        <v>2033</v>
      </c>
      <c r="S13" s="20">
        <f t="shared" si="1"/>
        <v>24396</v>
      </c>
      <c r="T13" s="10" t="s">
        <v>32</v>
      </c>
      <c r="U13" s="10"/>
      <c r="V13" s="24"/>
      <c r="W13" s="10"/>
      <c r="X13" s="22"/>
      <c r="Y13" s="26"/>
      <c r="Z13" s="26"/>
    </row>
    <row r="14" ht="31.5" customHeight="1" spans="1:26">
      <c r="A14" s="10">
        <v>10</v>
      </c>
      <c r="B14" s="10" t="s">
        <v>37</v>
      </c>
      <c r="C14" s="10" t="s">
        <v>41</v>
      </c>
      <c r="D14" s="10">
        <v>1</v>
      </c>
      <c r="E14" s="10">
        <v>1</v>
      </c>
      <c r="F14" s="10">
        <v>1</v>
      </c>
      <c r="G14" s="10">
        <v>1</v>
      </c>
      <c r="H14" s="10">
        <v>1</v>
      </c>
      <c r="I14" s="10">
        <v>1</v>
      </c>
      <c r="J14" s="10">
        <v>1</v>
      </c>
      <c r="K14" s="10">
        <v>1</v>
      </c>
      <c r="L14" s="10">
        <v>1</v>
      </c>
      <c r="M14" s="10">
        <v>1</v>
      </c>
      <c r="N14" s="10">
        <v>1</v>
      </c>
      <c r="O14" s="10">
        <v>1</v>
      </c>
      <c r="P14" s="10">
        <f t="shared" si="0"/>
        <v>12</v>
      </c>
      <c r="Q14" s="10" t="s">
        <v>28</v>
      </c>
      <c r="R14" s="10">
        <v>1070</v>
      </c>
      <c r="S14" s="20">
        <f t="shared" si="1"/>
        <v>12840</v>
      </c>
      <c r="T14" s="10" t="s">
        <v>41</v>
      </c>
      <c r="U14" s="10"/>
      <c r="V14" s="24"/>
      <c r="W14" s="10"/>
      <c r="X14" s="22"/>
      <c r="Y14" s="26"/>
      <c r="Z14" s="26"/>
    </row>
    <row r="15" ht="31.5" customHeight="1" spans="1:26">
      <c r="A15" s="10">
        <v>11</v>
      </c>
      <c r="B15" s="10" t="s">
        <v>34</v>
      </c>
      <c r="C15" s="10" t="s">
        <v>42</v>
      </c>
      <c r="D15" s="10">
        <v>0</v>
      </c>
      <c r="E15" s="10">
        <v>0</v>
      </c>
      <c r="F15" s="10">
        <v>0</v>
      </c>
      <c r="G15" s="10">
        <v>0</v>
      </c>
      <c r="H15" s="10">
        <v>16</v>
      </c>
      <c r="I15" s="10">
        <v>16</v>
      </c>
      <c r="J15" s="10">
        <v>18</v>
      </c>
      <c r="K15" s="10">
        <v>18</v>
      </c>
      <c r="L15" s="10">
        <v>18</v>
      </c>
      <c r="M15" s="10">
        <v>16</v>
      </c>
      <c r="N15" s="10">
        <v>16</v>
      </c>
      <c r="O15" s="10">
        <v>0</v>
      </c>
      <c r="P15" s="10">
        <f t="shared" si="0"/>
        <v>118</v>
      </c>
      <c r="Q15" s="10" t="s">
        <v>28</v>
      </c>
      <c r="R15" s="10">
        <v>2033</v>
      </c>
      <c r="S15" s="20">
        <f t="shared" si="1"/>
        <v>239894</v>
      </c>
      <c r="T15" s="10" t="s">
        <v>43</v>
      </c>
      <c r="U15" s="10"/>
      <c r="V15" s="24"/>
      <c r="W15" s="10"/>
      <c r="X15" s="22"/>
      <c r="Y15" s="26"/>
      <c r="Z15" s="26"/>
    </row>
    <row r="16" ht="31.5" customHeight="1" spans="1:26">
      <c r="A16" s="10">
        <v>12</v>
      </c>
      <c r="B16" s="10" t="s">
        <v>34</v>
      </c>
      <c r="C16" s="10" t="s">
        <v>42</v>
      </c>
      <c r="D16" s="10">
        <v>1</v>
      </c>
      <c r="E16" s="10">
        <v>1</v>
      </c>
      <c r="F16" s="10">
        <v>1</v>
      </c>
      <c r="G16" s="10">
        <v>1</v>
      </c>
      <c r="H16" s="10">
        <v>1</v>
      </c>
      <c r="I16" s="10">
        <v>1</v>
      </c>
      <c r="J16" s="10">
        <v>1</v>
      </c>
      <c r="K16" s="10">
        <v>1</v>
      </c>
      <c r="L16" s="10">
        <v>1</v>
      </c>
      <c r="M16" s="10">
        <v>1</v>
      </c>
      <c r="N16" s="10">
        <v>1</v>
      </c>
      <c r="O16" s="10">
        <v>1</v>
      </c>
      <c r="P16" s="10">
        <f t="shared" si="0"/>
        <v>12</v>
      </c>
      <c r="Q16" s="10" t="s">
        <v>28</v>
      </c>
      <c r="R16" s="23">
        <v>2782</v>
      </c>
      <c r="S16" s="20">
        <f t="shared" si="1"/>
        <v>33384</v>
      </c>
      <c r="T16" s="10" t="s">
        <v>44</v>
      </c>
      <c r="U16" s="10"/>
      <c r="V16" s="24"/>
      <c r="W16" s="10"/>
      <c r="X16" s="22"/>
      <c r="Y16" s="26"/>
      <c r="Z16" s="26"/>
    </row>
    <row r="17" ht="31.5" customHeight="1" spans="1:26">
      <c r="A17" s="10">
        <v>13</v>
      </c>
      <c r="B17" s="10" t="s">
        <v>34</v>
      </c>
      <c r="C17" s="10" t="s">
        <v>42</v>
      </c>
      <c r="D17" s="10">
        <v>1</v>
      </c>
      <c r="E17" s="10">
        <v>1</v>
      </c>
      <c r="F17" s="10">
        <v>1</v>
      </c>
      <c r="G17" s="10">
        <v>1</v>
      </c>
      <c r="H17" s="10">
        <v>1</v>
      </c>
      <c r="I17" s="10">
        <v>1</v>
      </c>
      <c r="J17" s="10">
        <v>1</v>
      </c>
      <c r="K17" s="10">
        <v>1</v>
      </c>
      <c r="L17" s="10">
        <v>1</v>
      </c>
      <c r="M17" s="10">
        <v>1</v>
      </c>
      <c r="N17" s="10">
        <v>1</v>
      </c>
      <c r="O17" s="10">
        <v>1</v>
      </c>
      <c r="P17" s="10">
        <f t="shared" si="0"/>
        <v>12</v>
      </c>
      <c r="Q17" s="10" t="s">
        <v>28</v>
      </c>
      <c r="R17" s="10">
        <v>2568</v>
      </c>
      <c r="S17" s="20">
        <f t="shared" si="1"/>
        <v>30816</v>
      </c>
      <c r="T17" s="10" t="s">
        <v>45</v>
      </c>
      <c r="U17" s="10"/>
      <c r="V17" s="24"/>
      <c r="W17" s="10"/>
      <c r="X17" s="22"/>
      <c r="Y17" s="26"/>
      <c r="Z17" s="26"/>
    </row>
    <row r="18" ht="31.5" customHeight="1" spans="1:26">
      <c r="A18" s="10">
        <v>14</v>
      </c>
      <c r="B18" s="10" t="s">
        <v>46</v>
      </c>
      <c r="C18" s="10" t="s">
        <v>47</v>
      </c>
      <c r="D18" s="10">
        <v>1</v>
      </c>
      <c r="E18" s="10">
        <v>1</v>
      </c>
      <c r="F18" s="10">
        <v>1</v>
      </c>
      <c r="G18" s="10">
        <v>1</v>
      </c>
      <c r="H18" s="10">
        <v>1</v>
      </c>
      <c r="I18" s="10">
        <v>1</v>
      </c>
      <c r="J18" s="10">
        <v>1</v>
      </c>
      <c r="K18" s="10">
        <v>1</v>
      </c>
      <c r="L18" s="10">
        <v>1</v>
      </c>
      <c r="M18" s="10">
        <v>1</v>
      </c>
      <c r="N18" s="10">
        <v>1</v>
      </c>
      <c r="O18" s="10">
        <v>1</v>
      </c>
      <c r="P18" s="10">
        <f t="shared" si="0"/>
        <v>12</v>
      </c>
      <c r="Q18" s="10" t="s">
        <v>28</v>
      </c>
      <c r="R18" s="10">
        <v>5115</v>
      </c>
      <c r="S18" s="20">
        <f t="shared" si="1"/>
        <v>61380</v>
      </c>
      <c r="T18" s="10" t="s">
        <v>47</v>
      </c>
      <c r="U18" s="10"/>
      <c r="V18" s="24"/>
      <c r="W18" s="10"/>
      <c r="X18" s="22"/>
      <c r="Y18" s="26"/>
      <c r="Z18" s="26"/>
    </row>
    <row r="19" ht="31.5" customHeight="1" spans="1:26">
      <c r="A19" s="10">
        <v>15</v>
      </c>
      <c r="B19" s="10" t="s">
        <v>34</v>
      </c>
      <c r="C19" s="10" t="s">
        <v>48</v>
      </c>
      <c r="D19" s="10">
        <v>1</v>
      </c>
      <c r="E19" s="10">
        <v>1</v>
      </c>
      <c r="F19" s="10">
        <v>1</v>
      </c>
      <c r="G19" s="10">
        <v>1</v>
      </c>
      <c r="H19" s="10">
        <v>1</v>
      </c>
      <c r="I19" s="10">
        <v>1</v>
      </c>
      <c r="J19" s="10">
        <v>1</v>
      </c>
      <c r="K19" s="10">
        <v>1</v>
      </c>
      <c r="L19" s="10">
        <v>1</v>
      </c>
      <c r="M19" s="10">
        <v>1</v>
      </c>
      <c r="N19" s="10">
        <v>1</v>
      </c>
      <c r="O19" s="10">
        <v>1</v>
      </c>
      <c r="P19" s="10">
        <f t="shared" si="0"/>
        <v>12</v>
      </c>
      <c r="Q19" s="10" t="s">
        <v>28</v>
      </c>
      <c r="R19" s="10">
        <v>3745</v>
      </c>
      <c r="S19" s="20">
        <f t="shared" si="1"/>
        <v>44940</v>
      </c>
      <c r="T19" s="10" t="s">
        <v>48</v>
      </c>
      <c r="U19" s="10"/>
      <c r="V19" s="24"/>
      <c r="W19" s="10"/>
      <c r="X19" s="22"/>
      <c r="Y19" s="26"/>
      <c r="Z19" s="26"/>
    </row>
    <row r="20" ht="31.5" customHeight="1" spans="1:26">
      <c r="A20" s="10">
        <v>16</v>
      </c>
      <c r="B20" s="10" t="s">
        <v>49</v>
      </c>
      <c r="C20" s="10"/>
      <c r="D20" s="10"/>
      <c r="E20" s="10"/>
      <c r="F20" s="10"/>
      <c r="G20" s="10"/>
      <c r="H20" s="10"/>
      <c r="I20" s="10">
        <v>49</v>
      </c>
      <c r="J20" s="10">
        <v>50</v>
      </c>
      <c r="K20" s="10">
        <v>50</v>
      </c>
      <c r="L20" s="10">
        <v>50</v>
      </c>
      <c r="M20" s="10">
        <v>50</v>
      </c>
      <c r="N20" s="10"/>
      <c r="O20" s="10"/>
      <c r="P20" s="10">
        <f t="shared" si="0"/>
        <v>249</v>
      </c>
      <c r="Q20" s="10" t="s">
        <v>50</v>
      </c>
      <c r="R20" s="10">
        <v>180</v>
      </c>
      <c r="S20" s="20">
        <f t="shared" si="1"/>
        <v>44820</v>
      </c>
      <c r="T20" s="10"/>
      <c r="U20" s="10"/>
      <c r="V20" s="24"/>
      <c r="W20" s="10"/>
      <c r="X20" s="22"/>
      <c r="Y20" s="26"/>
      <c r="Z20" s="26"/>
    </row>
    <row r="21" ht="31.5" customHeight="1" spans="1:26">
      <c r="A21" s="10">
        <v>17</v>
      </c>
      <c r="B21" s="10" t="s">
        <v>51</v>
      </c>
      <c r="C21" s="10" t="s">
        <v>52</v>
      </c>
      <c r="D21" s="10">
        <v>6</v>
      </c>
      <c r="E21" s="10">
        <v>6</v>
      </c>
      <c r="F21" s="10">
        <v>6</v>
      </c>
      <c r="G21" s="10">
        <v>6</v>
      </c>
      <c r="H21" s="10">
        <v>6</v>
      </c>
      <c r="I21" s="10">
        <v>6</v>
      </c>
      <c r="J21" s="10"/>
      <c r="K21" s="10"/>
      <c r="L21" s="10"/>
      <c r="M21" s="10"/>
      <c r="N21" s="10"/>
      <c r="O21" s="10"/>
      <c r="P21" s="10">
        <f t="shared" si="0"/>
        <v>36</v>
      </c>
      <c r="Q21" s="10"/>
      <c r="R21" s="10">
        <v>3210</v>
      </c>
      <c r="S21" s="10">
        <f>P21*R21</f>
        <v>115560</v>
      </c>
      <c r="T21" s="10" t="s">
        <v>52</v>
      </c>
      <c r="U21" s="10"/>
      <c r="V21" s="25"/>
      <c r="W21" s="10"/>
      <c r="X21" s="22"/>
      <c r="Y21" s="26"/>
      <c r="Z21" s="26"/>
    </row>
    <row r="22" ht="31.5" customHeight="1" spans="1:26">
      <c r="A22" s="10">
        <v>18</v>
      </c>
      <c r="B22" s="10" t="s">
        <v>51</v>
      </c>
      <c r="C22" s="10" t="s">
        <v>49</v>
      </c>
      <c r="D22" s="10">
        <v>30</v>
      </c>
      <c r="E22" s="10">
        <v>30</v>
      </c>
      <c r="F22" s="10">
        <v>30</v>
      </c>
      <c r="G22" s="10">
        <v>30</v>
      </c>
      <c r="H22" s="10">
        <v>30</v>
      </c>
      <c r="I22" s="10">
        <v>30</v>
      </c>
      <c r="J22" s="10"/>
      <c r="K22" s="10"/>
      <c r="L22" s="10"/>
      <c r="M22" s="10"/>
      <c r="N22" s="10"/>
      <c r="O22" s="10"/>
      <c r="P22" s="10">
        <f t="shared" si="0"/>
        <v>180</v>
      </c>
      <c r="Q22" s="10"/>
      <c r="R22" s="10">
        <v>214</v>
      </c>
      <c r="S22" s="10">
        <f>P22*R22</f>
        <v>38520</v>
      </c>
      <c r="T22" s="10"/>
      <c r="U22" s="10"/>
      <c r="V22" s="25"/>
      <c r="W22" s="10"/>
      <c r="X22" s="26"/>
      <c r="Y22" s="26"/>
      <c r="Z22" s="26"/>
    </row>
    <row r="23" ht="31.5" customHeight="1" spans="1:26">
      <c r="A23" s="11" t="s">
        <v>53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27"/>
      <c r="S23" s="28">
        <f>SUM(S5:S22)</f>
        <v>1454079</v>
      </c>
      <c r="T23" s="10"/>
      <c r="U23" s="10"/>
      <c r="V23" s="10"/>
      <c r="W23" s="10"/>
      <c r="X23" s="26"/>
      <c r="Y23" s="26"/>
      <c r="Z23" s="26"/>
    </row>
    <row r="24" ht="14.25" spans="1:23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29"/>
      <c r="T24" s="13"/>
      <c r="U24" s="13"/>
      <c r="V24" s="13"/>
      <c r="W24" s="13"/>
    </row>
  </sheetData>
  <mergeCells count="17">
    <mergeCell ref="A1:W1"/>
    <mergeCell ref="D2:O2"/>
    <mergeCell ref="D3:O3"/>
    <mergeCell ref="A23:R23"/>
    <mergeCell ref="A24:W24"/>
    <mergeCell ref="A2:A4"/>
    <mergeCell ref="B2:B4"/>
    <mergeCell ref="C2:C4"/>
    <mergeCell ref="P2:P4"/>
    <mergeCell ref="Q2:Q4"/>
    <mergeCell ref="R2:R4"/>
    <mergeCell ref="S2:S4"/>
    <mergeCell ref="T2:T4"/>
    <mergeCell ref="U2:U4"/>
    <mergeCell ref="V2:V4"/>
    <mergeCell ref="V5:V21"/>
    <mergeCell ref="W2:W4"/>
  </mergeCells>
  <pageMargins left="0.7" right="0.7" top="0.75" bottom="0.75" header="0.3" footer="0.3"/>
  <pageSetup paperSize="9" scale="4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劳动公园绿地维护劳务服务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紫薇</cp:lastModifiedBy>
  <dcterms:created xsi:type="dcterms:W3CDTF">2023-02-15T00:47:00Z</dcterms:created>
  <dcterms:modified xsi:type="dcterms:W3CDTF">2023-10-16T01:43:09Z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2BEFB880A71D4B0482527AB8EF0AD9E0_13</vt:lpwstr>
  </property>
  <property fmtid="{D5CDD505-2E9C-101B-9397-08002B2CF9AE}" pid="3" name="KSOProductBuildVer">
    <vt:lpwstr>2052-12.1.0.15712</vt:lpwstr>
  </property>
</Properties>
</file>