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<sst xmlns="http://schemas.openxmlformats.org/spreadsheetml/2006/main" count="29" uniqueCount="29">
  <si>
    <t>2024年公园广场绿地维护项目劳务服务一标段3包（建设广场）劳务招标清单及最高限价</t>
  </si>
  <si>
    <t>序号</t>
  </si>
  <si>
    <t>工种</t>
  </si>
  <si>
    <t>2023年</t>
  </si>
  <si>
    <t>2024年</t>
  </si>
  <si>
    <t>用工量小计</t>
  </si>
  <si>
    <t>含税单价
最高限价
（元）</t>
  </si>
  <si>
    <t>含税总价最高限价（元）</t>
  </si>
  <si>
    <t>12月</t>
  </si>
  <si>
    <t xml:space="preserve">1月 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</si>
  <si>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</si>
  <si>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</si>
  <si>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</si>
  <si>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</si>
  <si>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</si>
  <si>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</si>
  <si>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</si>
  <si>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</si>
  <si>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</si>
  <si>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</si>
  <si>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广场绿化/天</t>
  </si>
  <si>
    <t>和谐广场卫生/天</t>
  </si>
  <si>
    <t>办公楼下夜/天</t>
  </si>
  <si>
    <t>内勤/月</t>
  </si>
  <si>
    <t>收费员/月</t>
  </si>
  <si>
    <t>水车司机/天</t>
  </si>
  <si>
    <t>技工/天</t>
  </si>
  <si>
    <t>民工/天</t>
  </si>
  <si>
    <t>劳务费总计（元）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</si>
</sst>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Tahoma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zoomScale="70" zoomScaleNormal="70" workbookViewId="0">
      <selection activeCell="A1" sqref="A1:Q1"/>
    </sheetView>
  </sheetViews>
  <sheetFormatPr defaultColWidth="13.375" defaultRowHeight="21.75" customHeight="1"/>
  <cols>
    <col min="1" max="1" width="7.675" style="1" customWidth="1"/>
    <col min="2" max="2" width="18.0333333333333" style="1" customWidth="1"/>
    <col min="3" max="3" width="8.925" style="1" customWidth="1"/>
    <col min="4" max="14" width="7.85" style="1" customWidth="1"/>
    <col min="15" max="15" width="11.0666666666667" style="1" customWidth="1"/>
    <col min="16" max="16" width="11.075" style="1" customWidth="1"/>
    <col min="17" max="17" width="11.0666666666667" style="1" customWidth="1"/>
    <col min="18" max="16384" width="13.375" style="1"/>
  </cols>
  <sheetData>
    <row r="1" ht="4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8" customHeight="1" spans="1:17">
      <c r="A2" s="3" t="s">
        <v>1</v>
      </c>
      <c r="B2" s="4" t="s">
        <v>2</v>
      </c>
      <c r="C2" s="5" t="s">
        <v>3</v>
      </c>
      <c r="D2" s="5" t="s">
        <v>4</v>
      </c>
      <c r="E2" s="5"/>
      <c r="F2" s="5"/>
      <c r="G2" s="5"/>
      <c r="H2" s="5"/>
      <c r="I2" s="5"/>
      <c r="J2" s="5"/>
      <c r="K2" s="5"/>
      <c r="L2" s="5"/>
      <c r="M2" s="5"/>
      <c r="N2" s="5"/>
      <c r="O2" s="5" t="s">
        <v>5</v>
      </c>
      <c r="P2" s="13" t="s">
        <v>6</v>
      </c>
      <c r="Q2" s="15" t="s">
        <v>7</v>
      </c>
    </row>
    <row r="3" ht="43" customHeight="1" spans="1:17">
      <c r="A3" s="6"/>
      <c r="B3" s="4"/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5"/>
      <c r="P3" s="13"/>
      <c r="Q3" s="16"/>
    </row>
    <row r="4" ht="43" customHeight="1" spans="1:17">
      <c r="A4" s="8">
        <v>1</v>
      </c>
      <c r="B4" s="9" t="s">
        <v>20</v>
      </c>
      <c r="C4" s="7">
        <v>180</v>
      </c>
      <c r="D4" s="7">
        <v>180</v>
      </c>
      <c r="E4" s="7">
        <v>210</v>
      </c>
      <c r="F4" s="7">
        <v>527</v>
      </c>
      <c r="G4" s="10">
        <v>510</v>
      </c>
      <c r="H4" s="10">
        <v>524</v>
      </c>
      <c r="I4" s="10">
        <v>570</v>
      </c>
      <c r="J4" s="10">
        <v>589</v>
      </c>
      <c r="K4" s="10">
        <v>589</v>
      </c>
      <c r="L4" s="10">
        <v>540</v>
      </c>
      <c r="M4" s="10">
        <v>527</v>
      </c>
      <c r="N4" s="10">
        <v>390</v>
      </c>
      <c r="O4" s="10">
        <f>SUM(C4:N4)</f>
        <v>5336</v>
      </c>
      <c r="P4" s="10">
        <v>89</v>
      </c>
      <c r="Q4" s="10">
        <f>O4*P4</f>
        <v>474904</v>
      </c>
    </row>
    <row r="5" ht="43" customHeight="1" spans="1:17">
      <c r="A5" s="8">
        <v>2</v>
      </c>
      <c r="B5" s="9" t="s">
        <v>21</v>
      </c>
      <c r="C5" s="7">
        <v>155</v>
      </c>
      <c r="D5" s="7">
        <v>155</v>
      </c>
      <c r="E5" s="7">
        <v>150</v>
      </c>
      <c r="F5" s="7">
        <v>186</v>
      </c>
      <c r="G5" s="10">
        <v>180</v>
      </c>
      <c r="H5" s="10">
        <v>186</v>
      </c>
      <c r="I5" s="10">
        <v>180</v>
      </c>
      <c r="J5" s="10">
        <v>186</v>
      </c>
      <c r="K5" s="10">
        <v>217</v>
      </c>
      <c r="L5" s="10">
        <v>210</v>
      </c>
      <c r="M5" s="10">
        <v>217</v>
      </c>
      <c r="N5" s="10">
        <v>210</v>
      </c>
      <c r="O5" s="10">
        <f t="shared" ref="O5:O12" si="0">SUM(C5:N5)</f>
        <v>2232</v>
      </c>
      <c r="P5" s="10">
        <v>79</v>
      </c>
      <c r="Q5" s="10">
        <f t="shared" ref="Q5:Q12" si="1">O5*P5</f>
        <v>176328</v>
      </c>
    </row>
    <row r="6" ht="43" customHeight="1" spans="1:17">
      <c r="A6" s="8">
        <v>3</v>
      </c>
      <c r="B6" s="9" t="s">
        <v>22</v>
      </c>
      <c r="C6" s="7">
        <v>62</v>
      </c>
      <c r="D6" s="7">
        <v>62</v>
      </c>
      <c r="E6" s="7">
        <v>60</v>
      </c>
      <c r="F6" s="7">
        <v>62</v>
      </c>
      <c r="G6" s="10">
        <v>60</v>
      </c>
      <c r="H6" s="10">
        <v>62</v>
      </c>
      <c r="I6" s="10">
        <v>60</v>
      </c>
      <c r="J6" s="10">
        <v>62</v>
      </c>
      <c r="K6" s="10">
        <v>62</v>
      </c>
      <c r="L6" s="10">
        <v>60</v>
      </c>
      <c r="M6" s="10">
        <v>62</v>
      </c>
      <c r="N6" s="10">
        <v>60</v>
      </c>
      <c r="O6" s="10">
        <f t="shared" si="0"/>
        <v>734</v>
      </c>
      <c r="P6" s="10">
        <v>119</v>
      </c>
      <c r="Q6" s="10">
        <f t="shared" si="1"/>
        <v>87346</v>
      </c>
    </row>
    <row r="7" ht="43" customHeight="1" spans="1:17">
      <c r="A7" s="8">
        <v>4</v>
      </c>
      <c r="B7" s="9" t="s">
        <v>23</v>
      </c>
      <c r="C7" s="7">
        <v>1</v>
      </c>
      <c r="D7" s="7">
        <v>1</v>
      </c>
      <c r="E7" s="7">
        <v>1</v>
      </c>
      <c r="F7" s="7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f t="shared" si="0"/>
        <v>12</v>
      </c>
      <c r="P7" s="8">
        <v>4949.5</v>
      </c>
      <c r="Q7" s="10">
        <f t="shared" si="1"/>
        <v>59394</v>
      </c>
    </row>
    <row r="8" ht="43" customHeight="1" spans="1:17">
      <c r="A8" s="8">
        <v>5</v>
      </c>
      <c r="B8" s="9" t="s">
        <v>24</v>
      </c>
      <c r="C8" s="7">
        <v>8</v>
      </c>
      <c r="D8" s="7">
        <v>8</v>
      </c>
      <c r="E8" s="7">
        <v>8</v>
      </c>
      <c r="F8" s="7">
        <v>8</v>
      </c>
      <c r="G8" s="10">
        <v>8</v>
      </c>
      <c r="H8" s="10">
        <v>8</v>
      </c>
      <c r="I8" s="10">
        <v>8</v>
      </c>
      <c r="J8" s="10">
        <v>8</v>
      </c>
      <c r="K8" s="10">
        <v>8</v>
      </c>
      <c r="L8" s="10">
        <v>8</v>
      </c>
      <c r="M8" s="10">
        <v>8</v>
      </c>
      <c r="N8" s="10">
        <v>8</v>
      </c>
      <c r="O8" s="10">
        <f t="shared" si="0"/>
        <v>96</v>
      </c>
      <c r="P8" s="8">
        <v>4949.5</v>
      </c>
      <c r="Q8" s="10">
        <f t="shared" si="1"/>
        <v>475152</v>
      </c>
    </row>
    <row r="9" ht="43" customHeight="1" spans="1:17">
      <c r="A9" s="8">
        <v>6</v>
      </c>
      <c r="B9" s="9" t="s">
        <v>25</v>
      </c>
      <c r="C9" s="7">
        <v>62</v>
      </c>
      <c r="D9" s="7">
        <v>62</v>
      </c>
      <c r="E9" s="7">
        <v>60</v>
      </c>
      <c r="F9" s="7">
        <v>62</v>
      </c>
      <c r="G9" s="10">
        <v>60</v>
      </c>
      <c r="H9" s="10">
        <v>62</v>
      </c>
      <c r="I9" s="10">
        <v>60</v>
      </c>
      <c r="J9" s="10">
        <v>62</v>
      </c>
      <c r="K9" s="10">
        <v>62</v>
      </c>
      <c r="L9" s="10">
        <v>60</v>
      </c>
      <c r="M9" s="10">
        <v>62</v>
      </c>
      <c r="N9" s="10">
        <v>60</v>
      </c>
      <c r="O9" s="10">
        <f t="shared" si="0"/>
        <v>734</v>
      </c>
      <c r="P9" s="10">
        <v>109</v>
      </c>
      <c r="Q9" s="10">
        <f t="shared" si="1"/>
        <v>80006</v>
      </c>
    </row>
    <row r="10" ht="43" customHeight="1" spans="1:17">
      <c r="A10" s="8">
        <v>7</v>
      </c>
      <c r="B10" s="9" t="s">
        <v>26</v>
      </c>
      <c r="C10" s="7">
        <v>10</v>
      </c>
      <c r="D10" s="7">
        <v>20</v>
      </c>
      <c r="E10" s="7">
        <v>20</v>
      </c>
      <c r="F10" s="7">
        <v>25</v>
      </c>
      <c r="G10" s="10">
        <v>25</v>
      </c>
      <c r="H10" s="10">
        <v>30</v>
      </c>
      <c r="I10" s="10">
        <v>40</v>
      </c>
      <c r="J10" s="10">
        <v>40</v>
      </c>
      <c r="K10" s="10">
        <v>40</v>
      </c>
      <c r="L10" s="10">
        <v>45</v>
      </c>
      <c r="M10" s="10">
        <v>40</v>
      </c>
      <c r="N10" s="10">
        <v>25</v>
      </c>
      <c r="O10" s="10">
        <f t="shared" si="0"/>
        <v>360</v>
      </c>
      <c r="P10" s="10">
        <v>319</v>
      </c>
      <c r="Q10" s="10">
        <f t="shared" si="1"/>
        <v>114840</v>
      </c>
    </row>
    <row r="11" ht="43" customHeight="1" spans="1:17">
      <c r="A11" s="8">
        <v>8</v>
      </c>
      <c r="B11" s="9" t="s">
        <v>27</v>
      </c>
      <c r="C11" s="7">
        <v>25</v>
      </c>
      <c r="D11" s="7">
        <v>25</v>
      </c>
      <c r="E11" s="7">
        <v>25</v>
      </c>
      <c r="F11" s="7">
        <v>75</v>
      </c>
      <c r="G11" s="10">
        <v>90</v>
      </c>
      <c r="H11" s="10">
        <v>95</v>
      </c>
      <c r="I11" s="10">
        <v>95</v>
      </c>
      <c r="J11" s="10">
        <v>100</v>
      </c>
      <c r="K11" s="10">
        <v>100</v>
      </c>
      <c r="L11" s="10">
        <v>100</v>
      </c>
      <c r="M11" s="10">
        <v>90</v>
      </c>
      <c r="N11" s="10">
        <v>30</v>
      </c>
      <c r="O11" s="10">
        <f t="shared" si="0"/>
        <v>850</v>
      </c>
      <c r="P11" s="8">
        <v>179</v>
      </c>
      <c r="Q11" s="10">
        <f t="shared" si="1"/>
        <v>152150</v>
      </c>
    </row>
    <row r="12" ht="43" customHeight="1" spans="1:17">
      <c r="A12" s="11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4"/>
      <c r="Q12" s="10">
        <f>SUM(Q4:Q11)</f>
        <v>1620120</v>
      </c>
    </row>
  </sheetData>
  <mergeCells count="8">
    <mergeCell ref="A1:Q1"/>
    <mergeCell ref="D2:N2"/>
    <mergeCell ref="A12:P12"/>
    <mergeCell ref="A2:A3"/>
    <mergeCell ref="B2:B3"/>
    <mergeCell ref="O2:O3"/>
    <mergeCell ref="P2:P3"/>
    <mergeCell ref="Q2:Q3"/>
  </mergeCells>
  <pageMargins left="0" right="0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紫薇</cp:lastModifiedBy>
  <dcterms:created xsi:type="dcterms:W3CDTF">2008-09-11T17:22:00Z</dcterms:created>
  <cp:lastPrinted>2023-09-11T03:20:00Z</cp:lastPrinted>
  <dcterms:modified xsi:type="dcterms:W3CDTF">2023-10-12T03:57:51Z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78C5AE4CCFAA415D98D3485C093FC8D3_13</vt:lpwstr>
  </property>
  <property fmtid="{D5CDD505-2E9C-101B-9397-08002B2CF9AE}" pid="3" name="KSOProductBuildVer">
    <vt:lpwstr>2052-12.1.0.15712</vt:lpwstr>
  </property>
</Properties>
</file>