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清单" sheetId="1" r:id="rId1"/>
  </sheets>
  <calcPr calcId="144525"/>
</workbook>
</file>

<file path=xl/sharedStrings.xml><?xml version="1.0" encoding="utf-8"?>
<sst xmlns="http://schemas.openxmlformats.org/spreadsheetml/2006/main" count="33" uniqueCount="21">
  <si>
    <t>包头市城镇路灯绿色节能智能化创新改造项目2023年第二期</t>
  </si>
  <si>
    <t>序号</t>
  </si>
  <si>
    <t>LED灯具功率</t>
  </si>
  <si>
    <t>规格尺寸</t>
  </si>
  <si>
    <t>单位</t>
  </si>
  <si>
    <t>数量</t>
  </si>
  <si>
    <t>分项最高限价（元）</t>
  </si>
  <si>
    <t>最高限价（万元）</t>
  </si>
  <si>
    <t>备注</t>
  </si>
  <si>
    <t>70W LED灯具</t>
  </si>
  <si>
    <t>符合拟改造路灯灯头规格</t>
  </si>
  <si>
    <t>盏</t>
  </si>
  <si>
    <t>100W LED灯具</t>
  </si>
  <si>
    <t>120W LED灯具</t>
  </si>
  <si>
    <t>150W LED灯具</t>
  </si>
  <si>
    <t>180W LED灯具</t>
  </si>
  <si>
    <t>300WLED双光源</t>
  </si>
  <si>
    <t>240W LED投光灯具</t>
  </si>
  <si>
    <t>单灯控制器</t>
  </si>
  <si>
    <t>台</t>
  </si>
  <si>
    <t>汇  总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</si>
</sst>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5">
    <font>
      <sz val="12"/>
      <name val="宋体"/>
      <charset val="134"/>
    </font>
    <font>
      <sz val="16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tabSelected="1" workbookViewId="0">
      <selection activeCell="K3" sqref="K3"/>
    </sheetView>
  </sheetViews>
  <sheetFormatPr defaultColWidth="8" defaultRowHeight="20.25" outlineLevelCol="7"/>
  <cols>
    <col min="1" max="1" width="8.6" style="1" customWidth="1"/>
    <col min="2" max="2" width="26.7" style="1" customWidth="1"/>
    <col min="3" max="3" width="37.125" style="1" customWidth="1"/>
    <col min="4" max="4" width="13.875" style="1" customWidth="1"/>
    <col min="5" max="5" width="13.75" style="1" customWidth="1"/>
    <col min="6" max="6" width="26.125" style="1" customWidth="1"/>
    <col min="7" max="7" width="25.125" style="2" customWidth="1"/>
    <col min="8" max="8" width="14.3" style="1" customWidth="1"/>
    <col min="9" max="16384" width="8" style="1"/>
  </cols>
  <sheetData>
    <row r="1" s="1" customFormat="1" ht="50" customHeight="1" spans="1:8">
      <c r="A1" s="3" t="s">
        <v>0</v>
      </c>
      <c r="B1" s="3"/>
      <c r="C1" s="3"/>
      <c r="D1" s="3"/>
      <c r="E1" s="3"/>
      <c r="F1" s="3"/>
      <c r="G1" s="4"/>
      <c r="H1" s="3"/>
    </row>
    <row r="2" s="1" customFormat="1" ht="50" customHeight="1" spans="1: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  <c r="H2" s="5" t="s">
        <v>8</v>
      </c>
    </row>
    <row r="3" s="1" customFormat="1" ht="50" customHeight="1" spans="1:8">
      <c r="A3" s="7">
        <v>1</v>
      </c>
      <c r="B3" s="7" t="s">
        <v>9</v>
      </c>
      <c r="C3" s="7" t="s">
        <v>10</v>
      </c>
      <c r="D3" s="7" t="s">
        <v>11</v>
      </c>
      <c r="E3" s="7">
        <f>118+224</f>
        <v>342</v>
      </c>
      <c r="F3" s="7">
        <v>560</v>
      </c>
      <c r="G3" s="7">
        <f t="shared" ref="G3:G10" si="0">E3*F3</f>
        <v>191520</v>
      </c>
      <c r="H3" s="8"/>
    </row>
    <row r="4" s="1" customFormat="1" ht="50" customHeight="1" spans="1:8">
      <c r="A4" s="7">
        <v>2</v>
      </c>
      <c r="B4" s="7" t="s">
        <v>12</v>
      </c>
      <c r="C4" s="7" t="s">
        <v>10</v>
      </c>
      <c r="D4" s="7" t="s">
        <v>11</v>
      </c>
      <c r="E4" s="7">
        <f>182</f>
        <v>182</v>
      </c>
      <c r="F4" s="7">
        <f>700+65</f>
        <v>765</v>
      </c>
      <c r="G4" s="7">
        <f t="shared" si="0"/>
        <v>139230</v>
      </c>
      <c r="H4" s="8"/>
    </row>
    <row r="5" s="1" customFormat="1" ht="50" customHeight="1" spans="1:8">
      <c r="A5" s="7">
        <v>3</v>
      </c>
      <c r="B5" s="7" t="s">
        <v>13</v>
      </c>
      <c r="C5" s="7" t="s">
        <v>10</v>
      </c>
      <c r="D5" s="7" t="s">
        <v>11</v>
      </c>
      <c r="E5" s="7">
        <f>147+43+106+37</f>
        <v>333</v>
      </c>
      <c r="F5" s="7">
        <f>840+65</f>
        <v>905</v>
      </c>
      <c r="G5" s="7">
        <f t="shared" si="0"/>
        <v>301365</v>
      </c>
      <c r="H5" s="8"/>
    </row>
    <row r="6" s="1" customFormat="1" ht="50" customHeight="1" spans="1:8">
      <c r="A6" s="7">
        <v>4</v>
      </c>
      <c r="B6" s="7" t="s">
        <v>14</v>
      </c>
      <c r="C6" s="7" t="s">
        <v>10</v>
      </c>
      <c r="D6" s="7" t="s">
        <v>11</v>
      </c>
      <c r="E6" s="7">
        <f>49+68</f>
        <v>117</v>
      </c>
      <c r="F6" s="7">
        <v>1120</v>
      </c>
      <c r="G6" s="7">
        <f t="shared" si="0"/>
        <v>131040</v>
      </c>
      <c r="H6" s="8"/>
    </row>
    <row r="7" s="1" customFormat="1" ht="50" customHeight="1" spans="1:8">
      <c r="A7" s="7">
        <v>5</v>
      </c>
      <c r="B7" s="7" t="s">
        <v>15</v>
      </c>
      <c r="C7" s="7" t="s">
        <v>10</v>
      </c>
      <c r="D7" s="7" t="s">
        <v>11</v>
      </c>
      <c r="E7" s="7">
        <f>118+224+182+41</f>
        <v>565</v>
      </c>
      <c r="F7" s="7">
        <f>1260+70</f>
        <v>1330</v>
      </c>
      <c r="G7" s="7">
        <f t="shared" si="0"/>
        <v>751450</v>
      </c>
      <c r="H7" s="8"/>
    </row>
    <row r="8" s="1" customFormat="1" ht="50" customHeight="1" spans="1:8">
      <c r="A8" s="7">
        <v>6</v>
      </c>
      <c r="B8" s="7" t="s">
        <v>16</v>
      </c>
      <c r="C8" s="7" t="s">
        <v>10</v>
      </c>
      <c r="D8" s="7" t="s">
        <v>11</v>
      </c>
      <c r="E8" s="7">
        <f>117</f>
        <v>117</v>
      </c>
      <c r="F8" s="7">
        <v>2170</v>
      </c>
      <c r="G8" s="7">
        <f t="shared" si="0"/>
        <v>253890</v>
      </c>
      <c r="H8" s="8"/>
    </row>
    <row r="9" s="1" customFormat="1" ht="50" customHeight="1" spans="1:8">
      <c r="A9" s="7">
        <v>7</v>
      </c>
      <c r="B9" s="7" t="s">
        <v>17</v>
      </c>
      <c r="C9" s="7" t="s">
        <v>10</v>
      </c>
      <c r="D9" s="7" t="s">
        <v>11</v>
      </c>
      <c r="E9" s="7">
        <f>18+45+41+28+12+4+18+28</f>
        <v>194</v>
      </c>
      <c r="F9" s="7">
        <f>1680+70</f>
        <v>1750</v>
      </c>
      <c r="G9" s="7">
        <f t="shared" si="0"/>
        <v>339500</v>
      </c>
      <c r="H9" s="8"/>
    </row>
    <row r="10" s="1" customFormat="1" ht="50" customHeight="1" spans="1:8">
      <c r="A10" s="7">
        <v>8</v>
      </c>
      <c r="B10" s="7" t="s">
        <v>18</v>
      </c>
      <c r="C10" s="5"/>
      <c r="D10" s="7" t="s">
        <v>19</v>
      </c>
      <c r="E10" s="7">
        <v>40</v>
      </c>
      <c r="F10" s="7">
        <v>800</v>
      </c>
      <c r="G10" s="7">
        <f t="shared" si="0"/>
        <v>32000</v>
      </c>
      <c r="H10" s="8"/>
    </row>
    <row r="11" s="1" customFormat="1" ht="50" customHeight="1" spans="1:8">
      <c r="A11" s="9" t="s">
        <v>20</v>
      </c>
      <c r="B11" s="10"/>
      <c r="C11" s="10"/>
      <c r="D11" s="10"/>
      <c r="E11" s="11">
        <f>SUM(E3:E10)</f>
        <v>1890</v>
      </c>
      <c r="F11" s="6"/>
      <c r="G11" s="6">
        <f>SUM(G3:G10)</f>
        <v>2139995</v>
      </c>
      <c r="H11" s="12"/>
    </row>
  </sheetData>
  <mergeCells count="3">
    <mergeCell ref="A1:H1"/>
    <mergeCell ref="A11:D11"/>
    <mergeCell ref="H3:H1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杨睿</dc:creator>
  <cp:lastModifiedBy>InvincibleRui</cp:lastModifiedBy>
  <dcterms:created xsi:type="dcterms:W3CDTF">2023-05-12T01:15:00Z</dcterms:created>
  <dcterms:modified xsi:type="dcterms:W3CDTF">2023-07-04T08:48:47Z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B2F6F89CE64B480DA46A26A857634BA7_11</vt:lpwstr>
  </property>
  <property fmtid="{D5CDD505-2E9C-101B-9397-08002B2CF9AE}" pid="3" name="KSOProductBuildVer">
    <vt:lpwstr>2052-11.1.0.14309</vt:lpwstr>
  </property>
</Properties>
</file>