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5"/>
  </bookViews>
  <sheets>
    <sheet name="工程量清单说明" sheetId="6" r:id="rId1"/>
    <sheet name="100章" sheetId="1" r:id="rId2"/>
    <sheet name="200章 " sheetId="3" r:id="rId3"/>
    <sheet name="300章 " sheetId="4" r:id="rId4"/>
    <sheet name="600章  " sheetId="5" r:id="rId5"/>
    <sheet name="投标报价汇总表(招标)" sheetId="2" r:id="rId6"/>
  </sheets>
  <calcPr calcId="144525"/>
</workbook>
</file>

<file path=xl/sharedStrings.xml><?xml version="1.0" encoding="utf-8"?>
<sst xmlns="http://schemas.openxmlformats.org/spreadsheetml/2006/main" count="324" uniqueCount="216">
  <si>
    <r>
      <rPr>
        <b/>
        <sz val="15"/>
        <rFont val="宋体"/>
        <charset val="134"/>
      </rPr>
      <t>第五章</t>
    </r>
    <r>
      <rPr>
        <b/>
        <sz val="15"/>
        <rFont val="Arial"/>
        <charset val="0"/>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</si>
  <si>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</si>
  <si>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</si>
  <si>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</si>
  <si>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</si>
  <si>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134"/>
      </rPr>
      <t>工程量清单各章是按第八章</t>
    </r>
    <r>
      <rPr>
        <sz val="12"/>
        <rFont val="Arial"/>
        <charset val="0"/>
      </rPr>
      <t>“</t>
    </r>
    <r>
      <rPr>
        <sz val="12"/>
        <rFont val="宋体"/>
        <charset val="134"/>
      </rPr>
      <t>工程量清单计量规则</t>
    </r>
    <r>
      <rPr>
        <sz val="12"/>
        <rFont val="Arial"/>
        <charset val="0"/>
      </rPr>
      <t>”</t>
    </r>
    <r>
      <rPr>
        <sz val="12"/>
        <rFont val="宋体"/>
        <charset val="134"/>
      </rPr>
      <t>、第七章</t>
    </r>
    <r>
      <rPr>
        <sz val="12"/>
        <rFont val="Arial"/>
        <charset val="0"/>
      </rPr>
      <t>“</t>
    </r>
    <r>
      <rPr>
        <sz val="12"/>
        <rFont val="宋体"/>
        <charset val="134"/>
      </rPr>
      <t>技术规范</t>
    </r>
    <r>
      <rPr>
        <sz val="12"/>
        <rFont val="Arial"/>
        <charset val="0"/>
      </rPr>
      <t>”</t>
    </r>
    <r>
      <rPr>
        <sz val="12"/>
        <rFont val="宋体"/>
        <charset val="134"/>
      </rPr>
      <t>的相应章次编号的，因此，工程量清单中各章的工程子目的范围与计量等应与</t>
    </r>
    <r>
      <rPr>
        <sz val="12"/>
        <rFont val="Arial"/>
        <charset val="0"/>
      </rPr>
      <t>“</t>
    </r>
    <r>
      <rPr>
        <sz val="12"/>
        <rFont val="宋体"/>
        <charset val="134"/>
      </rPr>
      <t>工程量清单计量规则</t>
    </r>
    <r>
      <rPr>
        <sz val="12"/>
        <rFont val="Arial"/>
        <charset val="0"/>
      </rPr>
      <t>”</t>
    </r>
    <r>
      <rPr>
        <sz val="12"/>
        <rFont val="宋体"/>
        <charset val="134"/>
      </rPr>
      <t>、</t>
    </r>
    <r>
      <rPr>
        <sz val="12"/>
        <rFont val="Arial"/>
        <charset val="0"/>
      </rPr>
      <t>“</t>
    </r>
    <r>
      <rPr>
        <sz val="12"/>
        <rFont val="宋体"/>
        <charset val="134"/>
      </rPr>
      <t>技术规范</t>
    </r>
    <r>
      <rPr>
        <sz val="12"/>
        <rFont val="Arial"/>
        <charset val="0"/>
      </rPr>
      <t>”</t>
    </r>
    <r>
      <rPr>
        <sz val="12"/>
        <rFont val="宋体"/>
        <charset val="134"/>
      </rPr>
      <t xml:space="preserve">相应章节的范围、计量与支付条款结合起来理解或解释。
</t>
    </r>
  </si>
  <si>
    <r>
      <rPr>
        <sz val="12"/>
        <rFont val="Arial"/>
        <charset val="0"/>
      </rPr>
      <t xml:space="preserve">        1.5  </t>
    </r>
    <r>
      <rPr>
        <sz val="12"/>
        <rFont val="宋体"/>
        <charset val="134"/>
      </rPr>
      <t>对作业和材料的一般说明或规定，未重复写入工程量清单内，在给工程量清单各子目标价前，应参阅第七章</t>
    </r>
    <r>
      <rPr>
        <sz val="12"/>
        <rFont val="Arial"/>
        <charset val="0"/>
      </rPr>
      <t>“</t>
    </r>
    <r>
      <rPr>
        <sz val="12"/>
        <rFont val="宋体"/>
        <charset val="134"/>
      </rPr>
      <t>技术规范</t>
    </r>
    <r>
      <rPr>
        <sz val="12"/>
        <rFont val="Arial"/>
        <charset val="0"/>
      </rPr>
      <t>”</t>
    </r>
    <r>
      <rPr>
        <sz val="12"/>
        <rFont val="宋体"/>
        <charset val="134"/>
      </rPr>
      <t xml:space="preserve">的有关内容。
</t>
    </r>
  </si>
  <si>
    <r>
      <rPr>
        <sz val="12"/>
        <rFont val="Arial"/>
        <charset val="0"/>
      </rPr>
      <t xml:space="preserve">        1.6  </t>
    </r>
    <r>
      <rPr>
        <sz val="12"/>
        <rFont val="宋体"/>
        <charset val="134"/>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</si>
  <si>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</si>
  <si>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</si>
  <si>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134"/>
      </rPr>
      <t xml:space="preserve">工程量清单中的每一子目（有数量）须填入单价或价格，且只允许有一个报价。
</t>
    </r>
  </si>
  <si>
    <r>
      <rPr>
        <sz val="12"/>
        <rFont val="Arial"/>
        <charset val="0"/>
      </rPr>
      <t xml:space="preserve">        2.2  </t>
    </r>
    <r>
      <rPr>
        <sz val="12"/>
        <rFont val="宋体"/>
        <charset val="134"/>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</si>
  <si>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134"/>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</si>
  <si>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134"/>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</si>
  <si>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134"/>
      </rPr>
      <t xml:space="preserve">承包人用于本合同工程的各类装备的提供、运输、维护、拆卸、拼装等支付的费用，已包括在工程量清单的单价或总额价之中。
</t>
    </r>
  </si>
  <si>
    <r>
      <rPr>
        <sz val="12"/>
        <rFont val="Arial"/>
        <charset val="0"/>
      </rPr>
      <t xml:space="preserve">        2.6  </t>
    </r>
    <r>
      <rPr>
        <sz val="12"/>
        <rFont val="宋体"/>
        <charset val="134"/>
      </rPr>
      <t>工程量清单中各项金额均以人民币（元）结算。</t>
    </r>
  </si>
  <si>
    <r>
      <rPr>
        <sz val="12"/>
        <rFont val="Arial"/>
        <charset val="0"/>
      </rPr>
      <t xml:space="preserve">        2.7  </t>
    </r>
    <r>
      <rPr>
        <sz val="12"/>
        <rFont val="宋体"/>
        <charset val="0"/>
      </rPr>
      <t>暂列金额（不含计日工总额）的数量及拟用子目的说明：</t>
    </r>
    <r>
      <rPr>
        <b/>
        <sz val="12"/>
        <rFont val="宋体"/>
        <charset val="0"/>
      </rPr>
      <t>无</t>
    </r>
    <r>
      <rPr>
        <sz val="12"/>
        <rFont val="宋体"/>
        <charset val="0"/>
      </rPr>
      <t>。</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</si>
  <si>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</si>
  <si>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</si>
  <si>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  </t>
    </r>
    <r>
      <rPr>
        <sz val="12"/>
        <rFont val="宋体"/>
        <charset val="0"/>
      </rPr>
      <t>工程一切险和第三方责任险应由承包人以承包人与发包人联名投保，保险费已列入工程量清单100章内。工程一切险的投保金额为工程量清单第100章（不含建筑工程一切险及第三方责任险的保险费）至700章合计金额，保险费率暂定为3‰；第三方责任险的最低投保金额为100万元，保险费率暂定为4‰。发包人在接到保险单后，将按照保险单的实际费用支付给承包人。如出现保险事故，保险金不足以补偿损失的，应由承包人自行负责补偿。</t>
    </r>
  </si>
  <si>
    <r>
      <rPr>
        <sz val="12"/>
        <rFont val="Arial"/>
        <charset val="0"/>
      </rPr>
      <t xml:space="preserve">         4.2  </t>
    </r>
    <r>
      <rPr>
        <sz val="12"/>
        <rFont val="宋体"/>
        <charset val="0"/>
      </rPr>
      <t>为确保将安全施工措施落到实处，招标人按《公路水运工程安全生产监督管理办法》（交通部</t>
    </r>
    <r>
      <rPr>
        <sz val="12"/>
        <rFont val="Arial"/>
        <charset val="0"/>
      </rPr>
      <t>2017</t>
    </r>
    <r>
      <rPr>
        <sz val="12"/>
        <rFont val="宋体"/>
        <charset val="0"/>
      </rPr>
      <t>年第</t>
    </r>
    <r>
      <rPr>
        <sz val="12"/>
        <rFont val="Arial"/>
        <charset val="0"/>
      </rPr>
      <t>25</t>
    </r>
    <r>
      <rPr>
        <sz val="12"/>
        <rFont val="宋体"/>
        <charset val="0"/>
      </rPr>
      <t>号令）以及《关于印发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的通知》（财咨【</t>
    </r>
    <r>
      <rPr>
        <sz val="12"/>
        <rFont val="Arial"/>
        <charset val="0"/>
      </rPr>
      <t>2022</t>
    </r>
    <r>
      <rPr>
        <sz val="12"/>
        <rFont val="宋体"/>
        <charset val="0"/>
      </rPr>
      <t>】</t>
    </r>
    <r>
      <rPr>
        <sz val="12"/>
        <rFont val="Arial"/>
        <charset val="0"/>
      </rPr>
      <t>136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章中（安全生产费用按招标人公布的最髙投标限价的</t>
    </r>
    <r>
      <rPr>
        <sz val="12"/>
        <rFont val="Arial"/>
        <charset val="0"/>
      </rPr>
      <t>1.5</t>
    </r>
    <r>
      <rPr>
        <sz val="12"/>
        <rFont val="宋体"/>
        <charset val="0"/>
      </rPr>
      <t>％计），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r>
      <rPr>
        <sz val="12"/>
        <rFont val="Arial"/>
        <charset val="0"/>
      </rPr>
      <t xml:space="preserve">     </t>
    </r>
  </si>
  <si>
    <t>工程量清单表</t>
  </si>
  <si>
    <t>工程名称: 向阳村苗圃道路硬化项目</t>
  </si>
  <si>
    <t>货币单位: 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</si>
  <si>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</si>
  <si>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</si>
  <si>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</si>
  <si>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</si>
  <si>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</si>
  <si>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</si>
  <si>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</si>
  <si>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</si>
  <si>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</si>
  <si>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</si>
  <si>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</si>
  <si>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</si>
  <si>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</si>
  <si>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</si>
  <si>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</si>
  <si>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</si>
  <si>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</si>
  <si>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</si>
  <si>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</si>
  <si>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</si>
  <si>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103</t>
  </si>
  <si>
    <t>临时工程与设施</t>
  </si>
  <si>
    <t>103-6</t>
  </si>
  <si>
    <t>临时安全设施</t>
  </si>
  <si>
    <t>清单  第 100 章合计   人民币</t>
  </si>
  <si>
    <t>标段: 向阳村苗圃道路硬化项目</t>
  </si>
  <si>
    <t>清单 第200章  路基</t>
  </si>
  <si>
    <t>202</t>
  </si>
  <si>
    <t>场地清理</t>
  </si>
  <si>
    <t>202-1</t>
  </si>
  <si>
    <t>清理与掘除</t>
  </si>
  <si>
    <t>清理现场</t>
  </si>
  <si>
    <t>m2</t>
  </si>
  <si>
    <t>砍伐树木</t>
  </si>
  <si>
    <t>棵</t>
  </si>
  <si>
    <t>-c</t>
  </si>
  <si>
    <t>挖除树根</t>
  </si>
  <si>
    <t>202-2</t>
  </si>
  <si>
    <t>挖除旧路面</t>
  </si>
  <si>
    <t>水泥混凝土路面</t>
  </si>
  <si>
    <t>m3</t>
  </si>
  <si>
    <t>沥青混凝土路面</t>
  </si>
  <si>
    <t>-d</t>
  </si>
  <si>
    <t>挖除水稳</t>
  </si>
  <si>
    <t>-e</t>
  </si>
  <si>
    <t>旧路铣刨拉毛5mm</t>
  </si>
  <si>
    <t>-f</t>
  </si>
  <si>
    <t>旧路铣刨拉毛25mm</t>
  </si>
  <si>
    <t>202-3</t>
  </si>
  <si>
    <t>拆除结构物</t>
  </si>
  <si>
    <t>砖、石及其他砌体结构</t>
  </si>
  <si>
    <t>金属结构</t>
  </si>
  <si>
    <t>个</t>
  </si>
  <si>
    <t>203</t>
  </si>
  <si>
    <t>挖方路基</t>
  </si>
  <si>
    <t>203-1</t>
  </si>
  <si>
    <t>路基挖方</t>
  </si>
  <si>
    <t>挖土方</t>
  </si>
  <si>
    <t>204</t>
  </si>
  <si>
    <t>填方路基</t>
  </si>
  <si>
    <t>204-1</t>
  </si>
  <si>
    <t>路基填筑(包括填前压实)</t>
  </si>
  <si>
    <t>利用土方</t>
  </si>
  <si>
    <t>借土填方</t>
  </si>
  <si>
    <t>205</t>
  </si>
  <si>
    <t>特殊地区路基处理</t>
  </si>
  <si>
    <t>205-1</t>
  </si>
  <si>
    <t>软土路基处理</t>
  </si>
  <si>
    <t>垫层</t>
  </si>
  <si>
    <t>-c-2</t>
  </si>
  <si>
    <t>砂砾垫层</t>
  </si>
  <si>
    <t>土工合成材料</t>
  </si>
  <si>
    <t>-d-3</t>
  </si>
  <si>
    <t>土工格栅</t>
  </si>
  <si>
    <t>207</t>
  </si>
  <si>
    <t>坡面排水</t>
  </si>
  <si>
    <t>207-4</t>
  </si>
  <si>
    <t>跌水与急流槽</t>
  </si>
  <si>
    <t>浆砌片石</t>
  </si>
  <si>
    <t>现浇混凝土</t>
  </si>
  <si>
    <t>207-8</t>
  </si>
  <si>
    <t>现浇混凝土坡面排水结构物</t>
  </si>
  <si>
    <t>清单  第 200 章合计   人民币</t>
  </si>
  <si>
    <t>清单 第300章  路面</t>
  </si>
  <si>
    <t>302</t>
  </si>
  <si>
    <t>302-2</t>
  </si>
  <si>
    <t>厚150mm</t>
  </si>
  <si>
    <t>中砂调平层50mm</t>
  </si>
  <si>
    <t>厚200mm</t>
  </si>
  <si>
    <t>304</t>
  </si>
  <si>
    <t>水泥稳定土底基层、基层</t>
  </si>
  <si>
    <t>304-3</t>
  </si>
  <si>
    <t>水泥稳定土基层</t>
  </si>
  <si>
    <t>厚240mm</t>
  </si>
  <si>
    <t>306</t>
  </si>
  <si>
    <t>级配碎(砾)石底基层、基层</t>
  </si>
  <si>
    <t>306-6</t>
  </si>
  <si>
    <t>级配砾石基层</t>
  </si>
  <si>
    <t>308</t>
  </si>
  <si>
    <t>透层和黏层</t>
  </si>
  <si>
    <t>308-1</t>
  </si>
  <si>
    <t>乳化沥青透层</t>
  </si>
  <si>
    <t>308-2</t>
  </si>
  <si>
    <t>黏层</t>
  </si>
  <si>
    <t>309</t>
  </si>
  <si>
    <t>热拌沥青混合料面层</t>
  </si>
  <si>
    <t>309-2</t>
  </si>
  <si>
    <t>中粒式沥青混凝土</t>
  </si>
  <si>
    <t>厚50mm</t>
  </si>
  <si>
    <t>310</t>
  </si>
  <si>
    <t>沥青表面处置与封层</t>
  </si>
  <si>
    <t>310-1</t>
  </si>
  <si>
    <t>沥青表面处置</t>
  </si>
  <si>
    <t>抗裂贴</t>
  </si>
  <si>
    <t>312</t>
  </si>
  <si>
    <t>水泥混凝土面板</t>
  </si>
  <si>
    <t>312-1</t>
  </si>
  <si>
    <t>厚240mm (混凝土弯拉强度…MPa)</t>
  </si>
  <si>
    <t>C40预制块厚180mm</t>
  </si>
  <si>
    <t>313</t>
  </si>
  <si>
    <t>路肩培土、中央分隔带回填土、土路肩加固及路缘石</t>
  </si>
  <si>
    <t>313-1</t>
  </si>
  <si>
    <t>路肩</t>
  </si>
  <si>
    <t>砂砾路肩</t>
  </si>
  <si>
    <t>土路肩</t>
  </si>
  <si>
    <t>313-3</t>
  </si>
  <si>
    <t>现浇混凝土加固土路肩</t>
  </si>
  <si>
    <t>313-5</t>
  </si>
  <si>
    <t>混凝土预制块路缘石</t>
  </si>
  <si>
    <t>315</t>
  </si>
  <si>
    <t>花岗岩路面120mm（利旧）</t>
  </si>
  <si>
    <t>清单  第 300 章合计   人民币</t>
  </si>
  <si>
    <t>清单 第600章  安全设施及预埋管线</t>
  </si>
  <si>
    <t>602</t>
  </si>
  <si>
    <t>护栏</t>
  </si>
  <si>
    <t>602-3</t>
  </si>
  <si>
    <t>波形梁钢护栏</t>
  </si>
  <si>
    <t>路侧波形梁钢护栏</t>
  </si>
  <si>
    <t>-a-1</t>
  </si>
  <si>
    <t>AT1-1</t>
  </si>
  <si>
    <t>m</t>
  </si>
  <si>
    <t>-a-2</t>
  </si>
  <si>
    <t>Gr-B-2C</t>
  </si>
  <si>
    <t>604</t>
  </si>
  <si>
    <t>道路交通标志</t>
  </si>
  <si>
    <t>604-1</t>
  </si>
  <si>
    <t>单柱式交通标志</t>
  </si>
  <si>
    <t>△70</t>
  </si>
  <si>
    <t>○60</t>
  </si>
  <si>
    <t>130*114</t>
  </si>
  <si>
    <t>604-8</t>
  </si>
  <si>
    <t>里程碑</t>
  </si>
  <si>
    <t>604-14</t>
  </si>
  <si>
    <t>道口标注</t>
  </si>
  <si>
    <t>604-15</t>
  </si>
  <si>
    <t>示警柱</t>
  </si>
  <si>
    <t>605</t>
  </si>
  <si>
    <t>道路交通标线</t>
  </si>
  <si>
    <t>605-1</t>
  </si>
  <si>
    <t>热熔型涂料路面标线</t>
  </si>
  <si>
    <t>热熔标线</t>
  </si>
  <si>
    <t>振动标线</t>
  </si>
  <si>
    <t>605-5</t>
  </si>
  <si>
    <t>轮廓标</t>
  </si>
  <si>
    <t>柱式轮廓标</t>
  </si>
  <si>
    <t>清单  第 600 章合计   人民币</t>
  </si>
  <si>
    <t>投标报价汇总表</t>
  </si>
  <si>
    <t>工程名称：向阳村苗圃道路硬化项目</t>
  </si>
  <si>
    <t>序  号</t>
  </si>
  <si>
    <t>章  次</t>
  </si>
  <si>
    <t>科  目  名  称</t>
  </si>
  <si>
    <t>金额(元)</t>
  </si>
  <si>
    <t>1</t>
  </si>
  <si>
    <t>100</t>
  </si>
  <si>
    <t>2</t>
  </si>
  <si>
    <t>200</t>
  </si>
  <si>
    <t>3</t>
  </si>
  <si>
    <t>300</t>
  </si>
  <si>
    <t>4</t>
  </si>
  <si>
    <t>600</t>
  </si>
  <si>
    <t>5</t>
  </si>
  <si>
    <t>第100章至700章清单合计</t>
  </si>
  <si>
    <t>6</t>
  </si>
  <si>
    <t>已包含在清单合计中的材料、工程设备、专业工程暂估价合计</t>
  </si>
  <si>
    <t>7</t>
  </si>
  <si>
    <t>清单合计减去材料、工程设备、专业工程暂估价
合计(即5-6)=7</t>
  </si>
  <si>
    <t>8</t>
  </si>
  <si>
    <t>计日工合计</t>
  </si>
  <si>
    <t>9</t>
  </si>
  <si>
    <t>暂列金额(不含计日工总额)</t>
  </si>
  <si>
    <t>10</t>
  </si>
  <si>
    <t>投标报价(5+8+9)=10</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</si>
</sst>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5">
    <font>
      <sz val="12"/>
      <color indexed="8"/>
      <name val="宋体"/>
      <charset val="134"/>
    </font>
    <font>
      <b/>
      <sz val="20"/>
      <color indexed="8"/>
      <name val="smartSimSun"/>
      <charset val="134"/>
    </font>
    <font>
      <sz val="9"/>
      <color indexed="8"/>
      <name val="smartSimSun"/>
      <charset val="134"/>
    </font>
    <font>
      <b/>
      <sz val="20"/>
      <color indexed="8"/>
      <name val="宋体"/>
      <charset val="134"/>
    </font>
    <font>
      <sz val="9"/>
      <color indexed="8"/>
      <name val="宋体"/>
      <charset val="134"/>
    </font>
    <font>
      <b/>
      <sz val="15"/>
      <name val="Arial"/>
      <charset val="0"/>
    </font>
    <font>
      <b/>
      <sz val="12"/>
      <name val="Arial"/>
      <charset val="0"/>
    </font>
    <font>
      <sz val="12"/>
      <name val="Arial"/>
      <charset val="0"/>
    </font>
    <font>
      <b/>
      <sz val="12"/>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Helv"/>
      <charset val="0"/>
    </font>
    <font>
      <b/>
      <sz val="15"/>
      <name val="宋体"/>
      <charset val="134"/>
    </font>
    <font>
      <b/>
      <sz val="12"/>
      <name val="宋体"/>
      <charset val="134"/>
    </font>
    <font>
      <sz val="12"/>
      <name val="宋体"/>
      <charset val="134"/>
    </font>
    <font>
      <sz val="12"/>
      <name val="宋体"/>
      <charset val="0"/>
    </font>
    <font>
      <b/>
      <sz val="12"/>
      <name val="宋体"/>
      <charset val="0"/>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2"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7" borderId="3"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9" borderId="0" applyNumberFormat="0" applyBorder="0" applyAlignment="0" applyProtection="0">
      <alignment vertical="center"/>
    </xf>
    <xf numFmtId="0" fontId="16" fillId="0" borderId="5" applyNumberFormat="0" applyFill="0" applyAlignment="0" applyProtection="0">
      <alignment vertical="center"/>
    </xf>
    <xf numFmtId="0" fontId="13" fillId="10" borderId="0" applyNumberFormat="0" applyBorder="0" applyAlignment="0" applyProtection="0">
      <alignment vertical="center"/>
    </xf>
    <xf numFmtId="0" fontId="22" fillId="11" borderId="6" applyNumberFormat="0" applyAlignment="0" applyProtection="0">
      <alignment vertical="center"/>
    </xf>
    <xf numFmtId="0" fontId="23" fillId="11" borderId="2" applyNumberFormat="0" applyAlignment="0" applyProtection="0">
      <alignment vertical="center"/>
    </xf>
    <xf numFmtId="0" fontId="24" fillId="12" borderId="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29" fillId="0" borderId="0"/>
  </cellStyleXfs>
  <cellXfs count="31">
    <xf numFmtId="0" fontId="0" fillId="0" borderId="0" xfId="0" applyAlignment="1">
      <alignment horizontal="left" vertical="center" wrapText="1"/>
    </xf>
    <xf numFmtId="0" fontId="1" fillId="0" borderId="0" xfId="0" applyFont="1" applyAlignment="1">
      <alignment horizontal="center" vertical="center" shrinkToFit="1"/>
    </xf>
    <xf numFmtId="0" fontId="2" fillId="0" borderId="0" xfId="0" applyFont="1" applyAlignment="1">
      <alignment horizontal="left" vertical="center" shrinkToFit="1"/>
    </xf>
    <xf numFmtId="0" fontId="2" fillId="0" borderId="1" xfId="0" applyFont="1" applyBorder="1" applyAlignment="1">
      <alignment horizontal="center" vertical="center" shrinkToFit="1"/>
    </xf>
    <xf numFmtId="0" fontId="2" fillId="0" borderId="1" xfId="0" applyFont="1" applyBorder="1" applyAlignment="1">
      <alignment horizontal="center" vertical="center" wrapText="1"/>
    </xf>
    <xf numFmtId="0" fontId="3" fillId="0" borderId="0" xfId="0" applyFont="1" applyAlignment="1">
      <alignment horizontal="center" vertical="center" shrinkToFit="1"/>
    </xf>
    <xf numFmtId="0" fontId="4" fillId="0" borderId="0" xfId="0" applyFont="1" applyAlignment="1">
      <alignment horizontal="left" vertical="center" shrinkToFit="1"/>
    </xf>
    <xf numFmtId="0" fontId="4" fillId="0" borderId="1" xfId="0" applyFont="1" applyBorder="1" applyAlignment="1">
      <alignment horizontal="center" vertical="center" shrinkToFit="1"/>
    </xf>
    <xf numFmtId="0" fontId="4" fillId="0" borderId="1" xfId="0" applyFont="1" applyBorder="1" applyAlignment="1">
      <alignment horizontal="center" shrinkToFit="1"/>
    </xf>
    <xf numFmtId="0" fontId="4" fillId="0" borderId="1" xfId="0" applyFont="1" applyBorder="1" applyAlignment="1">
      <alignment horizontal="left" shrinkToFit="1"/>
    </xf>
    <xf numFmtId="0" fontId="4" fillId="0" borderId="1" xfId="0" applyFont="1" applyBorder="1" applyAlignment="1">
      <alignment horizontal="right" shrinkToFit="1"/>
    </xf>
    <xf numFmtId="0" fontId="4" fillId="0" borderId="1" xfId="0" applyNumberFormat="1" applyFont="1" applyBorder="1" applyAlignment="1">
      <alignment horizontal="center" vertical="center" shrinkToFit="1"/>
    </xf>
    <xf numFmtId="0" fontId="4" fillId="0" borderId="1" xfId="0" applyFont="1" applyBorder="1" applyAlignment="1" applyProtection="1">
      <alignment horizontal="center" vertical="center" shrinkToFit="1"/>
      <protection locked="0"/>
    </xf>
    <xf numFmtId="0" fontId="4" fillId="0" borderId="1" xfId="0" applyFont="1" applyBorder="1" applyAlignment="1">
      <alignment horizontal="right" vertical="center" shrinkToFit="1"/>
    </xf>
    <xf numFmtId="49" fontId="4" fillId="0" borderId="1" xfId="0" applyNumberFormat="1" applyFont="1" applyBorder="1" applyAlignment="1">
      <alignment horizontal="center" shrinkToFit="1"/>
    </xf>
    <xf numFmtId="0" fontId="2" fillId="0" borderId="1" xfId="0" applyFont="1" applyBorder="1" applyAlignment="1">
      <alignment horizontal="center" shrinkToFit="1"/>
    </xf>
    <xf numFmtId="0" fontId="2" fillId="0" borderId="1" xfId="0" applyFont="1" applyBorder="1" applyAlignment="1">
      <alignment horizontal="left" shrinkToFit="1"/>
    </xf>
    <xf numFmtId="0" fontId="2" fillId="0" borderId="1" xfId="0" applyFont="1" applyBorder="1" applyAlignment="1">
      <alignment horizontal="right" shrinkToFit="1"/>
    </xf>
    <xf numFmtId="0" fontId="2" fillId="0" borderId="1" xfId="0" applyNumberFormat="1" applyFont="1" applyBorder="1" applyAlignment="1">
      <alignment horizontal="center" vertical="center" shrinkToFit="1"/>
    </xf>
    <xf numFmtId="0" fontId="2" fillId="0" borderId="1" xfId="0" applyFont="1" applyBorder="1" applyAlignment="1" applyProtection="1">
      <alignment horizontal="center" vertical="center" shrinkToFit="1"/>
      <protection locked="0"/>
    </xf>
    <xf numFmtId="176" fontId="2" fillId="0" borderId="1" xfId="0" applyNumberFormat="1" applyFont="1" applyBorder="1" applyAlignment="1">
      <alignment horizontal="center" vertical="center" shrinkToFit="1"/>
    </xf>
    <xf numFmtId="49" fontId="2" fillId="0" borderId="1" xfId="0" applyNumberFormat="1" applyFont="1" applyBorder="1" applyAlignment="1">
      <alignment horizontal="center" shrinkToFit="1"/>
    </xf>
    <xf numFmtId="0" fontId="2" fillId="0" borderId="1" xfId="0" applyFont="1" applyBorder="1" applyAlignment="1">
      <alignment horizontal="right" vertical="center" shrinkToFit="1"/>
    </xf>
    <xf numFmtId="0" fontId="5" fillId="0" borderId="0" xfId="0" applyFont="1" applyFill="1" applyBorder="1" applyAlignment="1" applyProtection="1">
      <alignment horizontal="center" vertical="center" wrapText="1"/>
    </xf>
    <xf numFmtId="0" fontId="6" fillId="0" borderId="0" xfId="0" applyFont="1" applyFill="1" applyBorder="1" applyAlignment="1" applyProtection="1">
      <alignment vertical="center" wrapText="1"/>
    </xf>
    <xf numFmtId="0" fontId="7" fillId="0" borderId="0" xfId="0" applyFont="1" applyFill="1" applyBorder="1" applyAlignment="1" applyProtection="1">
      <alignment horizontal="left" vertical="center" wrapText="1"/>
    </xf>
    <xf numFmtId="0" fontId="7" fillId="0" borderId="0" xfId="0" applyFont="1" applyFill="1" applyBorder="1" applyAlignment="1" applyProtection="1">
      <alignment vertical="center" wrapText="1"/>
    </xf>
    <xf numFmtId="0" fontId="6" fillId="0" borderId="0" xfId="0" applyFont="1" applyFill="1" applyBorder="1" applyAlignment="1" applyProtection="1">
      <alignment horizontal="justify" vertical="center" wrapText="1"/>
    </xf>
    <xf numFmtId="0" fontId="7" fillId="0" borderId="0" xfId="49" applyFont="1" applyFill="1" applyAlignment="1" applyProtection="1">
      <alignment horizontal="justify" vertical="center" wrapText="1"/>
      <protection hidden="1"/>
    </xf>
    <xf numFmtId="0" fontId="7" fillId="0" borderId="0" xfId="49" applyFont="1" applyAlignment="1">
      <alignment vertical="center" wrapText="1"/>
    </xf>
    <xf numFmtId="0" fontId="8" fillId="0" borderId="0" xfId="0" applyFont="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3"/>
  <sheetViews>
    <sheetView topLeftCell="A6" workbookViewId="0">
      <selection activeCell="A22" sqref="A22"/>
    </sheetView>
  </sheetViews>
  <sheetFormatPr defaultColWidth="9" defaultRowHeight="14.25"/>
  <cols>
    <col min="1" max="1" width="79.875" customWidth="1"/>
  </cols>
  <sheetData>
    <row r="1" ht="19.5" spans="1:1">
      <c r="A1" s="23" t="s">
        <v>0</v>
      </c>
    </row>
    <row r="2" ht="15.75" spans="1:1">
      <c r="A2" s="24" t="s">
        <v>1</v>
      </c>
    </row>
    <row r="3" ht="137" customHeight="1" spans="1:1">
      <c r="A3" s="25" t="s">
        <v>2</v>
      </c>
    </row>
    <row r="4" ht="43.5" spans="1:1">
      <c r="A4" s="26" t="s">
        <v>3</v>
      </c>
    </row>
    <row r="5" ht="113" customHeight="1" spans="1:1">
      <c r="A5" s="26" t="s">
        <v>4</v>
      </c>
    </row>
    <row r="6" ht="59.25" spans="1:1">
      <c r="A6" s="26" t="s">
        <v>5</v>
      </c>
    </row>
    <row r="7" ht="66" customHeight="1" spans="1:1">
      <c r="A7" s="26" t="s">
        <v>6</v>
      </c>
    </row>
    <row r="8" ht="43.5" spans="1:1">
      <c r="A8" s="26" t="s">
        <v>7</v>
      </c>
    </row>
    <row r="9" ht="84" customHeight="1" spans="1:1">
      <c r="A9" s="26" t="s">
        <v>8</v>
      </c>
    </row>
    <row r="10" ht="15.75" spans="1:1">
      <c r="A10" s="24" t="s">
        <v>9</v>
      </c>
    </row>
    <row r="11" ht="69" customHeight="1" spans="1:1">
      <c r="A11" s="26" t="s">
        <v>10</v>
      </c>
    </row>
    <row r="12" ht="57.75" spans="1:1">
      <c r="A12" s="26" t="s">
        <v>11</v>
      </c>
    </row>
    <row r="13" ht="104" customHeight="1" spans="1:1">
      <c r="A13" s="26" t="s">
        <v>12</v>
      </c>
    </row>
    <row r="14" ht="57.75" spans="1:1">
      <c r="A14" s="26" t="s">
        <v>13</v>
      </c>
    </row>
    <row r="15" ht="61" customHeight="1" spans="1:1">
      <c r="A15" s="26" t="s">
        <v>14</v>
      </c>
    </row>
    <row r="16" ht="15" spans="1:1">
      <c r="A16" s="26" t="s">
        <v>15</v>
      </c>
    </row>
    <row r="17" ht="80" customHeight="1" spans="1:1">
      <c r="A17" s="26" t="s">
        <v>16</v>
      </c>
    </row>
    <row r="18" ht="15.75" spans="1:1">
      <c r="A18" s="27" t="s">
        <v>17</v>
      </c>
    </row>
    <row r="19" ht="15.75" spans="1:1">
      <c r="A19" s="27" t="s">
        <v>18</v>
      </c>
    </row>
    <row r="20" ht="104" customHeight="1" spans="1:1">
      <c r="A20" s="28" t="s">
        <v>19</v>
      </c>
    </row>
    <row r="21" ht="153" customHeight="1" spans="1:1">
      <c r="A21" s="29" t="s">
        <v>20</v>
      </c>
    </row>
    <row r="22" ht="81" customHeight="1" spans="1:1">
      <c r="A22" s="29"/>
    </row>
    <row r="23" ht="84" customHeight="1" spans="1:1">
      <c r="A23" s="30"/>
    </row>
  </sheetData>
  <sheetProtection password="D01E" sheet="1" selectLockedCells="1" formatColumns="0" formatRows="0"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showZeros="0" workbookViewId="0">
      <selection activeCell="E12" sqref="E12"/>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1" t="s">
        <v>21</v>
      </c>
      <c r="B1" s="1"/>
      <c r="C1" s="1"/>
      <c r="D1" s="1"/>
      <c r="E1" s="1"/>
      <c r="F1" s="1"/>
    </row>
    <row r="2" ht="16.85" customHeight="1" spans="1:6">
      <c r="A2" s="2" t="s">
        <v>22</v>
      </c>
      <c r="B2" s="2"/>
      <c r="C2" s="2"/>
      <c r="D2" s="2"/>
      <c r="E2" s="2" t="s">
        <v>23</v>
      </c>
      <c r="F2" s="2"/>
    </row>
    <row r="3" ht="32.95" customHeight="1" spans="1:6">
      <c r="A3" s="3" t="s">
        <v>24</v>
      </c>
      <c r="B3" s="3"/>
      <c r="C3" s="3"/>
      <c r="D3" s="3"/>
      <c r="E3" s="3"/>
      <c r="F3" s="3"/>
    </row>
    <row r="4" ht="16.85" customHeight="1" spans="1:6">
      <c r="A4" s="3" t="s">
        <v>25</v>
      </c>
      <c r="B4" s="3" t="s">
        <v>26</v>
      </c>
      <c r="C4" s="3" t="s">
        <v>27</v>
      </c>
      <c r="D4" s="3" t="s">
        <v>28</v>
      </c>
      <c r="E4" s="3" t="s">
        <v>29</v>
      </c>
      <c r="F4" s="3" t="s">
        <v>30</v>
      </c>
    </row>
    <row r="5" ht="16.1" customHeight="1" spans="1:6">
      <c r="A5" s="15" t="s">
        <v>31</v>
      </c>
      <c r="B5" s="16" t="s">
        <v>32</v>
      </c>
      <c r="C5" s="15"/>
      <c r="D5" s="17"/>
      <c r="E5" s="17"/>
      <c r="F5" s="17"/>
    </row>
    <row r="6" ht="16.85" customHeight="1" spans="1:6">
      <c r="A6" s="15" t="s">
        <v>33</v>
      </c>
      <c r="B6" s="16" t="s">
        <v>34</v>
      </c>
      <c r="C6" s="15"/>
      <c r="D6" s="17"/>
      <c r="E6" s="17"/>
      <c r="F6" s="17"/>
    </row>
    <row r="7" ht="16.1" customHeight="1" spans="1:6">
      <c r="A7" s="15" t="s">
        <v>35</v>
      </c>
      <c r="B7" s="16" t="s">
        <v>36</v>
      </c>
      <c r="C7" s="15" t="s">
        <v>37</v>
      </c>
      <c r="D7" s="18">
        <v>1</v>
      </c>
      <c r="E7" s="19"/>
      <c r="F7" s="3">
        <f>ROUND(D7*E7,0)</f>
        <v>0</v>
      </c>
    </row>
    <row r="8" ht="16.1" customHeight="1" spans="1:6">
      <c r="A8" s="15" t="s">
        <v>38</v>
      </c>
      <c r="B8" s="16" t="s">
        <v>39</v>
      </c>
      <c r="C8" s="15" t="s">
        <v>37</v>
      </c>
      <c r="D8" s="18">
        <v>1</v>
      </c>
      <c r="E8" s="19"/>
      <c r="F8" s="3">
        <f t="shared" ref="F7:F12" si="0">ROUND(D8*E8,0)</f>
        <v>0</v>
      </c>
    </row>
    <row r="9" ht="16.85" customHeight="1" spans="1:6">
      <c r="A9" s="15" t="s">
        <v>40</v>
      </c>
      <c r="B9" s="16" t="s">
        <v>41</v>
      </c>
      <c r="C9" s="15"/>
      <c r="D9" s="3"/>
      <c r="E9" s="19"/>
      <c r="F9" s="3">
        <f t="shared" si="0"/>
        <v>0</v>
      </c>
    </row>
    <row r="10" ht="16.1" customHeight="1" spans="1:6">
      <c r="A10" s="15" t="s">
        <v>42</v>
      </c>
      <c r="B10" s="16" t="s">
        <v>43</v>
      </c>
      <c r="C10" s="15" t="s">
        <v>37</v>
      </c>
      <c r="D10" s="18">
        <v>1</v>
      </c>
      <c r="E10" s="19"/>
      <c r="F10" s="3">
        <f t="shared" si="0"/>
        <v>0</v>
      </c>
    </row>
    <row r="11" ht="16.1" customHeight="1" spans="1:6">
      <c r="A11" s="15" t="s">
        <v>44</v>
      </c>
      <c r="B11" s="16" t="s">
        <v>45</v>
      </c>
      <c r="C11" s="15"/>
      <c r="D11" s="3"/>
      <c r="E11" s="19"/>
      <c r="F11" s="3">
        <f t="shared" si="0"/>
        <v>0</v>
      </c>
    </row>
    <row r="12" ht="16.85" customHeight="1" spans="1:6">
      <c r="A12" s="15" t="s">
        <v>46</v>
      </c>
      <c r="B12" s="16" t="s">
        <v>47</v>
      </c>
      <c r="C12" s="8" t="s">
        <v>37</v>
      </c>
      <c r="D12" s="20">
        <v>1</v>
      </c>
      <c r="E12" s="19"/>
      <c r="F12" s="3">
        <f t="shared" si="0"/>
        <v>0</v>
      </c>
    </row>
    <row r="13" ht="16.1" customHeight="1" spans="1:6">
      <c r="A13" s="21"/>
      <c r="B13" s="16"/>
      <c r="C13" s="15"/>
      <c r="D13" s="3"/>
      <c r="E13" s="3"/>
      <c r="F13" s="3"/>
    </row>
    <row r="14" ht="16.1" customHeight="1" spans="1:6">
      <c r="A14" s="21"/>
      <c r="B14" s="16"/>
      <c r="C14" s="15"/>
      <c r="D14" s="3"/>
      <c r="E14" s="3"/>
      <c r="F14" s="3"/>
    </row>
    <row r="15" ht="16.85" customHeight="1" spans="1:6">
      <c r="A15" s="21"/>
      <c r="B15" s="16"/>
      <c r="C15" s="15"/>
      <c r="D15" s="17"/>
      <c r="E15" s="17"/>
      <c r="F15" s="17"/>
    </row>
    <row r="16" ht="16.1" customHeight="1" spans="1:6">
      <c r="A16" s="21"/>
      <c r="B16" s="16"/>
      <c r="C16" s="15"/>
      <c r="D16" s="17"/>
      <c r="E16" s="17"/>
      <c r="F16" s="17"/>
    </row>
    <row r="17" ht="16.1" customHeight="1" spans="1:6">
      <c r="A17" s="21"/>
      <c r="B17" s="16"/>
      <c r="C17" s="15"/>
      <c r="D17" s="17"/>
      <c r="E17" s="17"/>
      <c r="F17" s="17"/>
    </row>
    <row r="18" ht="16.85" customHeight="1" spans="1:6">
      <c r="A18" s="21"/>
      <c r="B18" s="16"/>
      <c r="C18" s="15"/>
      <c r="D18" s="17"/>
      <c r="E18" s="17"/>
      <c r="F18" s="17"/>
    </row>
    <row r="19" ht="16.1" customHeight="1" spans="1:6">
      <c r="A19" s="21"/>
      <c r="B19" s="16"/>
      <c r="C19" s="15"/>
      <c r="D19" s="17"/>
      <c r="E19" s="17"/>
      <c r="F19" s="17"/>
    </row>
    <row r="20" ht="16.1" customHeight="1" spans="1:6">
      <c r="A20" s="15"/>
      <c r="B20" s="16"/>
      <c r="C20" s="15"/>
      <c r="D20" s="17"/>
      <c r="E20" s="17"/>
      <c r="F20" s="17"/>
    </row>
    <row r="21" ht="16.85" customHeight="1" spans="1:6">
      <c r="A21" s="15"/>
      <c r="B21" s="16"/>
      <c r="C21" s="15"/>
      <c r="D21" s="17"/>
      <c r="E21" s="17"/>
      <c r="F21" s="17"/>
    </row>
    <row r="22" ht="16.1" customHeight="1" spans="1:6">
      <c r="A22" s="15"/>
      <c r="B22" s="16"/>
      <c r="C22" s="15"/>
      <c r="D22" s="17"/>
      <c r="E22" s="17"/>
      <c r="F22" s="17"/>
    </row>
    <row r="23" ht="16.1" customHeight="1" spans="1:6">
      <c r="A23" s="15"/>
      <c r="B23" s="16"/>
      <c r="C23" s="15"/>
      <c r="D23" s="17"/>
      <c r="E23" s="17"/>
      <c r="F23" s="17"/>
    </row>
    <row r="24" ht="16.85" customHeight="1" spans="1:6">
      <c r="A24" s="15"/>
      <c r="B24" s="16"/>
      <c r="C24" s="15"/>
      <c r="D24" s="17"/>
      <c r="E24" s="17"/>
      <c r="F24" s="17"/>
    </row>
    <row r="25" ht="16.1" customHeight="1" spans="1:6">
      <c r="A25" s="15"/>
      <c r="B25" s="16"/>
      <c r="C25" s="15"/>
      <c r="D25" s="17"/>
      <c r="E25" s="17"/>
      <c r="F25" s="17"/>
    </row>
    <row r="26" ht="16.85" customHeight="1" spans="1:6">
      <c r="A26" s="15"/>
      <c r="B26" s="16"/>
      <c r="C26" s="15"/>
      <c r="D26" s="17"/>
      <c r="E26" s="17"/>
      <c r="F26" s="17"/>
    </row>
    <row r="27" ht="16.1" customHeight="1" spans="1:6">
      <c r="A27" s="15"/>
      <c r="B27" s="16"/>
      <c r="C27" s="15"/>
      <c r="D27" s="17"/>
      <c r="E27" s="17"/>
      <c r="F27" s="17"/>
    </row>
    <row r="28" ht="16.1" customHeight="1" spans="1:6">
      <c r="A28" s="15"/>
      <c r="B28" s="16"/>
      <c r="C28" s="15"/>
      <c r="D28" s="17"/>
      <c r="E28" s="17"/>
      <c r="F28" s="17"/>
    </row>
    <row r="29" ht="16.85" customHeight="1" spans="1:6">
      <c r="A29" s="15"/>
      <c r="B29" s="16"/>
      <c r="C29" s="15"/>
      <c r="D29" s="17"/>
      <c r="E29" s="17"/>
      <c r="F29" s="17"/>
    </row>
    <row r="30" ht="16.1" customHeight="1" spans="1:6">
      <c r="A30" s="15"/>
      <c r="B30" s="16"/>
      <c r="C30" s="15"/>
      <c r="D30" s="17"/>
      <c r="E30" s="17"/>
      <c r="F30" s="17"/>
    </row>
    <row r="31" ht="16.1" customHeight="1" spans="1:6">
      <c r="A31" s="15"/>
      <c r="B31" s="16"/>
      <c r="C31" s="15"/>
      <c r="D31" s="17"/>
      <c r="E31" s="17"/>
      <c r="F31" s="17"/>
    </row>
    <row r="32" ht="16.85" customHeight="1" spans="1:6">
      <c r="A32" s="15"/>
      <c r="B32" s="16"/>
      <c r="C32" s="15"/>
      <c r="D32" s="17"/>
      <c r="E32" s="17"/>
      <c r="F32" s="17"/>
    </row>
    <row r="33" ht="16.1" customHeight="1" spans="1:6">
      <c r="A33" s="15"/>
      <c r="B33" s="16"/>
      <c r="C33" s="15"/>
      <c r="D33" s="17"/>
      <c r="E33" s="17"/>
      <c r="F33" s="17"/>
    </row>
    <row r="34" ht="16.1" customHeight="1" spans="1:6">
      <c r="A34" s="15"/>
      <c r="B34" s="16"/>
      <c r="C34" s="15"/>
      <c r="D34" s="17"/>
      <c r="E34" s="17"/>
      <c r="F34" s="17"/>
    </row>
    <row r="35" ht="16.85" customHeight="1" spans="1:6">
      <c r="A35" s="15"/>
      <c r="B35" s="16"/>
      <c r="C35" s="15"/>
      <c r="D35" s="17"/>
      <c r="E35" s="17"/>
      <c r="F35" s="17"/>
    </row>
    <row r="36" ht="16.1" customHeight="1" spans="1:6">
      <c r="A36" s="15"/>
      <c r="B36" s="16"/>
      <c r="C36" s="15"/>
      <c r="D36" s="17"/>
      <c r="E36" s="17"/>
      <c r="F36" s="17"/>
    </row>
    <row r="37" ht="16.1" customHeight="1" spans="1:6">
      <c r="A37" s="15"/>
      <c r="B37" s="16"/>
      <c r="C37" s="15"/>
      <c r="D37" s="17"/>
      <c r="E37" s="17"/>
      <c r="F37" s="17"/>
    </row>
    <row r="38" ht="16.85" customHeight="1" spans="1:6">
      <c r="A38" s="15"/>
      <c r="B38" s="16"/>
      <c r="C38" s="15"/>
      <c r="D38" s="17"/>
      <c r="E38" s="17"/>
      <c r="F38" s="17"/>
    </row>
    <row r="39" ht="16.1" customHeight="1" spans="1:6">
      <c r="A39" s="15"/>
      <c r="B39" s="16"/>
      <c r="C39" s="15"/>
      <c r="D39" s="17"/>
      <c r="E39" s="17"/>
      <c r="F39" s="17"/>
    </row>
    <row r="40" ht="16.1" customHeight="1" spans="1:6">
      <c r="A40" s="15"/>
      <c r="B40" s="16"/>
      <c r="C40" s="15"/>
      <c r="D40" s="17"/>
      <c r="E40" s="17"/>
      <c r="F40" s="17"/>
    </row>
    <row r="41" ht="32.95" customHeight="1" spans="1:6">
      <c r="A41" s="3"/>
      <c r="B41" s="22" t="s">
        <v>48</v>
      </c>
      <c r="C41" s="3"/>
      <c r="D41" s="3">
        <f>SUM(F7:F12)</f>
        <v>0</v>
      </c>
      <c r="E41" s="3"/>
      <c r="F41" s="3"/>
    </row>
    <row r="42" ht="16.1" customHeight="1" spans="1:6">
      <c r="A42" s="2"/>
      <c r="B42" s="2"/>
      <c r="C42" s="2"/>
      <c r="D42" s="2"/>
      <c r="E42" s="2"/>
      <c r="F42" s="2"/>
    </row>
    <row r="43" ht="16.85" customHeight="1" spans="1:6">
      <c r="A43" s="2"/>
      <c r="B43" s="2"/>
      <c r="C43" s="2"/>
      <c r="D43" s="2"/>
      <c r="E43" s="2"/>
      <c r="F43" s="2"/>
    </row>
  </sheetData>
  <sheetProtection password="D01E" sheet="1" selectLockedCells="1" formatColumns="0" formatRows="0" objects="1"/>
  <mergeCells count="7">
    <mergeCell ref="A1:F1"/>
    <mergeCell ref="A2:D2"/>
    <mergeCell ref="E2:F2"/>
    <mergeCell ref="A3:F3"/>
    <mergeCell ref="D41:F41"/>
    <mergeCell ref="A42:F42"/>
    <mergeCell ref="A43:F43"/>
  </mergeCells>
  <printOptions horizontalCentered="1"/>
  <pageMargins left="0.196527777777778" right="0.118055555555556" top="0.314583333333333" bottom="0.314583333333333" header="0" footer="0"/>
  <pageSetup paperSize="9" fitToWidth="0" fitToHeight="0" orientation="portrait" horizontalDpi="600"/>
  <headerFooter alignWithMargins="0"/>
  <rowBreaks count="1" manualBreakCount="1">
    <brk id="4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showZeros="0" topLeftCell="A14" workbookViewId="0">
      <selection activeCell="E11" sqref="E11"/>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5" t="s">
        <v>21</v>
      </c>
      <c r="B1" s="5"/>
      <c r="C1" s="5"/>
      <c r="D1" s="5"/>
      <c r="E1" s="5"/>
      <c r="F1" s="5"/>
    </row>
    <row r="2" ht="16.85" customHeight="1" spans="1:6">
      <c r="A2" s="6" t="s">
        <v>49</v>
      </c>
      <c r="B2" s="6"/>
      <c r="C2" s="6"/>
      <c r="D2" s="6"/>
      <c r="E2" s="6" t="s">
        <v>23</v>
      </c>
      <c r="F2" s="6"/>
    </row>
    <row r="3" ht="32.95" customHeight="1" spans="1:6">
      <c r="A3" s="7" t="s">
        <v>50</v>
      </c>
      <c r="B3" s="7"/>
      <c r="C3" s="7"/>
      <c r="D3" s="7"/>
      <c r="E3" s="7"/>
      <c r="F3" s="7"/>
    </row>
    <row r="4" ht="16.85" customHeight="1" spans="1:6">
      <c r="A4" s="7" t="s">
        <v>25</v>
      </c>
      <c r="B4" s="7" t="s">
        <v>26</v>
      </c>
      <c r="C4" s="7" t="s">
        <v>27</v>
      </c>
      <c r="D4" s="7" t="s">
        <v>28</v>
      </c>
      <c r="E4" s="7" t="s">
        <v>29</v>
      </c>
      <c r="F4" s="7" t="s">
        <v>30</v>
      </c>
    </row>
    <row r="5" ht="16.1" customHeight="1" spans="1:6">
      <c r="A5" s="8" t="s">
        <v>51</v>
      </c>
      <c r="B5" s="9" t="s">
        <v>52</v>
      </c>
      <c r="C5" s="8"/>
      <c r="D5" s="10"/>
      <c r="E5" s="10"/>
      <c r="F5" s="10"/>
    </row>
    <row r="6" ht="16.85" customHeight="1" spans="1:6">
      <c r="A6" s="8" t="s">
        <v>53</v>
      </c>
      <c r="B6" s="9" t="s">
        <v>54</v>
      </c>
      <c r="C6" s="8"/>
      <c r="D6" s="10"/>
      <c r="E6" s="10"/>
      <c r="F6" s="10"/>
    </row>
    <row r="7" ht="16.1" customHeight="1" spans="1:6">
      <c r="A7" s="8" t="s">
        <v>35</v>
      </c>
      <c r="B7" s="9" t="s">
        <v>55</v>
      </c>
      <c r="C7" s="8" t="s">
        <v>56</v>
      </c>
      <c r="D7" s="11">
        <v>175</v>
      </c>
      <c r="E7" s="12"/>
      <c r="F7" s="7">
        <f>ROUND(D7*E7,0)</f>
        <v>0</v>
      </c>
    </row>
    <row r="8" ht="16.1" customHeight="1" spans="1:6">
      <c r="A8" s="8" t="s">
        <v>38</v>
      </c>
      <c r="B8" s="9" t="s">
        <v>57</v>
      </c>
      <c r="C8" s="8" t="s">
        <v>58</v>
      </c>
      <c r="D8" s="11">
        <v>206</v>
      </c>
      <c r="E8" s="12"/>
      <c r="F8" s="7">
        <f>ROUND(D8*E8,0)</f>
        <v>0</v>
      </c>
    </row>
    <row r="9" ht="16.85" customHeight="1" spans="1:6">
      <c r="A9" s="14" t="s">
        <v>59</v>
      </c>
      <c r="B9" s="9" t="s">
        <v>60</v>
      </c>
      <c r="C9" s="8" t="s">
        <v>58</v>
      </c>
      <c r="D9" s="7">
        <v>206</v>
      </c>
      <c r="E9" s="12"/>
      <c r="F9" s="7">
        <f>ROUND(D9*E9,0)</f>
        <v>0</v>
      </c>
    </row>
    <row r="10" ht="16.85" customHeight="1" spans="1:6">
      <c r="A10" s="8" t="s">
        <v>61</v>
      </c>
      <c r="B10" s="9" t="s">
        <v>62</v>
      </c>
      <c r="C10" s="8"/>
      <c r="D10" s="7"/>
      <c r="E10" s="12"/>
      <c r="F10" s="7">
        <f t="shared" ref="F10:F36" si="0">ROUND(D10*E10,0)</f>
        <v>0</v>
      </c>
    </row>
    <row r="11" ht="16.1" customHeight="1" spans="1:6">
      <c r="A11" s="8" t="s">
        <v>35</v>
      </c>
      <c r="B11" s="9" t="s">
        <v>63</v>
      </c>
      <c r="C11" s="8" t="s">
        <v>64</v>
      </c>
      <c r="D11" s="11">
        <v>156.2</v>
      </c>
      <c r="E11" s="12"/>
      <c r="F11" s="7">
        <f t="shared" si="0"/>
        <v>0</v>
      </c>
    </row>
    <row r="12" ht="16.1" customHeight="1" spans="1:6">
      <c r="A12" s="8" t="s">
        <v>38</v>
      </c>
      <c r="B12" s="9" t="s">
        <v>65</v>
      </c>
      <c r="C12" s="8" t="s">
        <v>64</v>
      </c>
      <c r="D12" s="11">
        <v>513.7</v>
      </c>
      <c r="E12" s="12"/>
      <c r="F12" s="7">
        <f t="shared" si="0"/>
        <v>0</v>
      </c>
    </row>
    <row r="13" ht="16.85" customHeight="1" spans="1:6">
      <c r="A13" s="8" t="s">
        <v>66</v>
      </c>
      <c r="B13" s="9" t="s">
        <v>67</v>
      </c>
      <c r="C13" s="8" t="s">
        <v>64</v>
      </c>
      <c r="D13" s="11">
        <v>1894.9</v>
      </c>
      <c r="E13" s="12"/>
      <c r="F13" s="7">
        <f t="shared" si="0"/>
        <v>0</v>
      </c>
    </row>
    <row r="14" ht="16.1" customHeight="1" spans="1:6">
      <c r="A14" s="8" t="s">
        <v>68</v>
      </c>
      <c r="B14" s="9" t="s">
        <v>69</v>
      </c>
      <c r="C14" s="8" t="s">
        <v>56</v>
      </c>
      <c r="D14" s="11">
        <v>15391</v>
      </c>
      <c r="E14" s="12"/>
      <c r="F14" s="7">
        <f t="shared" si="0"/>
        <v>0</v>
      </c>
    </row>
    <row r="15" ht="16.1" customHeight="1" spans="1:6">
      <c r="A15" s="8" t="s">
        <v>70</v>
      </c>
      <c r="B15" s="9" t="s">
        <v>71</v>
      </c>
      <c r="C15" s="8" t="s">
        <v>56</v>
      </c>
      <c r="D15" s="11">
        <v>25</v>
      </c>
      <c r="E15" s="12"/>
      <c r="F15" s="7">
        <f t="shared" si="0"/>
        <v>0</v>
      </c>
    </row>
    <row r="16" ht="16.85" customHeight="1" spans="1:6">
      <c r="A16" s="8" t="s">
        <v>72</v>
      </c>
      <c r="B16" s="9" t="s">
        <v>73</v>
      </c>
      <c r="C16" s="8"/>
      <c r="D16" s="7"/>
      <c r="E16" s="12"/>
      <c r="F16" s="7">
        <f t="shared" si="0"/>
        <v>0</v>
      </c>
    </row>
    <row r="17" ht="16.1" customHeight="1" spans="1:6">
      <c r="A17" s="8" t="s">
        <v>59</v>
      </c>
      <c r="B17" s="9" t="s">
        <v>74</v>
      </c>
      <c r="C17" s="8" t="s">
        <v>64</v>
      </c>
      <c r="D17" s="11">
        <v>43.6</v>
      </c>
      <c r="E17" s="12"/>
      <c r="F17" s="7">
        <f t="shared" si="0"/>
        <v>0</v>
      </c>
    </row>
    <row r="18" ht="16.1" customHeight="1" spans="1:6">
      <c r="A18" s="8" t="s">
        <v>66</v>
      </c>
      <c r="B18" s="9" t="s">
        <v>75</v>
      </c>
      <c r="C18" s="8" t="s">
        <v>76</v>
      </c>
      <c r="D18" s="11">
        <v>3</v>
      </c>
      <c r="E18" s="12"/>
      <c r="F18" s="7">
        <f t="shared" si="0"/>
        <v>0</v>
      </c>
    </row>
    <row r="19" ht="16.85" customHeight="1" spans="1:6">
      <c r="A19" s="8" t="s">
        <v>77</v>
      </c>
      <c r="B19" s="9" t="s">
        <v>78</v>
      </c>
      <c r="C19" s="8"/>
      <c r="D19" s="7"/>
      <c r="E19" s="12"/>
      <c r="F19" s="7">
        <f t="shared" si="0"/>
        <v>0</v>
      </c>
    </row>
    <row r="20" ht="16.1" customHeight="1" spans="1:6">
      <c r="A20" s="8" t="s">
        <v>79</v>
      </c>
      <c r="B20" s="9" t="s">
        <v>80</v>
      </c>
      <c r="C20" s="8"/>
      <c r="D20" s="7"/>
      <c r="E20" s="12"/>
      <c r="F20" s="7">
        <f t="shared" si="0"/>
        <v>0</v>
      </c>
    </row>
    <row r="21" ht="16.1" customHeight="1" spans="1:6">
      <c r="A21" s="8" t="s">
        <v>35</v>
      </c>
      <c r="B21" s="9" t="s">
        <v>81</v>
      </c>
      <c r="C21" s="8" t="s">
        <v>64</v>
      </c>
      <c r="D21" s="11">
        <v>4725.5</v>
      </c>
      <c r="E21" s="12"/>
      <c r="F21" s="7">
        <f t="shared" si="0"/>
        <v>0</v>
      </c>
    </row>
    <row r="22" ht="16.85" customHeight="1" spans="1:6">
      <c r="A22" s="8" t="s">
        <v>82</v>
      </c>
      <c r="B22" s="9" t="s">
        <v>83</v>
      </c>
      <c r="C22" s="8"/>
      <c r="D22" s="7"/>
      <c r="E22" s="12"/>
      <c r="F22" s="7">
        <f t="shared" si="0"/>
        <v>0</v>
      </c>
    </row>
    <row r="23" ht="16.1" customHeight="1" spans="1:6">
      <c r="A23" s="8" t="s">
        <v>84</v>
      </c>
      <c r="B23" s="9" t="s">
        <v>85</v>
      </c>
      <c r="C23" s="8"/>
      <c r="D23" s="7"/>
      <c r="E23" s="12"/>
      <c r="F23" s="7">
        <f t="shared" si="0"/>
        <v>0</v>
      </c>
    </row>
    <row r="24" ht="16.1" customHeight="1" spans="1:6">
      <c r="A24" s="8" t="s">
        <v>35</v>
      </c>
      <c r="B24" s="9" t="s">
        <v>86</v>
      </c>
      <c r="C24" s="8" t="s">
        <v>64</v>
      </c>
      <c r="D24" s="11">
        <v>158</v>
      </c>
      <c r="E24" s="12"/>
      <c r="F24" s="7">
        <f t="shared" si="0"/>
        <v>0</v>
      </c>
    </row>
    <row r="25" ht="16.85" customHeight="1" spans="1:6">
      <c r="A25" s="8" t="s">
        <v>66</v>
      </c>
      <c r="B25" s="9" t="s">
        <v>87</v>
      </c>
      <c r="C25" s="8" t="s">
        <v>64</v>
      </c>
      <c r="D25" s="11">
        <v>2326.4</v>
      </c>
      <c r="E25" s="12"/>
      <c r="F25" s="7">
        <f t="shared" si="0"/>
        <v>0</v>
      </c>
    </row>
    <row r="26" ht="16.1" customHeight="1" spans="1:6">
      <c r="A26" s="8" t="s">
        <v>88</v>
      </c>
      <c r="B26" s="9" t="s">
        <v>89</v>
      </c>
      <c r="C26" s="8"/>
      <c r="D26" s="7"/>
      <c r="E26" s="12"/>
      <c r="F26" s="7">
        <f t="shared" si="0"/>
        <v>0</v>
      </c>
    </row>
    <row r="27" ht="16.85" customHeight="1" spans="1:6">
      <c r="A27" s="8" t="s">
        <v>90</v>
      </c>
      <c r="B27" s="9" t="s">
        <v>91</v>
      </c>
      <c r="C27" s="8"/>
      <c r="D27" s="7"/>
      <c r="E27" s="12"/>
      <c r="F27" s="7">
        <f t="shared" si="0"/>
        <v>0</v>
      </c>
    </row>
    <row r="28" ht="16.1" customHeight="1" spans="1:6">
      <c r="A28" s="8" t="s">
        <v>59</v>
      </c>
      <c r="B28" s="9" t="s">
        <v>92</v>
      </c>
      <c r="C28" s="8"/>
      <c r="D28" s="7"/>
      <c r="E28" s="12"/>
      <c r="F28" s="7">
        <f t="shared" si="0"/>
        <v>0</v>
      </c>
    </row>
    <row r="29" ht="16.1" customHeight="1" spans="1:6">
      <c r="A29" s="8" t="s">
        <v>93</v>
      </c>
      <c r="B29" s="9" t="s">
        <v>94</v>
      </c>
      <c r="C29" s="8" t="s">
        <v>64</v>
      </c>
      <c r="D29" s="11">
        <v>4412.4</v>
      </c>
      <c r="E29" s="12"/>
      <c r="F29" s="7">
        <f t="shared" si="0"/>
        <v>0</v>
      </c>
    </row>
    <row r="30" ht="16.85" customHeight="1" spans="1:6">
      <c r="A30" s="8" t="s">
        <v>66</v>
      </c>
      <c r="B30" s="9" t="s">
        <v>95</v>
      </c>
      <c r="C30" s="8"/>
      <c r="D30" s="7"/>
      <c r="E30" s="12"/>
      <c r="F30" s="7">
        <f t="shared" si="0"/>
        <v>0</v>
      </c>
    </row>
    <row r="31" ht="16.1" customHeight="1" spans="1:6">
      <c r="A31" s="8" t="s">
        <v>96</v>
      </c>
      <c r="B31" s="9" t="s">
        <v>97</v>
      </c>
      <c r="C31" s="8" t="s">
        <v>56</v>
      </c>
      <c r="D31" s="11">
        <v>400</v>
      </c>
      <c r="E31" s="12"/>
      <c r="F31" s="7">
        <f t="shared" si="0"/>
        <v>0</v>
      </c>
    </row>
    <row r="32" ht="16.1" customHeight="1" spans="1:6">
      <c r="A32" s="8" t="s">
        <v>98</v>
      </c>
      <c r="B32" s="9" t="s">
        <v>99</v>
      </c>
      <c r="C32" s="8"/>
      <c r="D32" s="7"/>
      <c r="E32" s="12"/>
      <c r="F32" s="7">
        <f t="shared" si="0"/>
        <v>0</v>
      </c>
    </row>
    <row r="33" ht="16.85" customHeight="1" spans="1:6">
      <c r="A33" s="8" t="s">
        <v>100</v>
      </c>
      <c r="B33" s="9" t="s">
        <v>101</v>
      </c>
      <c r="C33" s="8"/>
      <c r="D33" s="7"/>
      <c r="E33" s="12"/>
      <c r="F33" s="7">
        <f t="shared" si="0"/>
        <v>0</v>
      </c>
    </row>
    <row r="34" ht="16.1" customHeight="1" spans="1:6">
      <c r="A34" s="8" t="s">
        <v>38</v>
      </c>
      <c r="B34" s="9" t="s">
        <v>102</v>
      </c>
      <c r="C34" s="8" t="s">
        <v>64</v>
      </c>
      <c r="D34" s="11">
        <v>22.4</v>
      </c>
      <c r="E34" s="12"/>
      <c r="F34" s="7">
        <f t="shared" si="0"/>
        <v>0</v>
      </c>
    </row>
    <row r="35" ht="16.1" customHeight="1" spans="1:6">
      <c r="A35" s="8" t="s">
        <v>59</v>
      </c>
      <c r="B35" s="9" t="s">
        <v>103</v>
      </c>
      <c r="C35" s="8" t="s">
        <v>64</v>
      </c>
      <c r="D35" s="11">
        <v>1</v>
      </c>
      <c r="E35" s="12"/>
      <c r="F35" s="7">
        <f t="shared" si="0"/>
        <v>0</v>
      </c>
    </row>
    <row r="36" ht="16.85" customHeight="1" spans="1:6">
      <c r="A36" s="8" t="s">
        <v>104</v>
      </c>
      <c r="B36" s="9" t="s">
        <v>105</v>
      </c>
      <c r="C36" s="8" t="s">
        <v>64</v>
      </c>
      <c r="D36" s="11">
        <v>37</v>
      </c>
      <c r="E36" s="12"/>
      <c r="F36" s="7">
        <f t="shared" si="0"/>
        <v>0</v>
      </c>
    </row>
    <row r="37" ht="16.1" customHeight="1" spans="1:6">
      <c r="A37" s="8"/>
      <c r="B37" s="9"/>
      <c r="C37" s="8"/>
      <c r="D37" s="10"/>
      <c r="E37" s="10"/>
      <c r="F37" s="10"/>
    </row>
    <row r="38" ht="16.1" customHeight="1" spans="1:6">
      <c r="A38" s="8"/>
      <c r="B38" s="9"/>
      <c r="C38" s="8"/>
      <c r="D38" s="10"/>
      <c r="E38" s="10"/>
      <c r="F38" s="10"/>
    </row>
    <row r="39" ht="16.85" customHeight="1" spans="1:6">
      <c r="A39" s="8"/>
      <c r="B39" s="9"/>
      <c r="C39" s="8"/>
      <c r="D39" s="10"/>
      <c r="E39" s="10"/>
      <c r="F39" s="10"/>
    </row>
    <row r="40" ht="16.1" customHeight="1" spans="1:6">
      <c r="A40" s="8"/>
      <c r="B40" s="9"/>
      <c r="C40" s="8"/>
      <c r="D40" s="10"/>
      <c r="E40" s="10"/>
      <c r="F40" s="10"/>
    </row>
    <row r="41" ht="16.1" customHeight="1" spans="1:6">
      <c r="A41" s="8"/>
      <c r="B41" s="9"/>
      <c r="C41" s="8"/>
      <c r="D41" s="10"/>
      <c r="E41" s="10"/>
      <c r="F41" s="10"/>
    </row>
    <row r="42" ht="32.95" customHeight="1" spans="1:6">
      <c r="A42" s="7"/>
      <c r="B42" s="13" t="s">
        <v>106</v>
      </c>
      <c r="C42" s="7"/>
      <c r="D42" s="7">
        <f>SUM(F7:F36)</f>
        <v>0</v>
      </c>
      <c r="E42" s="7"/>
      <c r="F42" s="7"/>
    </row>
    <row r="43" ht="16.1" customHeight="1" spans="1:6">
      <c r="A43" s="6"/>
      <c r="B43" s="6"/>
      <c r="C43" s="6"/>
      <c r="D43" s="6"/>
      <c r="E43" s="6"/>
      <c r="F43" s="6"/>
    </row>
    <row r="44" ht="16.85" customHeight="1" spans="1:6">
      <c r="A44" s="6"/>
      <c r="B44" s="6"/>
      <c r="C44" s="6"/>
      <c r="D44" s="6"/>
      <c r="E44" s="6"/>
      <c r="F44" s="6"/>
    </row>
  </sheetData>
  <sheetProtection password="D01E" sheet="1" selectLockedCells="1" formatColumns="0" formatRows="0" objects="1"/>
  <mergeCells count="7">
    <mergeCell ref="A1:F1"/>
    <mergeCell ref="A2:D2"/>
    <mergeCell ref="E2:F2"/>
    <mergeCell ref="A3:F3"/>
    <mergeCell ref="D42:F42"/>
    <mergeCell ref="A43:F43"/>
    <mergeCell ref="A44:F44"/>
  </mergeCells>
  <printOptions horizontalCentered="1"/>
  <pageMargins left="0.156944444444444" right="0.118055555555556" top="0.314583333333333" bottom="0.314583333333333" header="0" footer="0"/>
  <pageSetup paperSize="9" fitToWidth="0" fitToHeight="0" orientation="portrait" horizontalDpi="600"/>
  <headerFooter alignWithMargins="0"/>
  <rowBreaks count="1" manualBreakCount="1">
    <brk id="4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showZeros="0" topLeftCell="A9" workbookViewId="0">
      <selection activeCell="E13" sqref="E13"/>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5" t="s">
        <v>21</v>
      </c>
      <c r="B1" s="5"/>
      <c r="C1" s="5"/>
      <c r="D1" s="5"/>
      <c r="E1" s="5"/>
      <c r="F1" s="5"/>
    </row>
    <row r="2" ht="16.85" customHeight="1" spans="1:6">
      <c r="A2" s="6" t="s">
        <v>49</v>
      </c>
      <c r="B2" s="6"/>
      <c r="C2" s="6"/>
      <c r="D2" s="6"/>
      <c r="E2" s="6" t="s">
        <v>23</v>
      </c>
      <c r="F2" s="6"/>
    </row>
    <row r="3" ht="32.95" customHeight="1" spans="1:6">
      <c r="A3" s="7" t="s">
        <v>107</v>
      </c>
      <c r="B3" s="7"/>
      <c r="C3" s="7"/>
      <c r="D3" s="7"/>
      <c r="E3" s="7"/>
      <c r="F3" s="7"/>
    </row>
    <row r="4" ht="16.85" customHeight="1" spans="1:6">
      <c r="A4" s="7" t="s">
        <v>25</v>
      </c>
      <c r="B4" s="7" t="s">
        <v>26</v>
      </c>
      <c r="C4" s="7" t="s">
        <v>27</v>
      </c>
      <c r="D4" s="7" t="s">
        <v>28</v>
      </c>
      <c r="E4" s="7" t="s">
        <v>29</v>
      </c>
      <c r="F4" s="7" t="s">
        <v>30</v>
      </c>
    </row>
    <row r="5" ht="16.1" customHeight="1" spans="1:6">
      <c r="A5" s="8" t="s">
        <v>108</v>
      </c>
      <c r="B5" s="9" t="s">
        <v>92</v>
      </c>
      <c r="C5" s="8"/>
      <c r="D5" s="10"/>
      <c r="E5" s="10"/>
      <c r="F5" s="10"/>
    </row>
    <row r="6" ht="16.85" customHeight="1" spans="1:6">
      <c r="A6" s="8" t="s">
        <v>109</v>
      </c>
      <c r="B6" s="9" t="s">
        <v>94</v>
      </c>
      <c r="C6" s="8"/>
      <c r="D6" s="10"/>
      <c r="E6" s="10"/>
      <c r="F6" s="10"/>
    </row>
    <row r="7" ht="16.1" customHeight="1" spans="1:6">
      <c r="A7" s="8" t="s">
        <v>35</v>
      </c>
      <c r="B7" s="9" t="s">
        <v>110</v>
      </c>
      <c r="C7" s="8" t="s">
        <v>56</v>
      </c>
      <c r="D7" s="11">
        <v>2974</v>
      </c>
      <c r="E7" s="12"/>
      <c r="F7" s="7">
        <f t="shared" ref="F7:F35" si="0">ROUND(D7*E7,0)</f>
        <v>0</v>
      </c>
    </row>
    <row r="8" ht="16.1" customHeight="1" spans="1:6">
      <c r="A8" s="8" t="s">
        <v>38</v>
      </c>
      <c r="B8" s="9" t="s">
        <v>111</v>
      </c>
      <c r="C8" s="8" t="s">
        <v>56</v>
      </c>
      <c r="D8" s="11">
        <v>4713</v>
      </c>
      <c r="E8" s="12"/>
      <c r="F8" s="7">
        <f t="shared" si="0"/>
        <v>0</v>
      </c>
    </row>
    <row r="9" ht="16.85" customHeight="1" spans="1:6">
      <c r="A9" s="8" t="s">
        <v>59</v>
      </c>
      <c r="B9" s="9" t="s">
        <v>112</v>
      </c>
      <c r="C9" s="8" t="s">
        <v>56</v>
      </c>
      <c r="D9" s="11">
        <v>10615</v>
      </c>
      <c r="E9" s="12"/>
      <c r="F9" s="7">
        <f t="shared" si="0"/>
        <v>0</v>
      </c>
    </row>
    <row r="10" ht="16.1" customHeight="1" spans="1:6">
      <c r="A10" s="8" t="s">
        <v>113</v>
      </c>
      <c r="B10" s="9" t="s">
        <v>114</v>
      </c>
      <c r="C10" s="8"/>
      <c r="D10" s="7"/>
      <c r="E10" s="12"/>
      <c r="F10" s="7">
        <f t="shared" si="0"/>
        <v>0</v>
      </c>
    </row>
    <row r="11" ht="16.1" customHeight="1" spans="1:6">
      <c r="A11" s="8" t="s">
        <v>115</v>
      </c>
      <c r="B11" s="9" t="s">
        <v>116</v>
      </c>
      <c r="C11" s="8"/>
      <c r="D11" s="7"/>
      <c r="E11" s="12"/>
      <c r="F11" s="7">
        <f t="shared" si="0"/>
        <v>0</v>
      </c>
    </row>
    <row r="12" ht="16.85" customHeight="1" spans="1:6">
      <c r="A12" s="8" t="s">
        <v>35</v>
      </c>
      <c r="B12" s="9" t="s">
        <v>117</v>
      </c>
      <c r="C12" s="8" t="s">
        <v>56</v>
      </c>
      <c r="D12" s="11">
        <v>5246.667</v>
      </c>
      <c r="E12" s="12"/>
      <c r="F12" s="7">
        <f t="shared" si="0"/>
        <v>0</v>
      </c>
    </row>
    <row r="13" ht="16.1" customHeight="1" spans="1:6">
      <c r="A13" s="8" t="s">
        <v>118</v>
      </c>
      <c r="B13" s="9" t="s">
        <v>119</v>
      </c>
      <c r="C13" s="8"/>
      <c r="D13" s="7"/>
      <c r="E13" s="12"/>
      <c r="F13" s="7">
        <f t="shared" si="0"/>
        <v>0</v>
      </c>
    </row>
    <row r="14" ht="16.1" customHeight="1" spans="1:6">
      <c r="A14" s="8" t="s">
        <v>120</v>
      </c>
      <c r="B14" s="9" t="s">
        <v>121</v>
      </c>
      <c r="C14" s="8"/>
      <c r="D14" s="7"/>
      <c r="E14" s="12"/>
      <c r="F14" s="7">
        <f t="shared" si="0"/>
        <v>0</v>
      </c>
    </row>
    <row r="15" ht="16.85" customHeight="1" spans="1:6">
      <c r="A15" s="8" t="s">
        <v>35</v>
      </c>
      <c r="B15" s="9" t="s">
        <v>112</v>
      </c>
      <c r="C15" s="8" t="s">
        <v>56</v>
      </c>
      <c r="D15" s="11">
        <v>4713</v>
      </c>
      <c r="E15" s="12"/>
      <c r="F15" s="7">
        <f t="shared" si="0"/>
        <v>0</v>
      </c>
    </row>
    <row r="16" ht="16.1" customHeight="1" spans="1:6">
      <c r="A16" s="8" t="s">
        <v>122</v>
      </c>
      <c r="B16" s="9" t="s">
        <v>123</v>
      </c>
      <c r="C16" s="8"/>
      <c r="D16" s="7"/>
      <c r="E16" s="12"/>
      <c r="F16" s="7">
        <f t="shared" si="0"/>
        <v>0</v>
      </c>
    </row>
    <row r="17" ht="16.1" customHeight="1" spans="1:6">
      <c r="A17" s="8" t="s">
        <v>124</v>
      </c>
      <c r="B17" s="9" t="s">
        <v>125</v>
      </c>
      <c r="C17" s="8" t="s">
        <v>56</v>
      </c>
      <c r="D17" s="11">
        <v>1890</v>
      </c>
      <c r="E17" s="12"/>
      <c r="F17" s="7">
        <f t="shared" si="0"/>
        <v>0</v>
      </c>
    </row>
    <row r="18" ht="16.85" customHeight="1" spans="1:6">
      <c r="A18" s="8" t="s">
        <v>126</v>
      </c>
      <c r="B18" s="9" t="s">
        <v>127</v>
      </c>
      <c r="C18" s="8" t="s">
        <v>56</v>
      </c>
      <c r="D18" s="11">
        <v>15391</v>
      </c>
      <c r="E18" s="12"/>
      <c r="F18" s="7">
        <f t="shared" si="0"/>
        <v>0</v>
      </c>
    </row>
    <row r="19" ht="16.1" customHeight="1" spans="1:6">
      <c r="A19" s="8" t="s">
        <v>128</v>
      </c>
      <c r="B19" s="9" t="s">
        <v>129</v>
      </c>
      <c r="C19" s="8"/>
      <c r="D19" s="7"/>
      <c r="E19" s="12"/>
      <c r="F19" s="7">
        <f t="shared" si="0"/>
        <v>0</v>
      </c>
    </row>
    <row r="20" ht="16.1" customHeight="1" spans="1:6">
      <c r="A20" s="8" t="s">
        <v>130</v>
      </c>
      <c r="B20" s="9" t="s">
        <v>131</v>
      </c>
      <c r="C20" s="8"/>
      <c r="D20" s="7"/>
      <c r="E20" s="12"/>
      <c r="F20" s="7">
        <f t="shared" si="0"/>
        <v>0</v>
      </c>
    </row>
    <row r="21" ht="16.85" customHeight="1" spans="1:6">
      <c r="A21" s="8" t="s">
        <v>35</v>
      </c>
      <c r="B21" s="9" t="s">
        <v>132</v>
      </c>
      <c r="C21" s="8" t="s">
        <v>56</v>
      </c>
      <c r="D21" s="11">
        <v>17153</v>
      </c>
      <c r="E21" s="12"/>
      <c r="F21" s="7">
        <f t="shared" si="0"/>
        <v>0</v>
      </c>
    </row>
    <row r="22" ht="16.1" customHeight="1" spans="1:6">
      <c r="A22" s="8" t="s">
        <v>133</v>
      </c>
      <c r="B22" s="9" t="s">
        <v>134</v>
      </c>
      <c r="C22" s="8"/>
      <c r="D22" s="7"/>
      <c r="E22" s="12"/>
      <c r="F22" s="7">
        <f t="shared" si="0"/>
        <v>0</v>
      </c>
    </row>
    <row r="23" ht="16.1" customHeight="1" spans="1:6">
      <c r="A23" s="8" t="s">
        <v>135</v>
      </c>
      <c r="B23" s="9" t="s">
        <v>136</v>
      </c>
      <c r="C23" s="8"/>
      <c r="D23" s="7"/>
      <c r="E23" s="12"/>
      <c r="F23" s="7">
        <f t="shared" si="0"/>
        <v>0</v>
      </c>
    </row>
    <row r="24" ht="16.85" customHeight="1" spans="1:6">
      <c r="A24" s="8" t="s">
        <v>59</v>
      </c>
      <c r="B24" s="9" t="s">
        <v>137</v>
      </c>
      <c r="C24" s="8" t="s">
        <v>56</v>
      </c>
      <c r="D24" s="11">
        <v>604.9</v>
      </c>
      <c r="E24" s="12"/>
      <c r="F24" s="7">
        <f t="shared" si="0"/>
        <v>0</v>
      </c>
    </row>
    <row r="25" ht="16.1" customHeight="1" spans="1:6">
      <c r="A25" s="8" t="s">
        <v>138</v>
      </c>
      <c r="B25" s="9" t="s">
        <v>139</v>
      </c>
      <c r="C25" s="8"/>
      <c r="D25" s="7"/>
      <c r="E25" s="12"/>
      <c r="F25" s="7">
        <f t="shared" si="0"/>
        <v>0</v>
      </c>
    </row>
    <row r="26" ht="16.85" customHeight="1" spans="1:6">
      <c r="A26" s="8" t="s">
        <v>140</v>
      </c>
      <c r="B26" s="9" t="s">
        <v>139</v>
      </c>
      <c r="C26" s="8"/>
      <c r="D26" s="7"/>
      <c r="E26" s="12"/>
      <c r="F26" s="7">
        <f t="shared" si="0"/>
        <v>0</v>
      </c>
    </row>
    <row r="27" ht="16.1" customHeight="1" spans="1:6">
      <c r="A27" s="8" t="s">
        <v>35</v>
      </c>
      <c r="B27" s="9" t="s">
        <v>141</v>
      </c>
      <c r="C27" s="8" t="s">
        <v>64</v>
      </c>
      <c r="D27" s="11">
        <v>439.64</v>
      </c>
      <c r="E27" s="12"/>
      <c r="F27" s="7">
        <f t="shared" si="0"/>
        <v>0</v>
      </c>
    </row>
    <row r="28" ht="16.1" customHeight="1" spans="1:6">
      <c r="A28" s="8" t="s">
        <v>38</v>
      </c>
      <c r="B28" s="9" t="s">
        <v>142</v>
      </c>
      <c r="C28" s="8" t="s">
        <v>64</v>
      </c>
      <c r="D28" s="11">
        <v>3150</v>
      </c>
      <c r="E28" s="12"/>
      <c r="F28" s="7">
        <f t="shared" si="0"/>
        <v>0</v>
      </c>
    </row>
    <row r="29" ht="16.85" customHeight="1" spans="1:6">
      <c r="A29" s="8" t="s">
        <v>143</v>
      </c>
      <c r="B29" s="9" t="s">
        <v>144</v>
      </c>
      <c r="C29" s="8"/>
      <c r="D29" s="7"/>
      <c r="E29" s="12"/>
      <c r="F29" s="7">
        <f t="shared" si="0"/>
        <v>0</v>
      </c>
    </row>
    <row r="30" ht="16.1" customHeight="1" spans="1:6">
      <c r="A30" s="8" t="s">
        <v>145</v>
      </c>
      <c r="B30" s="9" t="s">
        <v>146</v>
      </c>
      <c r="C30" s="8"/>
      <c r="D30" s="7"/>
      <c r="E30" s="12"/>
      <c r="F30" s="7">
        <f t="shared" si="0"/>
        <v>0</v>
      </c>
    </row>
    <row r="31" ht="16.1" customHeight="1" spans="1:6">
      <c r="A31" s="8" t="s">
        <v>35</v>
      </c>
      <c r="B31" s="9" t="s">
        <v>147</v>
      </c>
      <c r="C31" s="8" t="s">
        <v>64</v>
      </c>
      <c r="D31" s="11">
        <v>643.6</v>
      </c>
      <c r="E31" s="12"/>
      <c r="F31" s="7">
        <f t="shared" si="0"/>
        <v>0</v>
      </c>
    </row>
    <row r="32" ht="16.85" customHeight="1" spans="1:6">
      <c r="A32" s="8" t="s">
        <v>38</v>
      </c>
      <c r="B32" s="9" t="s">
        <v>148</v>
      </c>
      <c r="C32" s="8" t="s">
        <v>64</v>
      </c>
      <c r="D32" s="11">
        <v>1231</v>
      </c>
      <c r="E32" s="12"/>
      <c r="F32" s="7">
        <f t="shared" si="0"/>
        <v>0</v>
      </c>
    </row>
    <row r="33" ht="16.1" customHeight="1" spans="1:6">
      <c r="A33" s="8" t="s">
        <v>149</v>
      </c>
      <c r="B33" s="9" t="s">
        <v>150</v>
      </c>
      <c r="C33" s="8" t="s">
        <v>64</v>
      </c>
      <c r="D33" s="11">
        <v>9.45</v>
      </c>
      <c r="E33" s="12"/>
      <c r="F33" s="7">
        <f t="shared" si="0"/>
        <v>0</v>
      </c>
    </row>
    <row r="34" ht="16.1" customHeight="1" spans="1:6">
      <c r="A34" s="8" t="s">
        <v>151</v>
      </c>
      <c r="B34" s="9" t="s">
        <v>152</v>
      </c>
      <c r="C34" s="8" t="s">
        <v>64</v>
      </c>
      <c r="D34" s="11">
        <v>73.55</v>
      </c>
      <c r="E34" s="12"/>
      <c r="F34" s="7">
        <f t="shared" si="0"/>
        <v>0</v>
      </c>
    </row>
    <row r="35" ht="16.85" customHeight="1" spans="1:6">
      <c r="A35" s="8" t="s">
        <v>153</v>
      </c>
      <c r="B35" s="9" t="s">
        <v>154</v>
      </c>
      <c r="C35" s="8" t="s">
        <v>56</v>
      </c>
      <c r="D35" s="11">
        <v>1200</v>
      </c>
      <c r="E35" s="12"/>
      <c r="F35" s="7">
        <f t="shared" si="0"/>
        <v>0</v>
      </c>
    </row>
    <row r="36" ht="16.1" customHeight="1" spans="1:6">
      <c r="A36" s="8"/>
      <c r="B36" s="9"/>
      <c r="C36" s="8"/>
      <c r="D36" s="7"/>
      <c r="E36" s="7"/>
      <c r="F36" s="7"/>
    </row>
    <row r="37" ht="16.1" customHeight="1" spans="1:6">
      <c r="A37" s="8"/>
      <c r="B37" s="9"/>
      <c r="C37" s="8"/>
      <c r="D37" s="10"/>
      <c r="E37" s="10"/>
      <c r="F37" s="10"/>
    </row>
    <row r="38" ht="16.85" customHeight="1" spans="1:6">
      <c r="A38" s="8"/>
      <c r="B38" s="9"/>
      <c r="C38" s="8"/>
      <c r="D38" s="10"/>
      <c r="E38" s="10"/>
      <c r="F38" s="10"/>
    </row>
    <row r="39" ht="16.1" customHeight="1" spans="1:6">
      <c r="A39" s="8"/>
      <c r="B39" s="9"/>
      <c r="C39" s="8"/>
      <c r="D39" s="10"/>
      <c r="E39" s="10"/>
      <c r="F39" s="10"/>
    </row>
    <row r="40" ht="16.1" customHeight="1" spans="1:6">
      <c r="A40" s="8"/>
      <c r="B40" s="9"/>
      <c r="C40" s="8"/>
      <c r="D40" s="10"/>
      <c r="E40" s="10"/>
      <c r="F40" s="10"/>
    </row>
    <row r="41" ht="32.95" customHeight="1" spans="1:6">
      <c r="A41" s="7"/>
      <c r="B41" s="13" t="s">
        <v>155</v>
      </c>
      <c r="C41" s="7"/>
      <c r="D41" s="7">
        <f>SUM(F7:F35)</f>
        <v>0</v>
      </c>
      <c r="E41" s="7"/>
      <c r="F41" s="7"/>
    </row>
    <row r="42" ht="16.1" customHeight="1" spans="1:6">
      <c r="A42" s="6"/>
      <c r="B42" s="6"/>
      <c r="C42" s="6"/>
      <c r="D42" s="6"/>
      <c r="E42" s="6"/>
      <c r="F42" s="6"/>
    </row>
    <row r="43" ht="16.85" customHeight="1" spans="1:6">
      <c r="A43" s="6"/>
      <c r="B43" s="6"/>
      <c r="C43" s="6"/>
      <c r="D43" s="6"/>
      <c r="E43" s="6"/>
      <c r="F43" s="6"/>
    </row>
  </sheetData>
  <sheetProtection password="D01E" sheet="1" selectLockedCells="1" formatColumns="0" formatRows="0" objects="1"/>
  <mergeCells count="7">
    <mergeCell ref="A1:F1"/>
    <mergeCell ref="A2:D2"/>
    <mergeCell ref="E2:F2"/>
    <mergeCell ref="A3:F3"/>
    <mergeCell ref="D41:F41"/>
    <mergeCell ref="A42:F42"/>
    <mergeCell ref="A43:F43"/>
  </mergeCells>
  <printOptions horizontalCentered="1"/>
  <pageMargins left="0.196527777777778" right="0.118055555555556" top="0.314583333333333" bottom="0.314583333333333" header="0" footer="0"/>
  <pageSetup paperSize="9" fitToWidth="0" fitToHeight="0" orientation="portrait" horizontalDpi="600"/>
  <headerFooter alignWithMargins="0"/>
  <rowBreaks count="1" manualBreakCount="1">
    <brk id="43"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showZeros="0" workbookViewId="0">
      <selection activeCell="E12" sqref="E12"/>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5" t="s">
        <v>21</v>
      </c>
      <c r="B1" s="5"/>
      <c r="C1" s="5"/>
      <c r="D1" s="5"/>
      <c r="E1" s="5"/>
      <c r="F1" s="5"/>
    </row>
    <row r="2" ht="16.85" customHeight="1" spans="1:6">
      <c r="A2" s="6" t="s">
        <v>49</v>
      </c>
      <c r="B2" s="6"/>
      <c r="C2" s="6"/>
      <c r="D2" s="6"/>
      <c r="E2" s="6" t="s">
        <v>23</v>
      </c>
      <c r="F2" s="6"/>
    </row>
    <row r="3" ht="32.95" customHeight="1" spans="1:6">
      <c r="A3" s="7" t="s">
        <v>156</v>
      </c>
      <c r="B3" s="7"/>
      <c r="C3" s="7"/>
      <c r="D3" s="7"/>
      <c r="E3" s="7"/>
      <c r="F3" s="7"/>
    </row>
    <row r="4" ht="16.85" customHeight="1" spans="1:6">
      <c r="A4" s="7" t="s">
        <v>25</v>
      </c>
      <c r="B4" s="7" t="s">
        <v>26</v>
      </c>
      <c r="C4" s="7" t="s">
        <v>27</v>
      </c>
      <c r="D4" s="7" t="s">
        <v>28</v>
      </c>
      <c r="E4" s="7" t="s">
        <v>29</v>
      </c>
      <c r="F4" s="7" t="s">
        <v>30</v>
      </c>
    </row>
    <row r="5" ht="16.1" customHeight="1" spans="1:6">
      <c r="A5" s="8" t="s">
        <v>157</v>
      </c>
      <c r="B5" s="9" t="s">
        <v>158</v>
      </c>
      <c r="C5" s="8"/>
      <c r="D5" s="10"/>
      <c r="E5" s="10"/>
      <c r="F5" s="10"/>
    </row>
    <row r="6" ht="16.85" customHeight="1" spans="1:6">
      <c r="A6" s="8" t="s">
        <v>159</v>
      </c>
      <c r="B6" s="9" t="s">
        <v>160</v>
      </c>
      <c r="C6" s="8"/>
      <c r="D6" s="10"/>
      <c r="E6" s="10"/>
      <c r="F6" s="10"/>
    </row>
    <row r="7" ht="16.1" customHeight="1" spans="1:6">
      <c r="A7" s="8" t="s">
        <v>35</v>
      </c>
      <c r="B7" s="9" t="s">
        <v>161</v>
      </c>
      <c r="C7" s="8"/>
      <c r="D7" s="10"/>
      <c r="E7" s="10"/>
      <c r="F7" s="10"/>
    </row>
    <row r="8" ht="16.1" customHeight="1" spans="1:6">
      <c r="A8" s="8" t="s">
        <v>162</v>
      </c>
      <c r="B8" s="9" t="s">
        <v>163</v>
      </c>
      <c r="C8" s="8" t="s">
        <v>164</v>
      </c>
      <c r="D8" s="11">
        <v>72</v>
      </c>
      <c r="E8" s="12"/>
      <c r="F8" s="7">
        <f t="shared" ref="F8:F23" si="0">ROUND(D8*E8,0)</f>
        <v>0</v>
      </c>
    </row>
    <row r="9" ht="16.85" customHeight="1" spans="1:6">
      <c r="A9" s="8" t="s">
        <v>165</v>
      </c>
      <c r="B9" s="9" t="s">
        <v>166</v>
      </c>
      <c r="C9" s="8" t="s">
        <v>164</v>
      </c>
      <c r="D9" s="11">
        <v>276</v>
      </c>
      <c r="E9" s="12"/>
      <c r="F9" s="7">
        <f t="shared" si="0"/>
        <v>0</v>
      </c>
    </row>
    <row r="10" ht="16.1" customHeight="1" spans="1:6">
      <c r="A10" s="8" t="s">
        <v>167</v>
      </c>
      <c r="B10" s="9" t="s">
        <v>168</v>
      </c>
      <c r="C10" s="8"/>
      <c r="D10" s="7"/>
      <c r="E10" s="12"/>
      <c r="F10" s="7">
        <f t="shared" si="0"/>
        <v>0</v>
      </c>
    </row>
    <row r="11" ht="16.1" customHeight="1" spans="1:6">
      <c r="A11" s="8" t="s">
        <v>169</v>
      </c>
      <c r="B11" s="9" t="s">
        <v>170</v>
      </c>
      <c r="C11" s="8"/>
      <c r="D11" s="7"/>
      <c r="E11" s="12"/>
      <c r="F11" s="7">
        <f t="shared" si="0"/>
        <v>0</v>
      </c>
    </row>
    <row r="12" ht="16.85" customHeight="1" spans="1:6">
      <c r="A12" s="8" t="s">
        <v>35</v>
      </c>
      <c r="B12" s="9" t="s">
        <v>171</v>
      </c>
      <c r="C12" s="8" t="s">
        <v>76</v>
      </c>
      <c r="D12" s="11">
        <v>15</v>
      </c>
      <c r="E12" s="12"/>
      <c r="F12" s="7">
        <f t="shared" si="0"/>
        <v>0</v>
      </c>
    </row>
    <row r="13" ht="16.1" customHeight="1" spans="1:6">
      <c r="A13" s="8" t="s">
        <v>38</v>
      </c>
      <c r="B13" s="9" t="s">
        <v>172</v>
      </c>
      <c r="C13" s="8" t="s">
        <v>76</v>
      </c>
      <c r="D13" s="11">
        <v>2</v>
      </c>
      <c r="E13" s="12"/>
      <c r="F13" s="7">
        <f t="shared" si="0"/>
        <v>0</v>
      </c>
    </row>
    <row r="14" ht="16.1" customHeight="1" spans="1:6">
      <c r="A14" s="8" t="s">
        <v>59</v>
      </c>
      <c r="B14" s="9" t="s">
        <v>173</v>
      </c>
      <c r="C14" s="8" t="s">
        <v>76</v>
      </c>
      <c r="D14" s="11">
        <v>2</v>
      </c>
      <c r="E14" s="12"/>
      <c r="F14" s="7">
        <f t="shared" si="0"/>
        <v>0</v>
      </c>
    </row>
    <row r="15" ht="16.85" customHeight="1" spans="1:6">
      <c r="A15" s="8" t="s">
        <v>174</v>
      </c>
      <c r="B15" s="9" t="s">
        <v>175</v>
      </c>
      <c r="C15" s="8" t="s">
        <v>76</v>
      </c>
      <c r="D15" s="11">
        <v>4</v>
      </c>
      <c r="E15" s="12"/>
      <c r="F15" s="7">
        <f t="shared" si="0"/>
        <v>0</v>
      </c>
    </row>
    <row r="16" ht="16.1" customHeight="1" spans="1:6">
      <c r="A16" s="8" t="s">
        <v>176</v>
      </c>
      <c r="B16" s="9" t="s">
        <v>177</v>
      </c>
      <c r="C16" s="8" t="s">
        <v>76</v>
      </c>
      <c r="D16" s="11">
        <v>4</v>
      </c>
      <c r="E16" s="12"/>
      <c r="F16" s="7">
        <f t="shared" si="0"/>
        <v>0</v>
      </c>
    </row>
    <row r="17" ht="16.1" customHeight="1" spans="1:6">
      <c r="A17" s="8" t="s">
        <v>178</v>
      </c>
      <c r="B17" s="9" t="s">
        <v>179</v>
      </c>
      <c r="C17" s="8" t="s">
        <v>76</v>
      </c>
      <c r="D17" s="11">
        <v>74</v>
      </c>
      <c r="E17" s="12"/>
      <c r="F17" s="7">
        <f t="shared" si="0"/>
        <v>0</v>
      </c>
    </row>
    <row r="18" ht="16.85" customHeight="1" spans="1:6">
      <c r="A18" s="8" t="s">
        <v>180</v>
      </c>
      <c r="B18" s="9" t="s">
        <v>181</v>
      </c>
      <c r="C18" s="8"/>
      <c r="D18" s="7"/>
      <c r="E18" s="12"/>
      <c r="F18" s="7">
        <f t="shared" si="0"/>
        <v>0</v>
      </c>
    </row>
    <row r="19" ht="16.1" customHeight="1" spans="1:6">
      <c r="A19" s="8" t="s">
        <v>182</v>
      </c>
      <c r="B19" s="9" t="s">
        <v>183</v>
      </c>
      <c r="C19" s="8"/>
      <c r="D19" s="7"/>
      <c r="E19" s="12"/>
      <c r="F19" s="7">
        <f t="shared" si="0"/>
        <v>0</v>
      </c>
    </row>
    <row r="20" ht="16.1" customHeight="1" spans="1:6">
      <c r="A20" s="8" t="s">
        <v>35</v>
      </c>
      <c r="B20" s="9" t="s">
        <v>184</v>
      </c>
      <c r="C20" s="8" t="s">
        <v>56</v>
      </c>
      <c r="D20" s="11">
        <v>339.2</v>
      </c>
      <c r="E20" s="12"/>
      <c r="F20" s="7">
        <f t="shared" si="0"/>
        <v>0</v>
      </c>
    </row>
    <row r="21" ht="16.85" customHeight="1" spans="1:6">
      <c r="A21" s="8" t="s">
        <v>38</v>
      </c>
      <c r="B21" s="9" t="s">
        <v>185</v>
      </c>
      <c r="C21" s="8" t="s">
        <v>56</v>
      </c>
      <c r="D21" s="11">
        <v>364.5</v>
      </c>
      <c r="E21" s="12"/>
      <c r="F21" s="7">
        <f t="shared" si="0"/>
        <v>0</v>
      </c>
    </row>
    <row r="22" ht="16.1" customHeight="1" spans="1:6">
      <c r="A22" s="8" t="s">
        <v>186</v>
      </c>
      <c r="B22" s="9" t="s">
        <v>187</v>
      </c>
      <c r="C22" s="8"/>
      <c r="D22" s="7"/>
      <c r="E22" s="12"/>
      <c r="F22" s="7">
        <f t="shared" si="0"/>
        <v>0</v>
      </c>
    </row>
    <row r="23" ht="16.1" customHeight="1" spans="1:6">
      <c r="A23" s="8" t="s">
        <v>35</v>
      </c>
      <c r="B23" s="9" t="s">
        <v>188</v>
      </c>
      <c r="C23" s="8" t="s">
        <v>76</v>
      </c>
      <c r="D23" s="11">
        <v>47</v>
      </c>
      <c r="E23" s="12"/>
      <c r="F23" s="7">
        <f t="shared" si="0"/>
        <v>0</v>
      </c>
    </row>
    <row r="24" ht="16.85" customHeight="1" spans="1:6">
      <c r="A24" s="8"/>
      <c r="B24" s="9"/>
      <c r="C24" s="8"/>
      <c r="D24" s="7"/>
      <c r="E24" s="7"/>
      <c r="F24" s="7"/>
    </row>
    <row r="25" ht="16.1" customHeight="1" spans="1:6">
      <c r="A25" s="8"/>
      <c r="B25" s="9"/>
      <c r="C25" s="8"/>
      <c r="D25" s="10"/>
      <c r="E25" s="10"/>
      <c r="F25" s="10"/>
    </row>
    <row r="26" ht="16.85" customHeight="1" spans="1:6">
      <c r="A26" s="8"/>
      <c r="B26" s="9"/>
      <c r="C26" s="8"/>
      <c r="D26" s="10"/>
      <c r="E26" s="10"/>
      <c r="F26" s="10"/>
    </row>
    <row r="27" ht="16.1" customHeight="1" spans="1:6">
      <c r="A27" s="8"/>
      <c r="B27" s="9"/>
      <c r="C27" s="8"/>
      <c r="D27" s="10"/>
      <c r="E27" s="10"/>
      <c r="F27" s="10"/>
    </row>
    <row r="28" ht="16.1" customHeight="1" spans="1:6">
      <c r="A28" s="8"/>
      <c r="B28" s="9"/>
      <c r="C28" s="8"/>
      <c r="D28" s="10"/>
      <c r="E28" s="10"/>
      <c r="F28" s="10"/>
    </row>
    <row r="29" ht="16.85" customHeight="1" spans="1:6">
      <c r="A29" s="8"/>
      <c r="B29" s="9"/>
      <c r="C29" s="8"/>
      <c r="D29" s="10"/>
      <c r="E29" s="10"/>
      <c r="F29" s="10"/>
    </row>
    <row r="30" ht="16.1" customHeight="1" spans="1:6">
      <c r="A30" s="8"/>
      <c r="B30" s="9"/>
      <c r="C30" s="8"/>
      <c r="D30" s="10"/>
      <c r="E30" s="10"/>
      <c r="F30" s="10"/>
    </row>
    <row r="31" ht="16.1" customHeight="1" spans="1:6">
      <c r="A31" s="8"/>
      <c r="B31" s="9"/>
      <c r="C31" s="8"/>
      <c r="D31" s="10"/>
      <c r="E31" s="10"/>
      <c r="F31" s="10"/>
    </row>
    <row r="32" ht="16.85" customHeight="1" spans="1:6">
      <c r="A32" s="8"/>
      <c r="B32" s="9"/>
      <c r="C32" s="8"/>
      <c r="D32" s="10"/>
      <c r="E32" s="10"/>
      <c r="F32" s="10"/>
    </row>
    <row r="33" ht="16.1" customHeight="1" spans="1:6">
      <c r="A33" s="8"/>
      <c r="B33" s="9"/>
      <c r="C33" s="8"/>
      <c r="D33" s="10"/>
      <c r="E33" s="10"/>
      <c r="F33" s="10"/>
    </row>
    <row r="34" ht="16.1" customHeight="1" spans="1:6">
      <c r="A34" s="8"/>
      <c r="B34" s="9"/>
      <c r="C34" s="8"/>
      <c r="D34" s="10"/>
      <c r="E34" s="10"/>
      <c r="F34" s="10"/>
    </row>
    <row r="35" ht="16.85" customHeight="1" spans="1:6">
      <c r="A35" s="8"/>
      <c r="B35" s="9"/>
      <c r="C35" s="8"/>
      <c r="D35" s="10"/>
      <c r="E35" s="10"/>
      <c r="F35" s="10"/>
    </row>
    <row r="36" ht="16.1" customHeight="1" spans="1:6">
      <c r="A36" s="8"/>
      <c r="B36" s="9"/>
      <c r="C36" s="8"/>
      <c r="D36" s="10"/>
      <c r="E36" s="10"/>
      <c r="F36" s="10"/>
    </row>
    <row r="37" ht="16.1" customHeight="1" spans="1:6">
      <c r="A37" s="8"/>
      <c r="B37" s="9"/>
      <c r="C37" s="8"/>
      <c r="D37" s="10"/>
      <c r="E37" s="10"/>
      <c r="F37" s="10"/>
    </row>
    <row r="38" ht="16.85" customHeight="1" spans="1:6">
      <c r="A38" s="8"/>
      <c r="B38" s="9"/>
      <c r="C38" s="8"/>
      <c r="D38" s="10"/>
      <c r="E38" s="10"/>
      <c r="F38" s="10"/>
    </row>
    <row r="39" ht="16.1" customHeight="1" spans="1:6">
      <c r="A39" s="8"/>
      <c r="B39" s="9"/>
      <c r="C39" s="8"/>
      <c r="D39" s="10"/>
      <c r="E39" s="10"/>
      <c r="F39" s="10"/>
    </row>
    <row r="40" ht="16.1" customHeight="1" spans="1:6">
      <c r="A40" s="8"/>
      <c r="B40" s="9"/>
      <c r="C40" s="8"/>
      <c r="D40" s="10"/>
      <c r="E40" s="10"/>
      <c r="F40" s="10"/>
    </row>
    <row r="41" ht="32.95" customHeight="1" spans="1:6">
      <c r="A41" s="7"/>
      <c r="B41" s="13" t="s">
        <v>189</v>
      </c>
      <c r="C41" s="7"/>
      <c r="D41" s="7">
        <f>SUM(F8:F23)</f>
        <v>0</v>
      </c>
      <c r="E41" s="7"/>
      <c r="F41" s="7"/>
    </row>
    <row r="42" ht="16.1" customHeight="1" spans="1:6">
      <c r="A42" s="6"/>
      <c r="B42" s="6"/>
      <c r="C42" s="6"/>
      <c r="D42" s="6"/>
      <c r="E42" s="6"/>
      <c r="F42" s="6"/>
    </row>
    <row r="43" ht="16.85" customHeight="1" spans="1:6">
      <c r="A43" s="6"/>
      <c r="B43" s="6"/>
      <c r="C43" s="6"/>
      <c r="D43" s="6"/>
      <c r="E43" s="6"/>
      <c r="F43" s="6"/>
    </row>
  </sheetData>
  <sheetProtection password="D01E" sheet="1" selectLockedCells="1" formatColumns="0" formatRows="0" objects="1"/>
  <mergeCells count="7">
    <mergeCell ref="A1:F1"/>
    <mergeCell ref="A2:D2"/>
    <mergeCell ref="E2:F2"/>
    <mergeCell ref="A3:F3"/>
    <mergeCell ref="D41:F41"/>
    <mergeCell ref="A42:F42"/>
    <mergeCell ref="A43:F43"/>
  </mergeCells>
  <printOptions horizontalCentered="1"/>
  <pageMargins left="0.156944444444444" right="0.118055555555556" top="0.314583333333333" bottom="0.314583333333333" header="0" footer="0"/>
  <pageSetup paperSize="9" fitToWidth="0" fitToHeight="0" orientation="portrait" horizontalDpi="6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showZeros="0" tabSelected="1" workbookViewId="0">
      <selection activeCell="D21" sqref="D21"/>
    </sheetView>
  </sheetViews>
  <sheetFormatPr defaultColWidth="9" defaultRowHeight="14.25" outlineLevelCol="4"/>
  <cols>
    <col min="1" max="2" width="12.25" customWidth="1"/>
    <col min="3" max="3" width="16.25" customWidth="1"/>
    <col min="4" max="4" width="28.5" customWidth="1"/>
    <col min="5" max="5" width="12.25" customWidth="1"/>
    <col min="6" max="6" width="20" customWidth="1"/>
  </cols>
  <sheetData>
    <row r="1" ht="32.95" customHeight="1" spans="1:5">
      <c r="A1" s="1" t="s">
        <v>190</v>
      </c>
      <c r="B1" s="1"/>
      <c r="C1" s="1"/>
      <c r="D1" s="1"/>
      <c r="E1" s="1"/>
    </row>
    <row r="2" ht="16.85" customHeight="1" spans="1:3">
      <c r="A2" s="2" t="s">
        <v>191</v>
      </c>
      <c r="B2" s="2"/>
      <c r="C2" s="2"/>
    </row>
    <row r="3" ht="27.85" customHeight="1" spans="1:5">
      <c r="A3" s="3" t="s">
        <v>192</v>
      </c>
      <c r="B3" s="3" t="s">
        <v>193</v>
      </c>
      <c r="C3" s="3" t="s">
        <v>194</v>
      </c>
      <c r="D3" s="3"/>
      <c r="E3" s="3" t="s">
        <v>195</v>
      </c>
    </row>
    <row r="4" ht="28.55" customHeight="1" spans="1:5">
      <c r="A4" s="3" t="s">
        <v>196</v>
      </c>
      <c r="B4" s="3" t="s">
        <v>197</v>
      </c>
      <c r="C4" s="3" t="s">
        <v>24</v>
      </c>
      <c r="D4" s="3"/>
      <c r="E4" s="3">
        <f>'100章'!D41</f>
        <v>0</v>
      </c>
    </row>
    <row r="5" ht="27.85" customHeight="1" spans="1:5">
      <c r="A5" s="3" t="s">
        <v>198</v>
      </c>
      <c r="B5" s="3" t="s">
        <v>199</v>
      </c>
      <c r="C5" s="3" t="s">
        <v>50</v>
      </c>
      <c r="D5" s="3"/>
      <c r="E5" s="3">
        <f>'200章 '!D42</f>
        <v>0</v>
      </c>
    </row>
    <row r="6" ht="28.55" customHeight="1" spans="1:5">
      <c r="A6" s="3" t="s">
        <v>200</v>
      </c>
      <c r="B6" s="3" t="s">
        <v>201</v>
      </c>
      <c r="C6" s="3" t="s">
        <v>107</v>
      </c>
      <c r="D6" s="3"/>
      <c r="E6" s="3">
        <f>'300章 '!D41</f>
        <v>0</v>
      </c>
    </row>
    <row r="7" ht="28.55" customHeight="1" spans="1:5">
      <c r="A7" s="3" t="s">
        <v>202</v>
      </c>
      <c r="B7" s="3" t="s">
        <v>203</v>
      </c>
      <c r="C7" s="3" t="s">
        <v>156</v>
      </c>
      <c r="D7" s="3"/>
      <c r="E7" s="3">
        <f>'600章  '!D41</f>
        <v>0</v>
      </c>
    </row>
    <row r="8" ht="27.85" customHeight="1" spans="1:5">
      <c r="A8" s="3" t="s">
        <v>204</v>
      </c>
      <c r="B8" s="3" t="s">
        <v>205</v>
      </c>
      <c r="C8" s="3"/>
      <c r="D8" s="3"/>
      <c r="E8" s="3">
        <f>SUM(E4:E7)</f>
        <v>0</v>
      </c>
    </row>
    <row r="9" ht="27.85" customHeight="1" spans="1:5">
      <c r="A9" s="3" t="s">
        <v>206</v>
      </c>
      <c r="B9" s="3" t="s">
        <v>207</v>
      </c>
      <c r="C9" s="3"/>
      <c r="D9" s="3"/>
      <c r="E9" s="3">
        <v>0</v>
      </c>
    </row>
    <row r="10" ht="27.85" customHeight="1" spans="1:5">
      <c r="A10" s="3" t="s">
        <v>208</v>
      </c>
      <c r="B10" s="4" t="s">
        <v>209</v>
      </c>
      <c r="C10" s="4"/>
      <c r="D10" s="4"/>
      <c r="E10" s="3">
        <f>E8-E9</f>
        <v>0</v>
      </c>
    </row>
    <row r="11" ht="27.1" customHeight="1" spans="1:5">
      <c r="A11" s="3" t="s">
        <v>210</v>
      </c>
      <c r="B11" s="3" t="s">
        <v>211</v>
      </c>
      <c r="C11" s="3"/>
      <c r="D11" s="3"/>
      <c r="E11" s="3">
        <v>0</v>
      </c>
    </row>
    <row r="12" ht="27.85" customHeight="1" spans="1:5">
      <c r="A12" s="3" t="s">
        <v>212</v>
      </c>
      <c r="B12" s="3" t="s">
        <v>213</v>
      </c>
      <c r="C12" s="3"/>
      <c r="D12" s="3"/>
      <c r="E12" s="3">
        <v>0</v>
      </c>
    </row>
    <row r="13" ht="27.85" customHeight="1" spans="1:5">
      <c r="A13" s="3" t="s">
        <v>214</v>
      </c>
      <c r="B13" s="3" t="s">
        <v>215</v>
      </c>
      <c r="C13" s="3"/>
      <c r="D13" s="3"/>
      <c r="E13" s="3">
        <f>E8+E11+E12</f>
        <v>0</v>
      </c>
    </row>
  </sheetData>
  <sheetProtection password="D01E" sheet="1" selectLockedCells="1" formatColumns="0" formatRows="0" objects="1"/>
  <mergeCells count="13">
    <mergeCell ref="A1:E1"/>
    <mergeCell ref="A2:C2"/>
    <mergeCell ref="C3:D3"/>
    <mergeCell ref="C4:D4"/>
    <mergeCell ref="C5:D5"/>
    <mergeCell ref="C6:D6"/>
    <mergeCell ref="C7:D7"/>
    <mergeCell ref="B8:D8"/>
    <mergeCell ref="B9:D9"/>
    <mergeCell ref="B10:D10"/>
    <mergeCell ref="B11:D11"/>
    <mergeCell ref="B12:D12"/>
    <mergeCell ref="B13:D13"/>
  </mergeCells>
  <printOptions horizontalCentered="1"/>
  <pageMargins left="0.196527777777778" right="0.118055555555556" top="0.314583333333333" bottom="0.314583333333333" header="0" footer="0"/>
  <pageSetup paperSize="9" fitToWidth="0" fitToHeight="0"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6</vt:i4>
      </vt:variant>
    </vt:vector>
  </HeadingPairs>
  <TitlesOfParts>
    <vt:vector size="6" baseType="lpstr">
      <vt:lpstr>工程量清单说明</vt:lpstr>
      <vt:lpstr>100章</vt:lpstr>
      <vt:lpstr>200章 </vt:lpstr>
      <vt:lpstr>300章 </vt:lpstr>
      <vt:lpstr>600章  </vt:lpstr>
      <vt:lpstr>投标报价汇总表(招标)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12121</cp:lastModifiedBy>
  <dcterms:created xsi:type="dcterms:W3CDTF">2023-11-08T06:38:00Z</dcterms:created>
  <dcterms:modified xsi:type="dcterms:W3CDTF">2023-12-01T09:00:40Z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E35B43B9832449D394148CE042FCCB07_12</vt:lpwstr>
  </property>
  <property fmtid="{D5CDD505-2E9C-101B-9397-08002B2CF9AE}" pid="3" name="KSOProductBuildVer">
    <vt:lpwstr>2052-11.1.0.14309</vt:lpwstr>
  </property>
</Properties>
</file>