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40"/>
  </bookViews>
  <sheets>
    <sheet name="工程量清单说明" sheetId="4" r:id="rId1"/>
    <sheet name="公格营子-青山村" sheetId="1" r:id="rId2"/>
    <sheet name="大塔卜乌苏" sheetId="3" r:id="rId3"/>
    <sheet name="汇总表" sheetId="2" r:id="rId4"/>
  </sheets>
  <definedNames>
    <definedName name="_xlnm.Print_Titles" localSheetId="0">工程量清单说明!$1:$1</definedName>
  </definedNames>
  <calcPr calcId="144525"/>
</workbook>
</file>

<file path=xl/sharedStrings.xml><?xml version="1.0" encoding="utf-8"?>
<sst xmlns="http://schemas.openxmlformats.org/spreadsheetml/2006/main" count="350" uniqueCount="203">
  <si>
    <r>
      <rPr>
        <b/>
        <sz val="15"/>
        <rFont val="宋体"/>
        <charset val="134"/>
      </rPr>
      <t>第五章</t>
    </r>
    <r>
      <rPr>
        <b/>
        <sz val="15"/>
        <rFont val="宋体"/>
        <charset val="0"/>
      </rPr>
      <t xml:space="preserve">  </t>
    </r>
    <r>
      <rPr>
        <b/>
        <sz val="15"/>
        <rFont val="宋体"/>
        <charset val="134"/>
      </rPr>
      <t>工程量清单</t>
    </r>
  </si>
  <si>
    <r>
      <rPr>
        <b/>
        <sz val="12"/>
        <rFont val="宋体"/>
        <charset val="0"/>
      </rPr>
      <t xml:space="preserve">1. </t>
    </r>
    <r>
      <rPr>
        <b/>
        <sz val="12"/>
        <rFont val="宋体"/>
        <charset val="134"/>
      </rPr>
      <t>工程量清单说明</t>
    </r>
  </si>
  <si>
    <r>
      <rPr>
        <sz val="12"/>
        <rFont val="宋体"/>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</si>
  <si>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宋体"/>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</si>
  <si>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宋体"/>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宋体"/>
        <charset val="0"/>
      </rPr>
      <t>15.4</t>
    </r>
    <r>
      <rPr>
        <sz val="12"/>
        <rFont val="宋体"/>
        <charset val="134"/>
      </rPr>
      <t xml:space="preserve">款的规定，按监理人确定的单价或总额价计算支付额。
</t>
    </r>
  </si>
  <si>
    <r>
      <rPr>
        <sz val="12"/>
        <rFont val="宋体"/>
        <charset val="0"/>
      </rPr>
      <t xml:space="preserve">        1.4  </t>
    </r>
    <r>
      <rPr>
        <sz val="12"/>
        <rFont val="宋体"/>
        <charset val="134"/>
      </rPr>
      <t>工程量清单各章是按第八章</t>
    </r>
    <r>
      <rPr>
        <sz val="12"/>
        <rFont val="宋体"/>
        <charset val="0"/>
      </rPr>
      <t>“</t>
    </r>
    <r>
      <rPr>
        <sz val="12"/>
        <rFont val="宋体"/>
        <charset val="134"/>
      </rPr>
      <t>工程量清单计量规则</t>
    </r>
    <r>
      <rPr>
        <sz val="12"/>
        <rFont val="宋体"/>
        <charset val="0"/>
      </rPr>
      <t>”</t>
    </r>
    <r>
      <rPr>
        <sz val="12"/>
        <rFont val="宋体"/>
        <charset val="134"/>
      </rPr>
      <t>、第七章</t>
    </r>
    <r>
      <rPr>
        <sz val="12"/>
        <rFont val="宋体"/>
        <charset val="0"/>
      </rPr>
      <t>“</t>
    </r>
    <r>
      <rPr>
        <sz val="12"/>
        <rFont val="宋体"/>
        <charset val="134"/>
      </rPr>
      <t>技术规范</t>
    </r>
    <r>
      <rPr>
        <sz val="12"/>
        <rFont val="宋体"/>
        <charset val="0"/>
      </rPr>
      <t>”</t>
    </r>
    <r>
      <rPr>
        <sz val="12"/>
        <rFont val="宋体"/>
        <charset val="134"/>
      </rPr>
      <t>的相应章次编号的，因此，工程量清单中各章的工程子目的范围与计量等应与</t>
    </r>
    <r>
      <rPr>
        <sz val="12"/>
        <rFont val="宋体"/>
        <charset val="0"/>
      </rPr>
      <t>“</t>
    </r>
    <r>
      <rPr>
        <sz val="12"/>
        <rFont val="宋体"/>
        <charset val="134"/>
      </rPr>
      <t>工程量清单计量规则</t>
    </r>
    <r>
      <rPr>
        <sz val="12"/>
        <rFont val="宋体"/>
        <charset val="0"/>
      </rPr>
      <t>”</t>
    </r>
    <r>
      <rPr>
        <sz val="12"/>
        <rFont val="宋体"/>
        <charset val="134"/>
      </rPr>
      <t>、</t>
    </r>
    <r>
      <rPr>
        <sz val="12"/>
        <rFont val="宋体"/>
        <charset val="0"/>
      </rPr>
      <t>“</t>
    </r>
    <r>
      <rPr>
        <sz val="12"/>
        <rFont val="宋体"/>
        <charset val="134"/>
      </rPr>
      <t>技术规范</t>
    </r>
    <r>
      <rPr>
        <sz val="12"/>
        <rFont val="宋体"/>
        <charset val="0"/>
      </rPr>
      <t>”</t>
    </r>
    <r>
      <rPr>
        <sz val="12"/>
        <rFont val="宋体"/>
        <charset val="134"/>
      </rPr>
      <t xml:space="preserve">相应章节的范围、计量与支付条款结合起来理解或解释。
</t>
    </r>
  </si>
  <si>
    <r>
      <rPr>
        <sz val="12"/>
        <rFont val="宋体"/>
        <charset val="0"/>
      </rPr>
      <t xml:space="preserve">        1.5  </t>
    </r>
    <r>
      <rPr>
        <sz val="12"/>
        <rFont val="宋体"/>
        <charset val="134"/>
      </rPr>
      <t>对作业和材料的一般说明或规定，未重复写入工程量清单内，在给工程量清单各子目标价前，应参阅第七章</t>
    </r>
    <r>
      <rPr>
        <sz val="12"/>
        <rFont val="宋体"/>
        <charset val="0"/>
      </rPr>
      <t>“</t>
    </r>
    <r>
      <rPr>
        <sz val="12"/>
        <rFont val="宋体"/>
        <charset val="134"/>
      </rPr>
      <t>技术规范</t>
    </r>
    <r>
      <rPr>
        <sz val="12"/>
        <rFont val="宋体"/>
        <charset val="0"/>
      </rPr>
      <t>”</t>
    </r>
    <r>
      <rPr>
        <sz val="12"/>
        <rFont val="宋体"/>
        <charset val="134"/>
      </rPr>
      <t xml:space="preserve">的有关内容。
</t>
    </r>
  </si>
  <si>
    <r>
      <rPr>
        <sz val="12"/>
        <rFont val="宋体"/>
        <charset val="0"/>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</si>
  <si>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宋体"/>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</si>
  <si>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宋体"/>
        <charset val="0"/>
      </rPr>
      <t xml:space="preserve">2. </t>
    </r>
    <r>
      <rPr>
        <b/>
        <sz val="12"/>
        <rFont val="宋体"/>
        <charset val="134"/>
      </rPr>
      <t>投标报价的说明</t>
    </r>
  </si>
  <si>
    <r>
      <rPr>
        <sz val="12"/>
        <rFont val="宋体"/>
        <charset val="0"/>
      </rPr>
      <t xml:space="preserve">        2.1  </t>
    </r>
    <r>
      <rPr>
        <sz val="12"/>
        <rFont val="宋体"/>
        <charset val="134"/>
      </rPr>
      <t xml:space="preserve">工程量清单中的每一子目（有数量）须填入单价或价格，且只允许有一个报价。
</t>
    </r>
  </si>
  <si>
    <r>
      <rPr>
        <sz val="12"/>
        <rFont val="宋体"/>
        <charset val="0"/>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</si>
  <si>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宋体"/>
        <charset val="0"/>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</si>
  <si>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宋体"/>
        <charset val="0"/>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</si>
  <si>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宋体"/>
        <charset val="0"/>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</si>
  <si>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宋体"/>
        <charset val="0"/>
      </rPr>
      <t xml:space="preserve">        2.6  </t>
    </r>
    <r>
      <rPr>
        <sz val="12"/>
        <rFont val="宋体"/>
        <charset val="134"/>
      </rPr>
      <t>工程量清单中各项金额均以人民币（元）结算。</t>
    </r>
  </si>
  <si>
    <r>
      <rPr>
        <sz val="12"/>
        <rFont val="宋体"/>
        <charset val="0"/>
      </rPr>
      <t xml:space="preserve">        2.7  暂列金额（不含计日工总额）的数量及拟用子目的说明：</t>
    </r>
    <r>
      <rPr>
        <b/>
        <sz val="12"/>
        <rFont val="宋体"/>
        <charset val="0"/>
      </rPr>
      <t>无</t>
    </r>
    <r>
      <rPr>
        <sz val="12"/>
        <rFont val="宋体"/>
        <charset val="0"/>
      </rPr>
      <t xml:space="preserve">。 </t>
    </r>
  </si>
  <si>
    <r>
      <rPr>
        <b/>
        <sz val="12"/>
        <rFont val="宋体"/>
        <charset val="0"/>
      </rPr>
      <t xml:space="preserve">3. </t>
    </r>
    <r>
      <rPr>
        <b/>
        <sz val="12"/>
        <rFont val="宋体"/>
        <charset val="134"/>
      </rPr>
      <t>计日工说明</t>
    </r>
  </si>
  <si>
    <r>
      <rPr>
        <b/>
        <sz val="12"/>
        <rFont val="宋体"/>
        <charset val="0"/>
      </rPr>
      <t xml:space="preserve">4. </t>
    </r>
    <r>
      <rPr>
        <b/>
        <sz val="12"/>
        <rFont val="宋体"/>
        <charset val="134"/>
      </rPr>
      <t>其它说明</t>
    </r>
  </si>
  <si>
    <r>
      <t xml:space="preserve">    </t>
    </r>
    <r>
      <rPr>
        <b/>
        <sz val="12"/>
        <rFont val="宋体"/>
        <charset val="0"/>
      </rPr>
      <t xml:space="preserve"> </t>
    </r>
    <r>
      <rPr>
        <sz val="12"/>
        <rFont val="宋体"/>
        <charset val="0"/>
      </rPr>
      <t>4.1供应商的投标价中应含的保险费按如下规定办理：①本项目建筑工程一切险和第三者责任险，承包人应以发包人和承包人的共同名义投保，保险费由发包人承担。投保内容和保险费率按磋商文件的规定办理。建筑工程一切险的投保金额为工程量清单第100章（不含建筑工程一切险及第三者责任险的保险费）至第700章的合计金额，保险费率为3‰；第三者责任险的投保金额为100万元，保险费率为4‰，事故次数不限（不计免赔额）。上述保险费由承包人报价时按规定的费率和金额列入工程量清单第100章内，发包人接到保险单后只按工程量清单第100章中列出的保险费金额支付给承包人，如有超出金额承包人自行承担。承包人办理其他保险的一切费用由承包人自行承担，并包含在工程量清单的单价及总额价中，发包人不单独支付。由于承包人未投保所造成的一切损失或索赔，均由承包人自行承担责任。 ②承包人装备险、承包人职工的（人身）事故险、农（牧）民工人身意外伤害险和进场的材料及工程设备险由承包人自行投保，保险费由承包人承担并支付，并包含在所报的单价或总额价中，不单独报价。由于承包人未投保所造成的一切损失或索赔，均由承包人自行承担责任。</t>
    </r>
  </si>
  <si>
    <r>
      <rPr>
        <b/>
        <sz val="12"/>
        <rFont val="宋体"/>
        <charset val="0"/>
      </rPr>
      <t xml:space="preserve">    </t>
    </r>
    <r>
      <rPr>
        <sz val="12"/>
        <rFont val="宋体"/>
        <charset val="0"/>
      </rPr>
      <t>4.2投标人应充分考虑到施工过程采取交通安全保护措施以及环保措施和文明施工所需的费用，并计入工程量清单各支付子目的单价中。若投标人中标后，所采取的措施不能满足交通安全和环境保护的需要，发包人有权指令其进一步采取补救或纠正措施，投标人应承担由于其措施不当所造成的一切后果及费用。</t>
    </r>
  </si>
  <si>
    <t xml:space="preserve">     4.3投标人的投标总报价为完成全部施工图图纸内容的总报价，清单中未给出工程量数量的项目，视为其他相关项目的附属工作，承包人必须按规定全部完成。</t>
  </si>
  <si>
    <t xml:space="preserve">     4.4为确保将安全施工措施落到实处，采购人按《公路水运工程安全生产监督管理办法》（交通部2017年第25号令）以及《关于印发&lt;企业安全生产费用提取和使用管理办法&gt;的通知》（财咨【2022】136号）的规定，在投标总价中计入安全生产费用，安全生产费用以固定金额形式计入工程量清单第100章中（安全生产费用按采购人公布的最髙投标限价的1.5％计），供应商在投标报价时不得对该固定金额进行调整。如供应商须在此基础上增加安全生产费用以满足项目施工需要，则供应商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</si>
  <si>
    <t xml:space="preserve">    4.5公格营子-青山村边坡急流槽依据图纸所示数量以立方米为单位计量，工作内容包括场地清理、地基平整夯实、排水设施断面补挖、铺设垫层、模板制作、安装、拆除、钢筋制作、安装、混凝土拌和、运输、浇筑、养生、回填。</t>
  </si>
  <si>
    <t xml:space="preserve">    4.6公格营子-青山村波纹管涵依据图纸所示数量以米为单位计量；洞口外工程、边坡铺砌、水稳碎石、水泥石灰稳定土、回填砂砾计入200章相应清单中；其他工程量包含在涵洞每延米报价中。</t>
  </si>
  <si>
    <t xml:space="preserve">    4.7大塔卜乌苏混凝土矮墙依据图纸所示数量以立方米为单位计量，工作内容包括场地清理、地基平整夯实、铺设垫层、模板制作、安装、拆除、钢筋制作、安装、混凝土拌和、运输、浇筑、养生、回填。</t>
  </si>
  <si>
    <t xml:space="preserve">    4.8大塔卜乌苏混凝土消力池依据图纸所示数量以立方米为单位计量，工作内容包括场地清理、地基平整夯实、挖土、铺设垫层、模板制作、安装、拆除、钢筋制作、安装、混凝土拌和、运输、浇筑、养生、回填。</t>
  </si>
  <si>
    <t xml:space="preserve">    4.9大塔卜乌苏道口标柱依据图纸所示数量以个为单位计量，工作内容包括道口标柱制作、基坑开挖、道口标柱埋设、基坑回填夯实、场地清理。</t>
  </si>
  <si>
    <t>工程量清单表</t>
  </si>
  <si>
    <t>标段名称：2024年元宝山区C006线(公格营子—青山村)水毁修复工程等2条水毁修复工程</t>
  </si>
  <si>
    <t>工程名称: 2024年元宝山区C006线(公格营子—青山村)水毁修复工程</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</si>
  <si>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</si>
  <si>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</si>
  <si>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</si>
  <si>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</si>
  <si>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</si>
  <si>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</si>
  <si>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</si>
  <si>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</si>
  <si>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</si>
  <si>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</si>
  <si>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</si>
  <si>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</si>
  <si>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</si>
  <si>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</si>
  <si>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</si>
  <si>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</si>
  <si>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</si>
  <si>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</si>
  <si>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</si>
  <si>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</si>
  <si>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</si>
  <si>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</si>
  <si>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</si>
  <si>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103-1</t>
  </si>
  <si>
    <t>临时道路修建、养护与拆除(包括原道路的养护)</t>
  </si>
  <si>
    <t>103-2</t>
  </si>
  <si>
    <t>临时占地</t>
  </si>
  <si>
    <t>清单  第 100 章合计   人民币</t>
  </si>
  <si>
    <t>清单 第200章  路基</t>
  </si>
  <si>
    <t>202</t>
  </si>
  <si>
    <t>场地清理</t>
  </si>
  <si>
    <t>202-3</t>
  </si>
  <si>
    <t>拆除结构物</t>
  </si>
  <si>
    <t>-d</t>
  </si>
  <si>
    <t>金属结构</t>
  </si>
  <si>
    <t>-d-1</t>
  </si>
  <si>
    <t>拆除护栏</t>
  </si>
  <si>
    <t>kg</t>
  </si>
  <si>
    <t>203</t>
  </si>
  <si>
    <t>挖方路基</t>
  </si>
  <si>
    <t>203-1</t>
  </si>
  <si>
    <t>路基挖方</t>
  </si>
  <si>
    <t>挖土方</t>
  </si>
  <si>
    <t>m3</t>
  </si>
  <si>
    <t>204</t>
  </si>
  <si>
    <t>填方路基</t>
  </si>
  <si>
    <t>204-1</t>
  </si>
  <si>
    <t>路基填筑(包括填前压实)</t>
  </si>
  <si>
    <t>-h</t>
  </si>
  <si>
    <t>结构物台背回填</t>
  </si>
  <si>
    <t>-h-1</t>
  </si>
  <si>
    <t>水稳碎石</t>
  </si>
  <si>
    <t>-h-2</t>
  </si>
  <si>
    <t>砂砾</t>
  </si>
  <si>
    <t>-h-3</t>
  </si>
  <si>
    <t>水泥石灰稳定土</t>
  </si>
  <si>
    <t>205</t>
  </si>
  <si>
    <t>特殊地区路基处理</t>
  </si>
  <si>
    <t>205-1</t>
  </si>
  <si>
    <t>软土路基处理</t>
  </si>
  <si>
    <t>-c</t>
  </si>
  <si>
    <t>垫层</t>
  </si>
  <si>
    <t>-c-2</t>
  </si>
  <si>
    <t>砂砾垫层</t>
  </si>
  <si>
    <t>207</t>
  </si>
  <si>
    <t>坡面排水</t>
  </si>
  <si>
    <t>207-4</t>
  </si>
  <si>
    <t>跌水与急流槽</t>
  </si>
  <si>
    <t>现浇混凝土</t>
  </si>
  <si>
    <t>215</t>
  </si>
  <si>
    <t>河道防护</t>
  </si>
  <si>
    <t>215-1</t>
  </si>
  <si>
    <t>河床铺砌</t>
  </si>
  <si>
    <t>混凝土铺砌</t>
  </si>
  <si>
    <t>-b-1</t>
  </si>
  <si>
    <t>C30混凝土铺砌</t>
  </si>
  <si>
    <t>-b-2</t>
  </si>
  <si>
    <t>隔水墙</t>
  </si>
  <si>
    <t>清单  第 200 章合计   人民币</t>
  </si>
  <si>
    <t>清单 第300章  路面</t>
  </si>
  <si>
    <t>302</t>
  </si>
  <si>
    <t>302-2</t>
  </si>
  <si>
    <t>厚200mm</t>
  </si>
  <si>
    <t>m2</t>
  </si>
  <si>
    <t>306</t>
  </si>
  <si>
    <t>级配碎(砾)石底基层、基层</t>
  </si>
  <si>
    <t>306-6</t>
  </si>
  <si>
    <t>级配砂砾石基层</t>
  </si>
  <si>
    <t>306-7</t>
  </si>
  <si>
    <t>调平层</t>
  </si>
  <si>
    <t>50mm厚中粗砂调平层</t>
  </si>
  <si>
    <t>313</t>
  </si>
  <si>
    <t>路肩培土、中央分隔带回填土、土路肩加固及路缘石</t>
  </si>
  <si>
    <t>313-1</t>
  </si>
  <si>
    <t>路肩</t>
  </si>
  <si>
    <t>25cm厚培路肩</t>
  </si>
  <si>
    <t>313-3</t>
  </si>
  <si>
    <t>现浇混凝土加固土路肩</t>
  </si>
  <si>
    <t>314</t>
  </si>
  <si>
    <t>路面及中央分隔带排水</t>
  </si>
  <si>
    <t>314-7</t>
  </si>
  <si>
    <t>拦水带</t>
  </si>
  <si>
    <t>水泥混凝土拦水带</t>
  </si>
  <si>
    <t>315</t>
  </si>
  <si>
    <t>砼预制块面层</t>
  </si>
  <si>
    <t>18cmC40砼预制块面层</t>
  </si>
  <si>
    <t>清单  第 300 章合计   人民币</t>
  </si>
  <si>
    <t>清单 第400章  桥梁、涵洞</t>
  </si>
  <si>
    <t>419</t>
  </si>
  <si>
    <t>圆管涵及倒虹吸管涵</t>
  </si>
  <si>
    <t>419-1</t>
  </si>
  <si>
    <t>单孔圆管涵</t>
  </si>
  <si>
    <t>1-2.5（波纹管涵）</t>
  </si>
  <si>
    <t>m</t>
  </si>
  <si>
    <t>清单  第 400 章合计   人民币</t>
  </si>
  <si>
    <t>清单 第600章  安全设施及预埋管线</t>
  </si>
  <si>
    <t>602</t>
  </si>
  <si>
    <t>护栏</t>
  </si>
  <si>
    <t>602-3</t>
  </si>
  <si>
    <t>波形梁钢护栏</t>
  </si>
  <si>
    <t>路侧波形梁钢护栏</t>
  </si>
  <si>
    <t>-a-1</t>
  </si>
  <si>
    <t>Gr-C-4E（利用原栏板、支撑件及紧固件等，新建立柱）</t>
  </si>
  <si>
    <t>清单  第 600 章合计   人民币</t>
  </si>
  <si>
    <t>工程名称:2024年元宝山区C005线(大塔卜乌苏自然村)水毁修复工程</t>
  </si>
  <si>
    <t>208</t>
  </si>
  <si>
    <t>护坡、护面墙</t>
  </si>
  <si>
    <t>208-1</t>
  </si>
  <si>
    <t>护坡垫层</t>
  </si>
  <si>
    <t>208-4</t>
  </si>
  <si>
    <t>混凝土护坡</t>
  </si>
  <si>
    <t>现浇混凝土满铺护坡</t>
  </si>
  <si>
    <t>208-5</t>
  </si>
  <si>
    <t>护面墙</t>
  </si>
  <si>
    <t>现浇混凝土护面墙</t>
  </si>
  <si>
    <t>208-9</t>
  </si>
  <si>
    <t>消力池</t>
  </si>
  <si>
    <t>混凝土消力池</t>
  </si>
  <si>
    <t>604</t>
  </si>
  <si>
    <t>道路交通标志</t>
  </si>
  <si>
    <t>604-14</t>
  </si>
  <si>
    <t>道口标柱</t>
  </si>
  <si>
    <t>个</t>
  </si>
  <si>
    <t>投标报价汇总表</t>
  </si>
  <si>
    <t>序  号</t>
  </si>
  <si>
    <t>章  次</t>
  </si>
  <si>
    <t>科  目  名  称</t>
  </si>
  <si>
    <t>公格营子-青山村</t>
  </si>
  <si>
    <t>大塔卜乌苏</t>
  </si>
  <si>
    <t>金额(元)</t>
  </si>
  <si>
    <t>1</t>
  </si>
  <si>
    <t>100</t>
  </si>
  <si>
    <t>2</t>
  </si>
  <si>
    <t>200</t>
  </si>
  <si>
    <t>3</t>
  </si>
  <si>
    <t>300</t>
  </si>
  <si>
    <t>4</t>
  </si>
  <si>
    <t>400</t>
  </si>
  <si>
    <t>5</t>
  </si>
  <si>
    <t>600</t>
  </si>
  <si>
    <t>6</t>
  </si>
  <si>
    <t>第100章至700章清单合计</t>
  </si>
  <si>
    <t>7</t>
  </si>
  <si>
    <t>已包含在清单合计中的材料、工程设备、专业工程暂估价合计</t>
  </si>
  <si>
    <t>8</t>
  </si>
  <si>
    <t>清单合计减去材料、工程设备、专业工程暂估价
合计(即6-7)=8</t>
  </si>
  <si>
    <t>9</t>
  </si>
  <si>
    <t>计日工合计</t>
  </si>
  <si>
    <t>10</t>
  </si>
  <si>
    <t>暂列金额(不含计日工总额)</t>
  </si>
  <si>
    <t>11</t>
  </si>
  <si>
    <t>投标报价(6+9+10)=11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</si>
</sst>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color indexed="8"/>
      <name val="宋体"/>
      <charset val="134"/>
    </font>
    <font>
      <b/>
      <sz val="20"/>
      <color indexed="8"/>
      <name val="宋体"/>
      <charset val="134"/>
    </font>
    <font>
      <sz val="20"/>
      <color indexed="8"/>
      <name val="宋体"/>
      <charset val="134"/>
    </font>
    <font>
      <sz val="9"/>
      <color indexed="8"/>
      <name val="宋体"/>
      <charset val="134"/>
    </font>
    <font>
      <sz val="9"/>
      <color indexed="8"/>
      <name val="smartSimSun"/>
      <charset val="134"/>
    </font>
    <font>
      <b/>
      <sz val="15"/>
      <name val="宋体"/>
      <charset val="134"/>
    </font>
    <font>
      <b/>
      <sz val="12"/>
      <name val="宋体"/>
      <charset val="0"/>
    </font>
    <font>
      <sz val="12"/>
      <name val="宋体"/>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0"/>
    </font>
    <font>
      <b/>
      <sz val="15"/>
      <name val="宋体"/>
      <charset val="0"/>
    </font>
    <font>
      <b/>
      <sz val="12"/>
      <name val="宋体"/>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22">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3" fillId="0" borderId="1" xfId="0" applyFont="1" applyBorder="1" applyAlignment="1">
      <alignment horizontal="center" vertical="center" shrinkToFit="1"/>
    </xf>
    <xf numFmtId="0" fontId="3" fillId="0" borderId="1" xfId="0" applyFont="1" applyBorder="1" applyAlignment="1">
      <alignment horizontal="right" vertical="center" shrinkToFit="1"/>
    </xf>
    <xf numFmtId="0" fontId="3" fillId="0" borderId="1" xfId="0" applyFont="1" applyBorder="1" applyAlignment="1">
      <alignment horizontal="center" vertical="center" wrapText="1"/>
    </xf>
    <xf numFmtId="0" fontId="0" fillId="0" borderId="0" xfId="0" applyFont="1" applyAlignment="1">
      <alignment horizontal="left" vertical="center" wrapText="1"/>
    </xf>
    <xf numFmtId="0" fontId="3" fillId="0" borderId="0" xfId="0" applyFont="1" applyAlignment="1">
      <alignment horizontal="left" vertical="center" shrinkToFit="1"/>
    </xf>
    <xf numFmtId="0" fontId="3" fillId="0" borderId="1" xfId="0" applyFont="1" applyBorder="1" applyAlignment="1">
      <alignment horizontal="center" shrinkToFit="1"/>
    </xf>
    <xf numFmtId="0" fontId="3" fillId="0" borderId="1" xfId="0" applyFont="1" applyBorder="1" applyAlignment="1">
      <alignment horizontal="left" shrinkToFit="1"/>
    </xf>
    <xf numFmtId="0" fontId="3" fillId="0" borderId="1" xfId="0" applyFont="1" applyBorder="1" applyAlignment="1">
      <alignment horizontal="right" shrinkToFit="1"/>
    </xf>
    <xf numFmtId="0" fontId="3" fillId="0" borderId="1" xfId="0" applyNumberFormat="1" applyFont="1" applyBorder="1" applyAlignment="1">
      <alignment horizontal="right" shrinkToFit="1"/>
    </xf>
    <xf numFmtId="0" fontId="3" fillId="0" borderId="1" xfId="0" applyFont="1" applyBorder="1" applyAlignment="1" applyProtection="1">
      <alignment horizontal="right" shrinkToFit="1"/>
      <protection locked="0"/>
    </xf>
    <xf numFmtId="0" fontId="4" fillId="0" borderId="0" xfId="0" applyFont="1" applyAlignment="1">
      <alignment horizontal="lef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0" fontId="6" fillId="0" borderId="0" xfId="0" applyFont="1" applyFill="1" applyBorder="1" applyAlignment="1" applyProtection="1">
      <alignment horizontal="justify" vertical="center" wrapText="1"/>
    </xf>
    <xf numFmtId="0" fontId="7" fillId="0" borderId="0" xfId="49" applyFont="1" applyFill="1" applyAlignment="1" applyProtection="1">
      <alignment horizontal="justify" vertical="center" wrapText="1"/>
      <protection hidden="1"/>
    </xf>
    <xf numFmtId="0" fontId="6" fillId="0" borderId="0" xfId="49" applyFont="1" applyFill="1" applyAlignment="1" applyProtection="1">
      <alignment horizontal="justify" vertical="center" wrapText="1"/>
      <protection hidden="1"/>
    </xf>
    <xf numFmtId="0" fontId="7" fillId="0" borderId="0" xfId="49" applyFont="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8"/>
  <sheetViews>
    <sheetView tabSelected="1" topLeftCell="A22" workbookViewId="0">
      <selection activeCell="A21" sqref="A21"/>
    </sheetView>
  </sheetViews>
  <sheetFormatPr defaultColWidth="9" defaultRowHeight="14.25"/>
  <cols>
    <col min="1" max="1" width="84.25" customWidth="1"/>
  </cols>
  <sheetData>
    <row r="1" ht="19.5" spans="1:1">
      <c r="A1" s="14" t="s">
        <v>0</v>
      </c>
    </row>
    <row r="2" spans="1:1">
      <c r="A2" s="15" t="s">
        <v>1</v>
      </c>
    </row>
    <row r="3" ht="141" customHeight="1" spans="1:1">
      <c r="A3" s="16" t="s">
        <v>2</v>
      </c>
    </row>
    <row r="4" ht="42.75" spans="1:1">
      <c r="A4" s="17" t="s">
        <v>3</v>
      </c>
    </row>
    <row r="5" ht="132" customHeight="1" spans="1:1">
      <c r="A5" s="17" t="s">
        <v>4</v>
      </c>
    </row>
    <row r="6" ht="57" spans="1:1">
      <c r="A6" s="17" t="s">
        <v>5</v>
      </c>
    </row>
    <row r="7" ht="104" customHeight="1" spans="1:1">
      <c r="A7" s="17" t="s">
        <v>6</v>
      </c>
    </row>
    <row r="8" ht="42.75" spans="1:1">
      <c r="A8" s="17" t="s">
        <v>7</v>
      </c>
    </row>
    <row r="9" ht="93" customHeight="1" spans="1:1">
      <c r="A9" s="17" t="s">
        <v>8</v>
      </c>
    </row>
    <row r="10" spans="1:1">
      <c r="A10" s="15" t="s">
        <v>9</v>
      </c>
    </row>
    <row r="11" ht="28.5" spans="1:1">
      <c r="A11" s="17" t="s">
        <v>10</v>
      </c>
    </row>
    <row r="12" ht="84" customHeight="1" spans="1:1">
      <c r="A12" s="17" t="s">
        <v>11</v>
      </c>
    </row>
    <row r="13" ht="57" spans="1:1">
      <c r="A13" s="17" t="s">
        <v>12</v>
      </c>
    </row>
    <row r="14" ht="96" customHeight="1" spans="1:1">
      <c r="A14" s="17" t="s">
        <v>13</v>
      </c>
    </row>
    <row r="15" ht="42.75" spans="1:1">
      <c r="A15" s="17" t="s">
        <v>14</v>
      </c>
    </row>
    <row r="16" spans="1:1">
      <c r="A16" s="17" t="s">
        <v>15</v>
      </c>
    </row>
    <row r="17" ht="45" customHeight="1" spans="1:1">
      <c r="A17" s="17" t="s">
        <v>16</v>
      </c>
    </row>
    <row r="18" spans="1:1">
      <c r="A18" s="18" t="s">
        <v>17</v>
      </c>
    </row>
    <row r="19" spans="1:1">
      <c r="A19" s="18" t="s">
        <v>18</v>
      </c>
    </row>
    <row r="20" ht="186" customHeight="1" spans="1:1">
      <c r="A20" s="19" t="s">
        <v>19</v>
      </c>
    </row>
    <row r="21" ht="83" customHeight="1" spans="1:1">
      <c r="A21" s="20" t="s">
        <v>20</v>
      </c>
    </row>
    <row r="22" ht="83" customHeight="1" spans="1:1">
      <c r="A22" s="19" t="s">
        <v>21</v>
      </c>
    </row>
    <row r="23" ht="114" spans="1:1">
      <c r="A23" s="21" t="s">
        <v>22</v>
      </c>
    </row>
    <row r="24" ht="42.75" spans="1:1">
      <c r="A24" t="s">
        <v>23</v>
      </c>
    </row>
    <row r="25" ht="42.75" spans="1:1">
      <c r="A25" t="s">
        <v>24</v>
      </c>
    </row>
    <row r="26" ht="42.75" spans="1:1">
      <c r="A26" t="s">
        <v>25</v>
      </c>
    </row>
    <row r="27" ht="42.75" spans="1:1">
      <c r="A27" t="s">
        <v>26</v>
      </c>
    </row>
    <row r="28" ht="28.5" spans="1:1">
      <c r="A28" t="s">
        <v>27</v>
      </c>
    </row>
  </sheetData>
  <sheetProtection password="D01E" sheet="1" selectLockedCells="1" formatColumns="0" formatRows="0" objects="1"/>
  <pageMargins left="0.751388888888889" right="0.751388888888889" top="1" bottom="1"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0"/>
  <sheetViews>
    <sheetView showZeros="0" topLeftCell="A115" workbookViewId="0">
      <selection activeCell="E53" sqref="E53"/>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28</v>
      </c>
      <c r="B1" s="1"/>
      <c r="C1" s="1"/>
      <c r="D1" s="1"/>
      <c r="E1" s="1"/>
      <c r="F1" s="1"/>
    </row>
    <row r="2" ht="16.85" customHeight="1" spans="1:6">
      <c r="A2" s="7" t="s">
        <v>29</v>
      </c>
      <c r="B2" s="7"/>
      <c r="C2" s="7"/>
      <c r="D2" s="7"/>
      <c r="E2" s="1"/>
      <c r="F2" s="1"/>
    </row>
    <row r="3" ht="16.85" customHeight="1" spans="1:6">
      <c r="A3" s="7" t="s">
        <v>30</v>
      </c>
      <c r="B3" s="7"/>
      <c r="C3" s="7"/>
      <c r="D3" s="7"/>
      <c r="E3" s="7" t="s">
        <v>31</v>
      </c>
      <c r="F3" s="7"/>
    </row>
    <row r="4" ht="32.95" customHeight="1" spans="1:6">
      <c r="A4" s="3" t="s">
        <v>32</v>
      </c>
      <c r="B4" s="3"/>
      <c r="C4" s="3"/>
      <c r="D4" s="3"/>
      <c r="E4" s="3"/>
      <c r="F4" s="3"/>
    </row>
    <row r="5" ht="16.85" customHeight="1" spans="1:6">
      <c r="A5" s="3" t="s">
        <v>33</v>
      </c>
      <c r="B5" s="3" t="s">
        <v>34</v>
      </c>
      <c r="C5" s="3" t="s">
        <v>35</v>
      </c>
      <c r="D5" s="3" t="s">
        <v>36</v>
      </c>
      <c r="E5" s="3" t="s">
        <v>37</v>
      </c>
      <c r="F5" s="3" t="s">
        <v>38</v>
      </c>
    </row>
    <row r="6" ht="16.1" customHeight="1" spans="1:6">
      <c r="A6" s="8" t="s">
        <v>39</v>
      </c>
      <c r="B6" s="9" t="s">
        <v>40</v>
      </c>
      <c r="C6" s="8"/>
      <c r="D6" s="10"/>
      <c r="E6" s="10"/>
      <c r="F6" s="10"/>
    </row>
    <row r="7" ht="16.85" customHeight="1" spans="1:6">
      <c r="A7" s="8" t="s">
        <v>41</v>
      </c>
      <c r="B7" s="9" t="s">
        <v>42</v>
      </c>
      <c r="C7" s="8"/>
      <c r="D7" s="10"/>
      <c r="E7" s="10"/>
      <c r="F7" s="10">
        <f>ROUND(D7*E7,0)</f>
        <v>0</v>
      </c>
    </row>
    <row r="8" ht="16.1" customHeight="1" spans="1:6">
      <c r="A8" s="8" t="s">
        <v>43</v>
      </c>
      <c r="B8" s="9" t="s">
        <v>44</v>
      </c>
      <c r="C8" s="8" t="s">
        <v>45</v>
      </c>
      <c r="D8" s="11">
        <v>1</v>
      </c>
      <c r="E8" s="12"/>
      <c r="F8" s="10">
        <f>ROUND(D8*E8,0)</f>
        <v>0</v>
      </c>
    </row>
    <row r="9" ht="16.1" customHeight="1" spans="1:6">
      <c r="A9" s="8" t="s">
        <v>46</v>
      </c>
      <c r="B9" s="9" t="s">
        <v>47</v>
      </c>
      <c r="C9" s="8" t="s">
        <v>45</v>
      </c>
      <c r="D9" s="11">
        <v>1</v>
      </c>
      <c r="E9" s="12"/>
      <c r="F9" s="10">
        <f t="shared" ref="F8:F16" si="0">ROUND(D9*E9,0)</f>
        <v>0</v>
      </c>
    </row>
    <row r="10" ht="16.85" customHeight="1" spans="1:6">
      <c r="A10" s="8" t="s">
        <v>48</v>
      </c>
      <c r="B10" s="9" t="s">
        <v>49</v>
      </c>
      <c r="C10" s="8"/>
      <c r="D10" s="10"/>
      <c r="E10" s="12"/>
      <c r="F10" s="10">
        <f t="shared" si="0"/>
        <v>0</v>
      </c>
    </row>
    <row r="11" ht="16.1" customHeight="1" spans="1:6">
      <c r="A11" s="8" t="s">
        <v>50</v>
      </c>
      <c r="B11" s="9" t="s">
        <v>51</v>
      </c>
      <c r="C11" s="8" t="s">
        <v>45</v>
      </c>
      <c r="D11" s="11">
        <v>1</v>
      </c>
      <c r="E11" s="10">
        <f>IF(E13=0,0,13950)</f>
        <v>0</v>
      </c>
      <c r="F11" s="10">
        <f t="shared" si="0"/>
        <v>0</v>
      </c>
    </row>
    <row r="12" ht="16.1" customHeight="1" spans="1:6">
      <c r="A12" s="8" t="s">
        <v>52</v>
      </c>
      <c r="B12" s="9" t="s">
        <v>53</v>
      </c>
      <c r="C12" s="8"/>
      <c r="D12" s="10"/>
      <c r="E12" s="12"/>
      <c r="F12" s="10">
        <f t="shared" si="0"/>
        <v>0</v>
      </c>
    </row>
    <row r="13" ht="16.85" customHeight="1" spans="1:6">
      <c r="A13" s="8" t="s">
        <v>54</v>
      </c>
      <c r="B13" s="9" t="s">
        <v>55</v>
      </c>
      <c r="C13" s="8" t="s">
        <v>45</v>
      </c>
      <c r="D13" s="11">
        <v>1</v>
      </c>
      <c r="E13" s="12"/>
      <c r="F13" s="10">
        <f t="shared" si="0"/>
        <v>0</v>
      </c>
    </row>
    <row r="14" ht="16.1" customHeight="1" spans="1:6">
      <c r="A14" s="8" t="s">
        <v>56</v>
      </c>
      <c r="B14" s="9" t="s">
        <v>57</v>
      </c>
      <c r="C14" s="8" t="s">
        <v>45</v>
      </c>
      <c r="D14" s="11">
        <v>1</v>
      </c>
      <c r="E14" s="12"/>
      <c r="F14" s="10">
        <f t="shared" si="0"/>
        <v>0</v>
      </c>
    </row>
    <row r="15" ht="16.1" customHeight="1" spans="1:6">
      <c r="A15" s="8"/>
      <c r="B15" s="9"/>
      <c r="C15" s="8"/>
      <c r="D15" s="10"/>
      <c r="E15" s="10"/>
      <c r="F15" s="10">
        <f t="shared" si="0"/>
        <v>0</v>
      </c>
    </row>
    <row r="16" ht="16.85" customHeight="1" spans="1:6">
      <c r="A16" s="8"/>
      <c r="B16" s="9"/>
      <c r="C16" s="8"/>
      <c r="D16" s="10"/>
      <c r="E16" s="10"/>
      <c r="F16" s="10">
        <f t="shared" si="0"/>
        <v>0</v>
      </c>
    </row>
    <row r="17" ht="16.1" customHeight="1" spans="1:6">
      <c r="A17" s="8"/>
      <c r="B17" s="9"/>
      <c r="C17" s="8"/>
      <c r="D17" s="10"/>
      <c r="E17" s="10"/>
      <c r="F17" s="10"/>
    </row>
    <row r="18" ht="16.1" customHeight="1" spans="1:6">
      <c r="A18" s="8"/>
      <c r="B18" s="9"/>
      <c r="C18" s="8"/>
      <c r="D18" s="10"/>
      <c r="E18" s="10"/>
      <c r="F18" s="10"/>
    </row>
    <row r="19" ht="16.85" customHeight="1" spans="1:6">
      <c r="A19" s="8"/>
      <c r="B19" s="9"/>
      <c r="C19" s="8"/>
      <c r="D19" s="10"/>
      <c r="E19" s="10"/>
      <c r="F19" s="10"/>
    </row>
    <row r="20" ht="16.1" customHeight="1" spans="1:6">
      <c r="A20" s="8"/>
      <c r="B20" s="9"/>
      <c r="C20" s="8"/>
      <c r="D20" s="10"/>
      <c r="E20" s="10"/>
      <c r="F20" s="10"/>
    </row>
    <row r="21" ht="16.1" customHeight="1" spans="1:6">
      <c r="A21" s="8"/>
      <c r="B21" s="9"/>
      <c r="C21" s="8"/>
      <c r="D21" s="10"/>
      <c r="E21" s="10"/>
      <c r="F21" s="10"/>
    </row>
    <row r="22" ht="16.85" customHeight="1" spans="1:6">
      <c r="A22" s="8"/>
      <c r="B22" s="9"/>
      <c r="C22" s="8"/>
      <c r="D22" s="10"/>
      <c r="E22" s="10"/>
      <c r="F22" s="10"/>
    </row>
    <row r="23" ht="16.1" customHeight="1" spans="1:6">
      <c r="A23" s="8"/>
      <c r="B23" s="9"/>
      <c r="C23" s="8"/>
      <c r="D23" s="10"/>
      <c r="E23" s="10"/>
      <c r="F23" s="10"/>
    </row>
    <row r="24" ht="16.1" customHeight="1" spans="1:6">
      <c r="A24" s="8"/>
      <c r="B24" s="9"/>
      <c r="C24" s="8"/>
      <c r="D24" s="10"/>
      <c r="E24" s="10"/>
      <c r="F24" s="10"/>
    </row>
    <row r="25" ht="16.85" customHeight="1" spans="1:6">
      <c r="A25" s="8"/>
      <c r="B25" s="9"/>
      <c r="C25" s="8"/>
      <c r="D25" s="10"/>
      <c r="E25" s="10"/>
      <c r="F25" s="10"/>
    </row>
    <row r="26" ht="16.1" customHeight="1" spans="1:6">
      <c r="A26" s="8"/>
      <c r="B26" s="9"/>
      <c r="C26" s="8"/>
      <c r="D26" s="10"/>
      <c r="E26" s="10"/>
      <c r="F26" s="10"/>
    </row>
    <row r="27" ht="16.85" customHeight="1" spans="1:6">
      <c r="A27" s="8"/>
      <c r="B27" s="9"/>
      <c r="C27" s="8"/>
      <c r="D27" s="10"/>
      <c r="E27" s="10"/>
      <c r="F27" s="10"/>
    </row>
    <row r="28" ht="16.1" customHeight="1" spans="1:6">
      <c r="A28" s="8"/>
      <c r="B28" s="9"/>
      <c r="C28" s="8"/>
      <c r="D28" s="10"/>
      <c r="E28" s="10"/>
      <c r="F28" s="10"/>
    </row>
    <row r="29" ht="16.1" customHeight="1" spans="1:6">
      <c r="A29" s="8"/>
      <c r="B29" s="9"/>
      <c r="C29" s="8"/>
      <c r="D29" s="10"/>
      <c r="E29" s="10"/>
      <c r="F29" s="10"/>
    </row>
    <row r="30" ht="16.85" customHeight="1" spans="1:6">
      <c r="A30" s="8"/>
      <c r="B30" s="9"/>
      <c r="C30" s="8"/>
      <c r="D30" s="10"/>
      <c r="E30" s="10"/>
      <c r="F30" s="10"/>
    </row>
    <row r="31" ht="16.1" customHeight="1" spans="1:6">
      <c r="A31" s="8"/>
      <c r="B31" s="9"/>
      <c r="C31" s="8"/>
      <c r="D31" s="10"/>
      <c r="E31" s="10"/>
      <c r="F31" s="10"/>
    </row>
    <row r="32" ht="16.1" customHeight="1" spans="1:6">
      <c r="A32" s="8"/>
      <c r="B32" s="9"/>
      <c r="C32" s="8"/>
      <c r="D32" s="10"/>
      <c r="E32" s="10"/>
      <c r="F32" s="10"/>
    </row>
    <row r="33" ht="16.85" customHeight="1" spans="1:6">
      <c r="A33" s="8"/>
      <c r="B33" s="9"/>
      <c r="C33" s="8"/>
      <c r="D33" s="10"/>
      <c r="E33" s="10"/>
      <c r="F33" s="10"/>
    </row>
    <row r="34" ht="16.1" customHeight="1" spans="1:6">
      <c r="A34" s="8"/>
      <c r="B34" s="9"/>
      <c r="C34" s="8"/>
      <c r="D34" s="10"/>
      <c r="E34" s="10"/>
      <c r="F34" s="10"/>
    </row>
    <row r="35" ht="16.1" customHeight="1" spans="1:6">
      <c r="A35" s="8"/>
      <c r="B35" s="9"/>
      <c r="C35" s="8"/>
      <c r="D35" s="10"/>
      <c r="E35" s="10"/>
      <c r="F35" s="10"/>
    </row>
    <row r="36" ht="16.85" customHeight="1" spans="1:6">
      <c r="A36" s="8"/>
      <c r="B36" s="9"/>
      <c r="C36" s="8"/>
      <c r="D36" s="10"/>
      <c r="E36" s="10"/>
      <c r="F36" s="10"/>
    </row>
    <row r="37" ht="16.1" customHeight="1" spans="1:6">
      <c r="A37" s="8"/>
      <c r="B37" s="9"/>
      <c r="C37" s="8"/>
      <c r="D37" s="10"/>
      <c r="E37" s="10"/>
      <c r="F37" s="10"/>
    </row>
    <row r="38" ht="16.1" customHeight="1" spans="1:6">
      <c r="A38" s="8"/>
      <c r="B38" s="9"/>
      <c r="C38" s="8"/>
      <c r="D38" s="10"/>
      <c r="E38" s="10"/>
      <c r="F38" s="10"/>
    </row>
    <row r="39" ht="16.85" customHeight="1" spans="1:6">
      <c r="A39" s="8"/>
      <c r="B39" s="9"/>
      <c r="C39" s="8"/>
      <c r="D39" s="10"/>
      <c r="E39" s="10"/>
      <c r="F39" s="10"/>
    </row>
    <row r="40" ht="16.1" customHeight="1" spans="1:6">
      <c r="A40" s="8"/>
      <c r="B40" s="9"/>
      <c r="C40" s="8"/>
      <c r="D40" s="10"/>
      <c r="E40" s="10"/>
      <c r="F40" s="10"/>
    </row>
    <row r="41" ht="16.1" customHeight="1" spans="1:6">
      <c r="A41" s="8"/>
      <c r="B41" s="9"/>
      <c r="C41" s="8"/>
      <c r="D41" s="10"/>
      <c r="E41" s="10"/>
      <c r="F41" s="10"/>
    </row>
    <row r="42" ht="32.95" customHeight="1" spans="1:6">
      <c r="A42" s="3"/>
      <c r="B42" s="4" t="s">
        <v>58</v>
      </c>
      <c r="C42" s="3"/>
      <c r="D42" s="3">
        <f>SUM(F7:F16)</f>
        <v>0</v>
      </c>
      <c r="E42" s="3"/>
      <c r="F42" s="3"/>
    </row>
    <row r="43" ht="16.1" customHeight="1" spans="1:6">
      <c r="A43" s="7"/>
      <c r="B43" s="7"/>
      <c r="C43" s="7"/>
      <c r="D43" s="7"/>
      <c r="E43" s="7"/>
      <c r="F43" s="7"/>
    </row>
    <row r="44" ht="16.85" customHeight="1" spans="1:6">
      <c r="A44" s="7"/>
      <c r="B44" s="7"/>
      <c r="C44" s="7"/>
      <c r="D44" s="7"/>
      <c r="E44" s="7"/>
      <c r="F44" s="7"/>
    </row>
    <row r="45" ht="32.95" customHeight="1" spans="1:6">
      <c r="A45" s="1" t="s">
        <v>28</v>
      </c>
      <c r="B45" s="1"/>
      <c r="C45" s="1"/>
      <c r="D45" s="1"/>
      <c r="E45" s="1"/>
      <c r="F45" s="1"/>
    </row>
    <row r="46" ht="16.85" customHeight="1" spans="1:6">
      <c r="A46" s="7" t="s">
        <v>29</v>
      </c>
      <c r="B46" s="7"/>
      <c r="C46" s="7"/>
      <c r="D46" s="7"/>
      <c r="E46" s="1"/>
      <c r="F46" s="1"/>
    </row>
    <row r="47" ht="16.85" customHeight="1" spans="1:6">
      <c r="A47" s="7" t="s">
        <v>30</v>
      </c>
      <c r="B47" s="7"/>
      <c r="C47" s="7"/>
      <c r="D47" s="7"/>
      <c r="E47" s="7" t="s">
        <v>31</v>
      </c>
      <c r="F47" s="7"/>
    </row>
    <row r="48" ht="32.95" customHeight="1" spans="1:6">
      <c r="A48" s="3" t="s">
        <v>59</v>
      </c>
      <c r="B48" s="3"/>
      <c r="C48" s="3"/>
      <c r="D48" s="3"/>
      <c r="E48" s="3"/>
      <c r="F48" s="3"/>
    </row>
    <row r="49" ht="16.85" customHeight="1" spans="1:6">
      <c r="A49" s="3" t="s">
        <v>33</v>
      </c>
      <c r="B49" s="3" t="s">
        <v>34</v>
      </c>
      <c r="C49" s="3" t="s">
        <v>35</v>
      </c>
      <c r="D49" s="3" t="s">
        <v>36</v>
      </c>
      <c r="E49" s="3" t="s">
        <v>37</v>
      </c>
      <c r="F49" s="3" t="s">
        <v>38</v>
      </c>
    </row>
    <row r="50" ht="16.1" customHeight="1" spans="1:6">
      <c r="A50" s="8" t="s">
        <v>60</v>
      </c>
      <c r="B50" s="9" t="s">
        <v>61</v>
      </c>
      <c r="C50" s="8"/>
      <c r="D50" s="10"/>
      <c r="E50" s="10"/>
      <c r="F50" s="10"/>
    </row>
    <row r="51" ht="16.85" customHeight="1" spans="1:6">
      <c r="A51" s="8" t="s">
        <v>62</v>
      </c>
      <c r="B51" s="9" t="s">
        <v>63</v>
      </c>
      <c r="C51" s="8"/>
      <c r="D51" s="10"/>
      <c r="E51" s="10"/>
      <c r="F51" s="10"/>
    </row>
    <row r="52" ht="16.1" customHeight="1" spans="1:6">
      <c r="A52" s="8" t="s">
        <v>64</v>
      </c>
      <c r="B52" s="9" t="s">
        <v>65</v>
      </c>
      <c r="C52" s="8"/>
      <c r="D52" s="10"/>
      <c r="E52" s="10"/>
      <c r="F52" s="10">
        <f>ROUND(D52*E52,0)</f>
        <v>0</v>
      </c>
    </row>
    <row r="53" ht="16.1" customHeight="1" spans="1:6">
      <c r="A53" s="8" t="s">
        <v>66</v>
      </c>
      <c r="B53" s="9" t="s">
        <v>67</v>
      </c>
      <c r="C53" s="8" t="s">
        <v>68</v>
      </c>
      <c r="D53" s="11">
        <v>2704.6</v>
      </c>
      <c r="E53" s="12"/>
      <c r="F53" s="10">
        <f t="shared" ref="F53:F76" si="1">ROUND(D53*E53,0)</f>
        <v>0</v>
      </c>
    </row>
    <row r="54" ht="16.85" customHeight="1" spans="1:6">
      <c r="A54" s="8" t="s">
        <v>69</v>
      </c>
      <c r="B54" s="9" t="s">
        <v>70</v>
      </c>
      <c r="C54" s="8"/>
      <c r="D54" s="10"/>
      <c r="E54" s="12"/>
      <c r="F54" s="10">
        <f t="shared" si="1"/>
        <v>0</v>
      </c>
    </row>
    <row r="55" ht="16.1" customHeight="1" spans="1:6">
      <c r="A55" s="8" t="s">
        <v>71</v>
      </c>
      <c r="B55" s="9" t="s">
        <v>72</v>
      </c>
      <c r="C55" s="8"/>
      <c r="D55" s="10"/>
      <c r="E55" s="12"/>
      <c r="F55" s="10">
        <f t="shared" si="1"/>
        <v>0</v>
      </c>
    </row>
    <row r="56" ht="16.1" customHeight="1" spans="1:6">
      <c r="A56" s="8" t="s">
        <v>43</v>
      </c>
      <c r="B56" s="9" t="s">
        <v>73</v>
      </c>
      <c r="C56" s="8" t="s">
        <v>74</v>
      </c>
      <c r="D56" s="11">
        <v>83</v>
      </c>
      <c r="E56" s="12"/>
      <c r="F56" s="10">
        <f t="shared" si="1"/>
        <v>0</v>
      </c>
    </row>
    <row r="57" ht="16.85" customHeight="1" spans="1:6">
      <c r="A57" s="8" t="s">
        <v>75</v>
      </c>
      <c r="B57" s="9" t="s">
        <v>76</v>
      </c>
      <c r="C57" s="8"/>
      <c r="D57" s="10"/>
      <c r="E57" s="12"/>
      <c r="F57" s="10">
        <f t="shared" si="1"/>
        <v>0</v>
      </c>
    </row>
    <row r="58" ht="16.1" customHeight="1" spans="1:6">
      <c r="A58" s="8" t="s">
        <v>77</v>
      </c>
      <c r="B58" s="9" t="s">
        <v>78</v>
      </c>
      <c r="C58" s="8"/>
      <c r="D58" s="10"/>
      <c r="E58" s="12"/>
      <c r="F58" s="10">
        <f t="shared" si="1"/>
        <v>0</v>
      </c>
    </row>
    <row r="59" ht="16.1" customHeight="1" spans="1:6">
      <c r="A59" s="8" t="s">
        <v>79</v>
      </c>
      <c r="B59" s="9" t="s">
        <v>80</v>
      </c>
      <c r="C59" s="8"/>
      <c r="D59" s="10"/>
      <c r="E59" s="12"/>
      <c r="F59" s="10">
        <f t="shared" si="1"/>
        <v>0</v>
      </c>
    </row>
    <row r="60" ht="16.85" customHeight="1" spans="1:6">
      <c r="A60" s="8" t="s">
        <v>81</v>
      </c>
      <c r="B60" s="9" t="s">
        <v>82</v>
      </c>
      <c r="C60" s="8" t="s">
        <v>74</v>
      </c>
      <c r="D60" s="11">
        <v>9.5</v>
      </c>
      <c r="E60" s="12"/>
      <c r="F60" s="10">
        <f t="shared" si="1"/>
        <v>0</v>
      </c>
    </row>
    <row r="61" ht="16.1" customHeight="1" spans="1:6">
      <c r="A61" s="8" t="s">
        <v>83</v>
      </c>
      <c r="B61" s="9" t="s">
        <v>84</v>
      </c>
      <c r="C61" s="8" t="s">
        <v>74</v>
      </c>
      <c r="D61" s="11">
        <v>3623</v>
      </c>
      <c r="E61" s="12"/>
      <c r="F61" s="10">
        <f t="shared" si="1"/>
        <v>0</v>
      </c>
    </row>
    <row r="62" ht="16.1" customHeight="1" spans="1:6">
      <c r="A62" s="8" t="s">
        <v>85</v>
      </c>
      <c r="B62" s="9" t="s">
        <v>86</v>
      </c>
      <c r="C62" s="8" t="s">
        <v>74</v>
      </c>
      <c r="D62" s="11">
        <v>79.2</v>
      </c>
      <c r="E62" s="12"/>
      <c r="F62" s="10">
        <f t="shared" si="1"/>
        <v>0</v>
      </c>
    </row>
    <row r="63" ht="16.85" customHeight="1" spans="1:6">
      <c r="A63" s="8" t="s">
        <v>87</v>
      </c>
      <c r="B63" s="9" t="s">
        <v>88</v>
      </c>
      <c r="C63" s="8"/>
      <c r="D63" s="10"/>
      <c r="E63" s="12"/>
      <c r="F63" s="10">
        <f t="shared" si="1"/>
        <v>0</v>
      </c>
    </row>
    <row r="64" ht="16.1" customHeight="1" spans="1:6">
      <c r="A64" s="8" t="s">
        <v>89</v>
      </c>
      <c r="B64" s="9" t="s">
        <v>90</v>
      </c>
      <c r="C64" s="8"/>
      <c r="D64" s="10"/>
      <c r="E64" s="12"/>
      <c r="F64" s="10">
        <f t="shared" si="1"/>
        <v>0</v>
      </c>
    </row>
    <row r="65" ht="16.1" customHeight="1" spans="1:6">
      <c r="A65" s="8" t="s">
        <v>91</v>
      </c>
      <c r="B65" s="9" t="s">
        <v>92</v>
      </c>
      <c r="C65" s="8"/>
      <c r="D65" s="10"/>
      <c r="E65" s="12"/>
      <c r="F65" s="10">
        <f t="shared" si="1"/>
        <v>0</v>
      </c>
    </row>
    <row r="66" ht="16.85" customHeight="1" spans="1:6">
      <c r="A66" s="8" t="s">
        <v>93</v>
      </c>
      <c r="B66" s="9" t="s">
        <v>94</v>
      </c>
      <c r="C66" s="8" t="s">
        <v>74</v>
      </c>
      <c r="D66" s="11">
        <v>1710</v>
      </c>
      <c r="E66" s="12"/>
      <c r="F66" s="10">
        <f t="shared" si="1"/>
        <v>0</v>
      </c>
    </row>
    <row r="67" ht="16.1" customHeight="1" spans="1:6">
      <c r="A67" s="8" t="s">
        <v>95</v>
      </c>
      <c r="B67" s="9" t="s">
        <v>96</v>
      </c>
      <c r="C67" s="8"/>
      <c r="D67" s="10"/>
      <c r="E67" s="12"/>
      <c r="F67" s="10">
        <f t="shared" si="1"/>
        <v>0</v>
      </c>
    </row>
    <row r="68" ht="16.1" customHeight="1" spans="1:6">
      <c r="A68" s="8" t="s">
        <v>97</v>
      </c>
      <c r="B68" s="9" t="s">
        <v>98</v>
      </c>
      <c r="C68" s="8"/>
      <c r="D68" s="10"/>
      <c r="E68" s="12"/>
      <c r="F68" s="10">
        <f t="shared" si="1"/>
        <v>0</v>
      </c>
    </row>
    <row r="69" ht="16.85" customHeight="1" spans="1:6">
      <c r="A69" s="8" t="s">
        <v>91</v>
      </c>
      <c r="B69" s="9" t="s">
        <v>99</v>
      </c>
      <c r="C69" s="8" t="s">
        <v>74</v>
      </c>
      <c r="D69" s="11">
        <v>39.1</v>
      </c>
      <c r="E69" s="12"/>
      <c r="F69" s="10">
        <f t="shared" si="1"/>
        <v>0</v>
      </c>
    </row>
    <row r="70" ht="16.1" customHeight="1" spans="1:6">
      <c r="A70" s="8" t="s">
        <v>100</v>
      </c>
      <c r="B70" s="9" t="s">
        <v>101</v>
      </c>
      <c r="C70" s="8"/>
      <c r="D70" s="10"/>
      <c r="E70" s="12"/>
      <c r="F70" s="10">
        <f t="shared" si="1"/>
        <v>0</v>
      </c>
    </row>
    <row r="71" ht="16.85" customHeight="1" spans="1:6">
      <c r="A71" s="8" t="s">
        <v>102</v>
      </c>
      <c r="B71" s="9" t="s">
        <v>103</v>
      </c>
      <c r="C71" s="8"/>
      <c r="D71" s="10"/>
      <c r="E71" s="12"/>
      <c r="F71" s="10">
        <f t="shared" si="1"/>
        <v>0</v>
      </c>
    </row>
    <row r="72" ht="16.1" customHeight="1" spans="1:6">
      <c r="A72" s="8" t="s">
        <v>46</v>
      </c>
      <c r="B72" s="9" t="s">
        <v>104</v>
      </c>
      <c r="C72" s="8"/>
      <c r="D72" s="10"/>
      <c r="E72" s="12"/>
      <c r="F72" s="10">
        <f t="shared" si="1"/>
        <v>0</v>
      </c>
    </row>
    <row r="73" ht="16.1" customHeight="1" spans="1:6">
      <c r="A73" s="8" t="s">
        <v>105</v>
      </c>
      <c r="B73" s="9" t="s">
        <v>106</v>
      </c>
      <c r="C73" s="8" t="s">
        <v>74</v>
      </c>
      <c r="D73" s="11">
        <v>27.07</v>
      </c>
      <c r="E73" s="12"/>
      <c r="F73" s="10">
        <f t="shared" si="1"/>
        <v>0</v>
      </c>
    </row>
    <row r="74" ht="16.85" customHeight="1" spans="1:6">
      <c r="A74" s="8" t="s">
        <v>107</v>
      </c>
      <c r="B74" s="9" t="s">
        <v>108</v>
      </c>
      <c r="C74" s="8" t="s">
        <v>74</v>
      </c>
      <c r="D74" s="11">
        <v>17.65</v>
      </c>
      <c r="E74" s="12"/>
      <c r="F74" s="10">
        <f t="shared" si="1"/>
        <v>0</v>
      </c>
    </row>
    <row r="75" ht="16.1" customHeight="1" spans="1:6">
      <c r="A75" s="8" t="s">
        <v>91</v>
      </c>
      <c r="B75" s="9" t="s">
        <v>94</v>
      </c>
      <c r="C75" s="8" t="s">
        <v>74</v>
      </c>
      <c r="D75" s="11">
        <v>12.26</v>
      </c>
      <c r="E75" s="12"/>
      <c r="F75" s="10">
        <f t="shared" si="1"/>
        <v>0</v>
      </c>
    </row>
    <row r="76" ht="16.1" customHeight="1" spans="1:6">
      <c r="A76" s="8"/>
      <c r="B76" s="9"/>
      <c r="C76" s="8"/>
      <c r="D76" s="10"/>
      <c r="E76" s="10"/>
      <c r="F76" s="10">
        <f t="shared" si="1"/>
        <v>0</v>
      </c>
    </row>
    <row r="77" ht="16.85" customHeight="1" spans="1:6">
      <c r="A77" s="8"/>
      <c r="B77" s="9"/>
      <c r="C77" s="8"/>
      <c r="D77" s="10"/>
      <c r="E77" s="10"/>
      <c r="F77" s="10"/>
    </row>
    <row r="78" ht="16.1" customHeight="1" spans="1:6">
      <c r="A78" s="8"/>
      <c r="B78" s="9"/>
      <c r="C78" s="8"/>
      <c r="D78" s="10"/>
      <c r="E78" s="10"/>
      <c r="F78" s="10"/>
    </row>
    <row r="79" ht="16.1" customHeight="1" spans="1:6">
      <c r="A79" s="8"/>
      <c r="B79" s="9"/>
      <c r="C79" s="8"/>
      <c r="D79" s="10"/>
      <c r="E79" s="10"/>
      <c r="F79" s="10"/>
    </row>
    <row r="80" ht="16.85" customHeight="1" spans="1:6">
      <c r="A80" s="8"/>
      <c r="B80" s="9"/>
      <c r="C80" s="8"/>
      <c r="D80" s="10"/>
      <c r="E80" s="10"/>
      <c r="F80" s="10"/>
    </row>
    <row r="81" ht="16.1" customHeight="1" spans="1:6">
      <c r="A81" s="8"/>
      <c r="B81" s="9"/>
      <c r="C81" s="8"/>
      <c r="D81" s="10"/>
      <c r="E81" s="10"/>
      <c r="F81" s="10"/>
    </row>
    <row r="82" ht="16.1" customHeight="1" spans="1:6">
      <c r="A82" s="8"/>
      <c r="B82" s="9"/>
      <c r="C82" s="8"/>
      <c r="D82" s="10"/>
      <c r="E82" s="10"/>
      <c r="F82" s="10"/>
    </row>
    <row r="83" ht="16.85" customHeight="1" spans="1:6">
      <c r="A83" s="8"/>
      <c r="B83" s="9"/>
      <c r="C83" s="8"/>
      <c r="D83" s="10"/>
      <c r="E83" s="10"/>
      <c r="F83" s="10"/>
    </row>
    <row r="84" ht="16.1" customHeight="1" spans="1:6">
      <c r="A84" s="8"/>
      <c r="B84" s="9"/>
      <c r="C84" s="8"/>
      <c r="D84" s="10"/>
      <c r="E84" s="10"/>
      <c r="F84" s="10"/>
    </row>
    <row r="85" ht="16.1" customHeight="1" spans="1:6">
      <c r="A85" s="8"/>
      <c r="B85" s="9"/>
      <c r="C85" s="8"/>
      <c r="D85" s="10"/>
      <c r="E85" s="10"/>
      <c r="F85" s="10"/>
    </row>
    <row r="86" ht="32.95" customHeight="1" spans="1:6">
      <c r="A86" s="3"/>
      <c r="B86" s="4" t="s">
        <v>109</v>
      </c>
      <c r="C86" s="3"/>
      <c r="D86" s="3">
        <f>SUM(F52:F76)</f>
        <v>0</v>
      </c>
      <c r="E86" s="3"/>
      <c r="F86" s="3"/>
    </row>
    <row r="87" ht="16.1" customHeight="1" spans="1:6">
      <c r="A87" s="7"/>
      <c r="B87" s="7"/>
      <c r="C87" s="7"/>
      <c r="D87" s="7"/>
      <c r="E87" s="7"/>
      <c r="F87" s="7"/>
    </row>
    <row r="88" ht="16.85" customHeight="1" spans="1:6">
      <c r="A88" s="7"/>
      <c r="B88" s="7"/>
      <c r="C88" s="7"/>
      <c r="D88" s="7"/>
      <c r="E88" s="7"/>
      <c r="F88" s="7"/>
    </row>
    <row r="89" ht="32.95" customHeight="1" spans="1:6">
      <c r="A89" s="1" t="s">
        <v>28</v>
      </c>
      <c r="B89" s="1"/>
      <c r="C89" s="1"/>
      <c r="D89" s="1"/>
      <c r="E89" s="1"/>
      <c r="F89" s="1"/>
    </row>
    <row r="90" ht="16.85" customHeight="1" spans="1:6">
      <c r="A90" s="7" t="s">
        <v>29</v>
      </c>
      <c r="B90" s="7"/>
      <c r="C90" s="7"/>
      <c r="D90" s="7"/>
      <c r="E90" s="1"/>
      <c r="F90" s="1"/>
    </row>
    <row r="91" ht="16.85" customHeight="1" spans="1:6">
      <c r="A91" s="7" t="s">
        <v>30</v>
      </c>
      <c r="B91" s="7"/>
      <c r="C91" s="7"/>
      <c r="D91" s="7"/>
      <c r="E91" s="7" t="s">
        <v>31</v>
      </c>
      <c r="F91" s="7"/>
    </row>
    <row r="92" ht="32.95" customHeight="1" spans="1:6">
      <c r="A92" s="3" t="s">
        <v>110</v>
      </c>
      <c r="B92" s="3"/>
      <c r="C92" s="3"/>
      <c r="D92" s="3"/>
      <c r="E92" s="3"/>
      <c r="F92" s="3"/>
    </row>
    <row r="93" ht="16.85" customHeight="1" spans="1:6">
      <c r="A93" s="3" t="s">
        <v>33</v>
      </c>
      <c r="B93" s="3" t="s">
        <v>34</v>
      </c>
      <c r="C93" s="3" t="s">
        <v>35</v>
      </c>
      <c r="D93" s="3" t="s">
        <v>36</v>
      </c>
      <c r="E93" s="3" t="s">
        <v>37</v>
      </c>
      <c r="F93" s="3" t="s">
        <v>38</v>
      </c>
    </row>
    <row r="94" ht="16.1" customHeight="1" spans="1:6">
      <c r="A94" s="8" t="s">
        <v>111</v>
      </c>
      <c r="B94" s="9" t="s">
        <v>92</v>
      </c>
      <c r="C94" s="8"/>
      <c r="D94" s="10"/>
      <c r="E94" s="10"/>
      <c r="F94" s="10"/>
    </row>
    <row r="95" ht="16.85" customHeight="1" spans="1:6">
      <c r="A95" s="8" t="s">
        <v>112</v>
      </c>
      <c r="B95" s="9" t="s">
        <v>94</v>
      </c>
      <c r="C95" s="8"/>
      <c r="D95" s="10"/>
      <c r="E95" s="10"/>
      <c r="F95" s="10">
        <f>ROUND(D95*E95,0)</f>
        <v>0</v>
      </c>
    </row>
    <row r="96" ht="16.1" customHeight="1" spans="1:6">
      <c r="A96" s="8" t="s">
        <v>43</v>
      </c>
      <c r="B96" s="9" t="s">
        <v>113</v>
      </c>
      <c r="C96" s="8" t="s">
        <v>114</v>
      </c>
      <c r="D96" s="11">
        <v>546</v>
      </c>
      <c r="E96" s="12"/>
      <c r="F96" s="10">
        <f t="shared" ref="F96:F111" si="2">ROUND(D96*E96,0)</f>
        <v>0</v>
      </c>
    </row>
    <row r="97" ht="16.1" customHeight="1" spans="1:6">
      <c r="A97" s="8" t="s">
        <v>115</v>
      </c>
      <c r="B97" s="9" t="s">
        <v>116</v>
      </c>
      <c r="C97" s="8"/>
      <c r="D97" s="10"/>
      <c r="E97" s="12"/>
      <c r="F97" s="10">
        <f t="shared" si="2"/>
        <v>0</v>
      </c>
    </row>
    <row r="98" ht="16.85" customHeight="1" spans="1:6">
      <c r="A98" s="8" t="s">
        <v>117</v>
      </c>
      <c r="B98" s="9" t="s">
        <v>118</v>
      </c>
      <c r="C98" s="8"/>
      <c r="D98" s="10"/>
      <c r="E98" s="12"/>
      <c r="F98" s="10">
        <f t="shared" si="2"/>
        <v>0</v>
      </c>
    </row>
    <row r="99" ht="16.1" customHeight="1" spans="1:6">
      <c r="A99" s="8" t="s">
        <v>43</v>
      </c>
      <c r="B99" s="9" t="s">
        <v>113</v>
      </c>
      <c r="C99" s="8" t="s">
        <v>114</v>
      </c>
      <c r="D99" s="11">
        <v>393</v>
      </c>
      <c r="E99" s="12"/>
      <c r="F99" s="10">
        <f t="shared" si="2"/>
        <v>0</v>
      </c>
    </row>
    <row r="100" ht="16.1" customHeight="1" spans="1:6">
      <c r="A100" s="8" t="s">
        <v>119</v>
      </c>
      <c r="B100" s="9" t="s">
        <v>120</v>
      </c>
      <c r="C100" s="8"/>
      <c r="D100" s="10"/>
      <c r="E100" s="12"/>
      <c r="F100" s="10">
        <f t="shared" si="2"/>
        <v>0</v>
      </c>
    </row>
    <row r="101" ht="16.85" customHeight="1" spans="1:6">
      <c r="A101" s="8" t="s">
        <v>43</v>
      </c>
      <c r="B101" s="9" t="s">
        <v>121</v>
      </c>
      <c r="C101" s="8" t="s">
        <v>114</v>
      </c>
      <c r="D101" s="11">
        <v>393</v>
      </c>
      <c r="E101" s="12"/>
      <c r="F101" s="10">
        <f t="shared" si="2"/>
        <v>0</v>
      </c>
    </row>
    <row r="102" ht="16.1" customHeight="1" spans="1:6">
      <c r="A102" s="8" t="s">
        <v>122</v>
      </c>
      <c r="B102" s="9" t="s">
        <v>123</v>
      </c>
      <c r="C102" s="8"/>
      <c r="D102" s="10"/>
      <c r="E102" s="12"/>
      <c r="F102" s="10">
        <f t="shared" si="2"/>
        <v>0</v>
      </c>
    </row>
    <row r="103" ht="16.1" customHeight="1" spans="1:6">
      <c r="A103" s="8" t="s">
        <v>124</v>
      </c>
      <c r="B103" s="9" t="s">
        <v>125</v>
      </c>
      <c r="C103" s="8"/>
      <c r="D103" s="10"/>
      <c r="E103" s="12"/>
      <c r="F103" s="10">
        <f t="shared" si="2"/>
        <v>0</v>
      </c>
    </row>
    <row r="104" ht="16.85" customHeight="1" spans="1:6">
      <c r="A104" s="8" t="s">
        <v>43</v>
      </c>
      <c r="B104" s="9" t="s">
        <v>126</v>
      </c>
      <c r="C104" s="8" t="s">
        <v>74</v>
      </c>
      <c r="D104" s="11">
        <v>31.675</v>
      </c>
      <c r="E104" s="12"/>
      <c r="F104" s="10">
        <f t="shared" si="2"/>
        <v>0</v>
      </c>
    </row>
    <row r="105" ht="16.1" customHeight="1" spans="1:6">
      <c r="A105" s="8" t="s">
        <v>127</v>
      </c>
      <c r="B105" s="9" t="s">
        <v>128</v>
      </c>
      <c r="C105" s="8" t="s">
        <v>74</v>
      </c>
      <c r="D105" s="11">
        <v>4</v>
      </c>
      <c r="E105" s="12"/>
      <c r="F105" s="10">
        <f t="shared" si="2"/>
        <v>0</v>
      </c>
    </row>
    <row r="106" ht="16.1" customHeight="1" spans="1:6">
      <c r="A106" s="8" t="s">
        <v>129</v>
      </c>
      <c r="B106" s="9" t="s">
        <v>130</v>
      </c>
      <c r="C106" s="8"/>
      <c r="D106" s="10"/>
      <c r="E106" s="12"/>
      <c r="F106" s="10">
        <f t="shared" si="2"/>
        <v>0</v>
      </c>
    </row>
    <row r="107" ht="16.85" customHeight="1" spans="1:6">
      <c r="A107" s="8" t="s">
        <v>131</v>
      </c>
      <c r="B107" s="9" t="s">
        <v>132</v>
      </c>
      <c r="C107" s="8"/>
      <c r="D107" s="10"/>
      <c r="E107" s="12"/>
      <c r="F107" s="10">
        <f t="shared" si="2"/>
        <v>0</v>
      </c>
    </row>
    <row r="108" ht="16.1" customHeight="1" spans="1:6">
      <c r="A108" s="8" t="s">
        <v>46</v>
      </c>
      <c r="B108" s="9" t="s">
        <v>133</v>
      </c>
      <c r="C108" s="8" t="s">
        <v>74</v>
      </c>
      <c r="D108" s="11">
        <v>17.3</v>
      </c>
      <c r="E108" s="12"/>
      <c r="F108" s="10">
        <f t="shared" si="2"/>
        <v>0</v>
      </c>
    </row>
    <row r="109" ht="16.1" customHeight="1" spans="1:6">
      <c r="A109" s="8" t="s">
        <v>134</v>
      </c>
      <c r="B109" s="9" t="s">
        <v>135</v>
      </c>
      <c r="C109" s="8"/>
      <c r="D109" s="10"/>
      <c r="E109" s="12"/>
      <c r="F109" s="10">
        <f t="shared" si="2"/>
        <v>0</v>
      </c>
    </row>
    <row r="110" ht="16.85" customHeight="1" spans="1:6">
      <c r="A110" s="8" t="s">
        <v>43</v>
      </c>
      <c r="B110" s="9" t="s">
        <v>136</v>
      </c>
      <c r="C110" s="8" t="s">
        <v>114</v>
      </c>
      <c r="D110" s="11">
        <v>364</v>
      </c>
      <c r="E110" s="12"/>
      <c r="F110" s="10">
        <f t="shared" si="2"/>
        <v>0</v>
      </c>
    </row>
    <row r="111" ht="16.1" customHeight="1" spans="1:6">
      <c r="A111" s="8"/>
      <c r="B111" s="9"/>
      <c r="C111" s="8"/>
      <c r="D111" s="10"/>
      <c r="E111" s="10"/>
      <c r="F111" s="10">
        <f t="shared" si="2"/>
        <v>0</v>
      </c>
    </row>
    <row r="112" ht="16.1" customHeight="1" spans="1:6">
      <c r="A112" s="8"/>
      <c r="B112" s="9"/>
      <c r="C112" s="8"/>
      <c r="D112" s="10"/>
      <c r="E112" s="10"/>
      <c r="F112" s="10"/>
    </row>
    <row r="113" ht="16.85" customHeight="1" spans="1:6">
      <c r="A113" s="8"/>
      <c r="B113" s="9"/>
      <c r="C113" s="8"/>
      <c r="D113" s="10"/>
      <c r="E113" s="10"/>
      <c r="F113" s="10"/>
    </row>
    <row r="114" ht="16.1" customHeight="1" spans="1:6">
      <c r="A114" s="8"/>
      <c r="B114" s="9"/>
      <c r="C114" s="8"/>
      <c r="D114" s="10"/>
      <c r="E114" s="10"/>
      <c r="F114" s="10"/>
    </row>
    <row r="115" ht="16.85" customHeight="1" spans="1:6">
      <c r="A115" s="8"/>
      <c r="B115" s="9"/>
      <c r="C115" s="8"/>
      <c r="D115" s="10"/>
      <c r="E115" s="10"/>
      <c r="F115" s="10"/>
    </row>
    <row r="116" ht="16.1" customHeight="1" spans="1:6">
      <c r="A116" s="8"/>
      <c r="B116" s="9"/>
      <c r="C116" s="8"/>
      <c r="D116" s="10"/>
      <c r="E116" s="10"/>
      <c r="F116" s="10"/>
    </row>
    <row r="117" ht="16.1" customHeight="1" spans="1:6">
      <c r="A117" s="8"/>
      <c r="B117" s="9"/>
      <c r="C117" s="8"/>
      <c r="D117" s="10"/>
      <c r="E117" s="10"/>
      <c r="F117" s="10"/>
    </row>
    <row r="118" ht="16.85" customHeight="1" spans="1:6">
      <c r="A118" s="8"/>
      <c r="B118" s="9"/>
      <c r="C118" s="8"/>
      <c r="D118" s="10"/>
      <c r="E118" s="10"/>
      <c r="F118" s="10"/>
    </row>
    <row r="119" ht="16.1" customHeight="1" spans="1:6">
      <c r="A119" s="8"/>
      <c r="B119" s="9"/>
      <c r="C119" s="8"/>
      <c r="D119" s="10"/>
      <c r="E119" s="10"/>
      <c r="F119" s="10"/>
    </row>
    <row r="120" ht="16.1" customHeight="1" spans="1:6">
      <c r="A120" s="8"/>
      <c r="B120" s="9"/>
      <c r="C120" s="8"/>
      <c r="D120" s="10"/>
      <c r="E120" s="10"/>
      <c r="F120" s="10"/>
    </row>
    <row r="121" ht="16.85" customHeight="1" spans="1:6">
      <c r="A121" s="8"/>
      <c r="B121" s="9"/>
      <c r="C121" s="8"/>
      <c r="D121" s="10"/>
      <c r="E121" s="10"/>
      <c r="F121" s="10"/>
    </row>
    <row r="122" ht="16.1" customHeight="1" spans="1:6">
      <c r="A122" s="8"/>
      <c r="B122" s="9"/>
      <c r="C122" s="8"/>
      <c r="D122" s="10"/>
      <c r="E122" s="10"/>
      <c r="F122" s="10"/>
    </row>
    <row r="123" ht="16.1" customHeight="1" spans="1:6">
      <c r="A123" s="8"/>
      <c r="B123" s="9"/>
      <c r="C123" s="8"/>
      <c r="D123" s="10"/>
      <c r="E123" s="10"/>
      <c r="F123" s="10"/>
    </row>
    <row r="124" ht="16.85" customHeight="1" spans="1:6">
      <c r="A124" s="8"/>
      <c r="B124" s="9"/>
      <c r="C124" s="8"/>
      <c r="D124" s="10"/>
      <c r="E124" s="10"/>
      <c r="F124" s="10"/>
    </row>
    <row r="125" ht="16.1" customHeight="1" spans="1:6">
      <c r="A125" s="8"/>
      <c r="B125" s="9"/>
      <c r="C125" s="8"/>
      <c r="D125" s="10"/>
      <c r="E125" s="10"/>
      <c r="F125" s="10"/>
    </row>
    <row r="126" ht="16.1" customHeight="1" spans="1:6">
      <c r="A126" s="8"/>
      <c r="B126" s="9"/>
      <c r="C126" s="8"/>
      <c r="D126" s="10"/>
      <c r="E126" s="10"/>
      <c r="F126" s="10"/>
    </row>
    <row r="127" ht="16.85" customHeight="1" spans="1:6">
      <c r="A127" s="8"/>
      <c r="B127" s="9"/>
      <c r="C127" s="8"/>
      <c r="D127" s="10"/>
      <c r="E127" s="10"/>
      <c r="F127" s="10"/>
    </row>
    <row r="128" ht="16.1" customHeight="1" spans="1:6">
      <c r="A128" s="8"/>
      <c r="B128" s="9"/>
      <c r="C128" s="8"/>
      <c r="D128" s="10"/>
      <c r="E128" s="10"/>
      <c r="F128" s="10"/>
    </row>
    <row r="129" ht="16.1" customHeight="1" spans="1:6">
      <c r="A129" s="8"/>
      <c r="B129" s="9"/>
      <c r="C129" s="8"/>
      <c r="D129" s="10"/>
      <c r="E129" s="10"/>
      <c r="F129" s="10"/>
    </row>
    <row r="130" ht="32.95" customHeight="1" spans="1:6">
      <c r="A130" s="3"/>
      <c r="B130" s="4" t="s">
        <v>137</v>
      </c>
      <c r="C130" s="3"/>
      <c r="D130" s="3">
        <f>SUM(F95:F111)</f>
        <v>0</v>
      </c>
      <c r="E130" s="3"/>
      <c r="F130" s="3"/>
    </row>
    <row r="131" ht="16.1" customHeight="1" spans="1:6">
      <c r="A131" s="7"/>
      <c r="B131" s="7"/>
      <c r="C131" s="7"/>
      <c r="D131" s="7"/>
      <c r="E131" s="7"/>
      <c r="F131" s="7"/>
    </row>
    <row r="132" ht="16.85" customHeight="1" spans="1:6">
      <c r="A132" s="7"/>
      <c r="B132" s="7"/>
      <c r="C132" s="7"/>
      <c r="D132" s="7"/>
      <c r="E132" s="7"/>
      <c r="F132" s="7"/>
    </row>
    <row r="133" ht="32.95" customHeight="1" spans="1:6">
      <c r="A133" s="1" t="s">
        <v>28</v>
      </c>
      <c r="B133" s="1"/>
      <c r="C133" s="1"/>
      <c r="D133" s="1"/>
      <c r="E133" s="1"/>
      <c r="F133" s="1"/>
    </row>
    <row r="134" ht="16.85" customHeight="1" spans="1:6">
      <c r="A134" s="7" t="s">
        <v>29</v>
      </c>
      <c r="B134" s="7"/>
      <c r="C134" s="7"/>
      <c r="D134" s="7"/>
      <c r="E134" s="1"/>
      <c r="F134" s="1"/>
    </row>
    <row r="135" ht="16.85" customHeight="1" spans="1:6">
      <c r="A135" s="7" t="s">
        <v>30</v>
      </c>
      <c r="B135" s="7"/>
      <c r="C135" s="7"/>
      <c r="D135" s="7"/>
      <c r="E135" s="7" t="s">
        <v>31</v>
      </c>
      <c r="F135" s="7"/>
    </row>
    <row r="136" ht="32.95" customHeight="1" spans="1:6">
      <c r="A136" s="3" t="s">
        <v>138</v>
      </c>
      <c r="B136" s="3"/>
      <c r="C136" s="3"/>
      <c r="D136" s="3"/>
      <c r="E136" s="3"/>
      <c r="F136" s="3"/>
    </row>
    <row r="137" ht="16.85" customHeight="1" spans="1:6">
      <c r="A137" s="3" t="s">
        <v>33</v>
      </c>
      <c r="B137" s="3" t="s">
        <v>34</v>
      </c>
      <c r="C137" s="3" t="s">
        <v>35</v>
      </c>
      <c r="D137" s="3" t="s">
        <v>36</v>
      </c>
      <c r="E137" s="3" t="s">
        <v>37</v>
      </c>
      <c r="F137" s="3" t="s">
        <v>38</v>
      </c>
    </row>
    <row r="138" ht="16.1" customHeight="1" spans="1:6">
      <c r="A138" s="8" t="s">
        <v>139</v>
      </c>
      <c r="B138" s="9" t="s">
        <v>140</v>
      </c>
      <c r="C138" s="8"/>
      <c r="D138" s="10"/>
      <c r="E138" s="10"/>
      <c r="F138" s="10"/>
    </row>
    <row r="139" ht="16.85" customHeight="1" spans="1:6">
      <c r="A139" s="8" t="s">
        <v>141</v>
      </c>
      <c r="B139" s="9" t="s">
        <v>142</v>
      </c>
      <c r="C139" s="8"/>
      <c r="D139" s="10"/>
      <c r="E139" s="10"/>
      <c r="F139" s="10"/>
    </row>
    <row r="140" ht="16.1" customHeight="1" spans="1:6">
      <c r="A140" s="8" t="s">
        <v>43</v>
      </c>
      <c r="B140" s="9" t="s">
        <v>143</v>
      </c>
      <c r="C140" s="8" t="s">
        <v>144</v>
      </c>
      <c r="D140" s="11">
        <v>31.66</v>
      </c>
      <c r="E140" s="12"/>
      <c r="F140" s="10">
        <f>ROUND(D140*E140,0)</f>
        <v>0</v>
      </c>
    </row>
    <row r="141" ht="16.1" customHeight="1" spans="1:6">
      <c r="A141" s="8"/>
      <c r="B141" s="9"/>
      <c r="C141" s="8"/>
      <c r="D141" s="10"/>
      <c r="E141" s="10"/>
      <c r="F141" s="10"/>
    </row>
    <row r="142" ht="16.85" customHeight="1" spans="1:6">
      <c r="A142" s="8"/>
      <c r="B142" s="9"/>
      <c r="C142" s="8"/>
      <c r="D142" s="10"/>
      <c r="E142" s="10"/>
      <c r="F142" s="10"/>
    </row>
    <row r="143" ht="16.1" customHeight="1" spans="1:6">
      <c r="A143" s="8"/>
      <c r="B143" s="9"/>
      <c r="C143" s="8"/>
      <c r="D143" s="10"/>
      <c r="E143" s="10"/>
      <c r="F143" s="10"/>
    </row>
    <row r="144" ht="16.1" customHeight="1" spans="1:6">
      <c r="A144" s="8"/>
      <c r="B144" s="9"/>
      <c r="C144" s="8"/>
      <c r="D144" s="10"/>
      <c r="E144" s="10"/>
      <c r="F144" s="10"/>
    </row>
    <row r="145" ht="16.85" customHeight="1" spans="1:6">
      <c r="A145" s="8"/>
      <c r="B145" s="9"/>
      <c r="C145" s="8"/>
      <c r="D145" s="10"/>
      <c r="E145" s="10"/>
      <c r="F145" s="10"/>
    </row>
    <row r="146" ht="16.1" customHeight="1" spans="1:6">
      <c r="A146" s="8"/>
      <c r="B146" s="9"/>
      <c r="C146" s="8"/>
      <c r="D146" s="10"/>
      <c r="E146" s="10"/>
      <c r="F146" s="10"/>
    </row>
    <row r="147" ht="16.1" customHeight="1" spans="1:6">
      <c r="A147" s="8"/>
      <c r="B147" s="9"/>
      <c r="C147" s="8"/>
      <c r="D147" s="10"/>
      <c r="E147" s="10"/>
      <c r="F147" s="10"/>
    </row>
    <row r="148" ht="16.85" customHeight="1" spans="1:6">
      <c r="A148" s="8"/>
      <c r="B148" s="9"/>
      <c r="C148" s="8"/>
      <c r="D148" s="10"/>
      <c r="E148" s="10"/>
      <c r="F148" s="10"/>
    </row>
    <row r="149" ht="16.1" customHeight="1" spans="1:6">
      <c r="A149" s="8"/>
      <c r="B149" s="9"/>
      <c r="C149" s="8"/>
      <c r="D149" s="10"/>
      <c r="E149" s="10"/>
      <c r="F149" s="10"/>
    </row>
    <row r="150" ht="16.1" customHeight="1" spans="1:6">
      <c r="A150" s="8"/>
      <c r="B150" s="9"/>
      <c r="C150" s="8"/>
      <c r="D150" s="10"/>
      <c r="E150" s="10"/>
      <c r="F150" s="10"/>
    </row>
    <row r="151" ht="16.85" customHeight="1" spans="1:6">
      <c r="A151" s="8"/>
      <c r="B151" s="9"/>
      <c r="C151" s="8"/>
      <c r="D151" s="10"/>
      <c r="E151" s="10"/>
      <c r="F151" s="10"/>
    </row>
    <row r="152" ht="16.1" customHeight="1" spans="1:6">
      <c r="A152" s="8"/>
      <c r="B152" s="9"/>
      <c r="C152" s="8"/>
      <c r="D152" s="10"/>
      <c r="E152" s="10"/>
      <c r="F152" s="10"/>
    </row>
    <row r="153" ht="16.1" customHeight="1" spans="1:6">
      <c r="A153" s="8"/>
      <c r="B153" s="9"/>
      <c r="C153" s="8"/>
      <c r="D153" s="10"/>
      <c r="E153" s="10"/>
      <c r="F153" s="10"/>
    </row>
    <row r="154" ht="16.85" customHeight="1" spans="1:6">
      <c r="A154" s="8"/>
      <c r="B154" s="9"/>
      <c r="C154" s="8"/>
      <c r="D154" s="10"/>
      <c r="E154" s="10"/>
      <c r="F154" s="10"/>
    </row>
    <row r="155" ht="16.1" customHeight="1" spans="1:6">
      <c r="A155" s="8"/>
      <c r="B155" s="9"/>
      <c r="C155" s="8"/>
      <c r="D155" s="10"/>
      <c r="E155" s="10"/>
      <c r="F155" s="10"/>
    </row>
    <row r="156" ht="16.1" customHeight="1" spans="1:6">
      <c r="A156" s="8"/>
      <c r="B156" s="9"/>
      <c r="C156" s="8"/>
      <c r="D156" s="10"/>
      <c r="E156" s="10"/>
      <c r="F156" s="10"/>
    </row>
    <row r="157" ht="16.85" customHeight="1" spans="1:6">
      <c r="A157" s="8"/>
      <c r="B157" s="9"/>
      <c r="C157" s="8"/>
      <c r="D157" s="10"/>
      <c r="E157" s="10"/>
      <c r="F157" s="10"/>
    </row>
    <row r="158" ht="16.1" customHeight="1" spans="1:6">
      <c r="A158" s="8"/>
      <c r="B158" s="9"/>
      <c r="C158" s="8"/>
      <c r="D158" s="10"/>
      <c r="E158" s="10"/>
      <c r="F158" s="10"/>
    </row>
    <row r="159" ht="16.85" customHeight="1" spans="1:6">
      <c r="A159" s="8"/>
      <c r="B159" s="9"/>
      <c r="C159" s="8"/>
      <c r="D159" s="10"/>
      <c r="E159" s="10"/>
      <c r="F159" s="10"/>
    </row>
    <row r="160" ht="16.1" customHeight="1" spans="1:6">
      <c r="A160" s="8"/>
      <c r="B160" s="9"/>
      <c r="C160" s="8"/>
      <c r="D160" s="10"/>
      <c r="E160" s="10"/>
      <c r="F160" s="10"/>
    </row>
    <row r="161" ht="16.1" customHeight="1" spans="1:6">
      <c r="A161" s="8"/>
      <c r="B161" s="9"/>
      <c r="C161" s="8"/>
      <c r="D161" s="10"/>
      <c r="E161" s="10"/>
      <c r="F161" s="10"/>
    </row>
    <row r="162" ht="16.85" customHeight="1" spans="1:6">
      <c r="A162" s="8"/>
      <c r="B162" s="9"/>
      <c r="C162" s="8"/>
      <c r="D162" s="10"/>
      <c r="E162" s="10"/>
      <c r="F162" s="10"/>
    </row>
    <row r="163" ht="16.1" customHeight="1" spans="1:6">
      <c r="A163" s="8"/>
      <c r="B163" s="9"/>
      <c r="C163" s="8"/>
      <c r="D163" s="10"/>
      <c r="E163" s="10"/>
      <c r="F163" s="10"/>
    </row>
    <row r="164" ht="16.1" customHeight="1" spans="1:6">
      <c r="A164" s="8"/>
      <c r="B164" s="9"/>
      <c r="C164" s="8"/>
      <c r="D164" s="10"/>
      <c r="E164" s="10"/>
      <c r="F164" s="10"/>
    </row>
    <row r="165" ht="16.85" customHeight="1" spans="1:6">
      <c r="A165" s="8"/>
      <c r="B165" s="9"/>
      <c r="C165" s="8"/>
      <c r="D165" s="10"/>
      <c r="E165" s="10"/>
      <c r="F165" s="10"/>
    </row>
    <row r="166" ht="16.1" customHeight="1" spans="1:6">
      <c r="A166" s="8"/>
      <c r="B166" s="9"/>
      <c r="C166" s="8"/>
      <c r="D166" s="10"/>
      <c r="E166" s="10"/>
      <c r="F166" s="10"/>
    </row>
    <row r="167" ht="16.1" customHeight="1" spans="1:6">
      <c r="A167" s="8"/>
      <c r="B167" s="9"/>
      <c r="C167" s="8"/>
      <c r="D167" s="10"/>
      <c r="E167" s="10"/>
      <c r="F167" s="10"/>
    </row>
    <row r="168" ht="16.85" customHeight="1" spans="1:6">
      <c r="A168" s="8"/>
      <c r="B168" s="9"/>
      <c r="C168" s="8"/>
      <c r="D168" s="10"/>
      <c r="E168" s="10"/>
      <c r="F168" s="10"/>
    </row>
    <row r="169" ht="16.1" customHeight="1" spans="1:6">
      <c r="A169" s="8"/>
      <c r="B169" s="9"/>
      <c r="C169" s="8"/>
      <c r="D169" s="10"/>
      <c r="E169" s="10"/>
      <c r="F169" s="10"/>
    </row>
    <row r="170" ht="16.1" customHeight="1" spans="1:6">
      <c r="A170" s="8"/>
      <c r="B170" s="9"/>
      <c r="C170" s="8"/>
      <c r="D170" s="10"/>
      <c r="E170" s="10"/>
      <c r="F170" s="10"/>
    </row>
    <row r="171" ht="16.85" customHeight="1" spans="1:6">
      <c r="A171" s="8"/>
      <c r="B171" s="9"/>
      <c r="C171" s="8"/>
      <c r="D171" s="10"/>
      <c r="E171" s="10"/>
      <c r="F171" s="10"/>
    </row>
    <row r="172" ht="16.1" customHeight="1" spans="1:6">
      <c r="A172" s="8"/>
      <c r="B172" s="9"/>
      <c r="C172" s="8"/>
      <c r="D172" s="10"/>
      <c r="E172" s="10"/>
      <c r="F172" s="10"/>
    </row>
    <row r="173" ht="16.1" customHeight="1" spans="1:6">
      <c r="A173" s="8"/>
      <c r="B173" s="9"/>
      <c r="C173" s="8"/>
      <c r="D173" s="10"/>
      <c r="E173" s="10"/>
      <c r="F173" s="10"/>
    </row>
    <row r="174" ht="32.95" customHeight="1" spans="1:6">
      <c r="A174" s="3"/>
      <c r="B174" s="4" t="s">
        <v>145</v>
      </c>
      <c r="C174" s="3"/>
      <c r="D174" s="3">
        <f>SUM(F140)</f>
        <v>0</v>
      </c>
      <c r="E174" s="3"/>
      <c r="F174" s="3"/>
    </row>
    <row r="175" ht="16.1" customHeight="1" spans="1:6">
      <c r="A175" s="7"/>
      <c r="B175" s="7"/>
      <c r="C175" s="7"/>
      <c r="D175" s="7"/>
      <c r="E175" s="7"/>
      <c r="F175" s="7"/>
    </row>
    <row r="176" ht="16.85" customHeight="1" spans="1:6">
      <c r="A176" s="7"/>
      <c r="B176" s="7"/>
      <c r="C176" s="7"/>
      <c r="D176" s="7"/>
      <c r="E176" s="7"/>
      <c r="F176" s="7"/>
    </row>
    <row r="177" ht="32.95" customHeight="1" spans="1:6">
      <c r="A177" s="1" t="s">
        <v>28</v>
      </c>
      <c r="B177" s="1"/>
      <c r="C177" s="1"/>
      <c r="D177" s="1"/>
      <c r="E177" s="1"/>
      <c r="F177" s="1"/>
    </row>
    <row r="178" ht="16.85" customHeight="1" spans="1:6">
      <c r="A178" s="7" t="s">
        <v>29</v>
      </c>
      <c r="B178" s="7"/>
      <c r="C178" s="7"/>
      <c r="D178" s="7"/>
      <c r="E178" s="1"/>
      <c r="F178" s="1"/>
    </row>
    <row r="179" ht="16.85" customHeight="1" spans="1:6">
      <c r="A179" s="7" t="s">
        <v>30</v>
      </c>
      <c r="B179" s="7"/>
      <c r="C179" s="7"/>
      <c r="D179" s="7"/>
      <c r="E179" s="7" t="s">
        <v>31</v>
      </c>
      <c r="F179" s="7"/>
    </row>
    <row r="180" ht="32.95" customHeight="1" spans="1:6">
      <c r="A180" s="3" t="s">
        <v>146</v>
      </c>
      <c r="B180" s="3"/>
      <c r="C180" s="3"/>
      <c r="D180" s="3"/>
      <c r="E180" s="3"/>
      <c r="F180" s="3"/>
    </row>
    <row r="181" ht="16.85" customHeight="1" spans="1:6">
      <c r="A181" s="3" t="s">
        <v>33</v>
      </c>
      <c r="B181" s="3" t="s">
        <v>34</v>
      </c>
      <c r="C181" s="3" t="s">
        <v>35</v>
      </c>
      <c r="D181" s="3" t="s">
        <v>36</v>
      </c>
      <c r="E181" s="3" t="s">
        <v>37</v>
      </c>
      <c r="F181" s="3" t="s">
        <v>38</v>
      </c>
    </row>
    <row r="182" ht="16.1" customHeight="1" spans="1:6">
      <c r="A182" s="8" t="s">
        <v>147</v>
      </c>
      <c r="B182" s="9" t="s">
        <v>148</v>
      </c>
      <c r="C182" s="8"/>
      <c r="D182" s="10"/>
      <c r="E182" s="10"/>
      <c r="F182" s="10"/>
    </row>
    <row r="183" ht="16.85" customHeight="1" spans="1:6">
      <c r="A183" s="8" t="s">
        <v>149</v>
      </c>
      <c r="B183" s="9" t="s">
        <v>150</v>
      </c>
      <c r="C183" s="8"/>
      <c r="D183" s="10"/>
      <c r="E183" s="10"/>
      <c r="F183" s="10"/>
    </row>
    <row r="184" ht="16.1" customHeight="1" spans="1:6">
      <c r="A184" s="8" t="s">
        <v>43</v>
      </c>
      <c r="B184" s="9" t="s">
        <v>151</v>
      </c>
      <c r="C184" s="8"/>
      <c r="D184" s="10"/>
      <c r="E184" s="10"/>
      <c r="F184" s="10"/>
    </row>
    <row r="185" ht="16.1" customHeight="1" spans="1:6">
      <c r="A185" s="8" t="s">
        <v>152</v>
      </c>
      <c r="B185" s="9" t="s">
        <v>153</v>
      </c>
      <c r="C185" s="8" t="s">
        <v>144</v>
      </c>
      <c r="D185" s="11">
        <v>160</v>
      </c>
      <c r="E185" s="12"/>
      <c r="F185" s="10">
        <f>ROUND(D185*E185,0)</f>
        <v>0</v>
      </c>
    </row>
    <row r="186" ht="16.85" customHeight="1" spans="1:6">
      <c r="A186" s="8"/>
      <c r="B186" s="9"/>
      <c r="C186" s="8"/>
      <c r="D186" s="10"/>
      <c r="E186" s="10"/>
      <c r="F186" s="10"/>
    </row>
    <row r="187" ht="16.1" customHeight="1" spans="1:6">
      <c r="A187" s="8"/>
      <c r="B187" s="9"/>
      <c r="C187" s="8"/>
      <c r="D187" s="10"/>
      <c r="E187" s="10"/>
      <c r="F187" s="10"/>
    </row>
    <row r="188" ht="16.1" customHeight="1" spans="1:6">
      <c r="A188" s="8"/>
      <c r="B188" s="9"/>
      <c r="C188" s="8"/>
      <c r="D188" s="10"/>
      <c r="E188" s="10"/>
      <c r="F188" s="10"/>
    </row>
    <row r="189" ht="16.85" customHeight="1" spans="1:6">
      <c r="A189" s="8"/>
      <c r="B189" s="9"/>
      <c r="C189" s="8"/>
      <c r="D189" s="10"/>
      <c r="E189" s="10"/>
      <c r="F189" s="10"/>
    </row>
    <row r="190" ht="16.1" customHeight="1" spans="1:6">
      <c r="A190" s="8"/>
      <c r="B190" s="9"/>
      <c r="C190" s="8"/>
      <c r="D190" s="10"/>
      <c r="E190" s="10"/>
      <c r="F190" s="10"/>
    </row>
    <row r="191" ht="16.1" customHeight="1" spans="1:6">
      <c r="A191" s="8"/>
      <c r="B191" s="9"/>
      <c r="C191" s="8"/>
      <c r="D191" s="10"/>
      <c r="E191" s="10"/>
      <c r="F191" s="10"/>
    </row>
    <row r="192" ht="16.85" customHeight="1" spans="1:6">
      <c r="A192" s="8"/>
      <c r="B192" s="9"/>
      <c r="C192" s="8"/>
      <c r="D192" s="10"/>
      <c r="E192" s="10"/>
      <c r="F192" s="10"/>
    </row>
    <row r="193" ht="16.1" customHeight="1" spans="1:6">
      <c r="A193" s="8"/>
      <c r="B193" s="9"/>
      <c r="C193" s="8"/>
      <c r="D193" s="10"/>
      <c r="E193" s="10"/>
      <c r="F193" s="10"/>
    </row>
    <row r="194" ht="16.1" customHeight="1" spans="1:6">
      <c r="A194" s="8"/>
      <c r="B194" s="9"/>
      <c r="C194" s="8"/>
      <c r="D194" s="10"/>
      <c r="E194" s="10"/>
      <c r="F194" s="10"/>
    </row>
    <row r="195" ht="16.85" customHeight="1" spans="1:6">
      <c r="A195" s="8"/>
      <c r="B195" s="9"/>
      <c r="C195" s="8"/>
      <c r="D195" s="10"/>
      <c r="E195" s="10"/>
      <c r="F195" s="10"/>
    </row>
    <row r="196" ht="16.1" customHeight="1" spans="1:6">
      <c r="A196" s="8"/>
      <c r="B196" s="9"/>
      <c r="C196" s="8"/>
      <c r="D196" s="10"/>
      <c r="E196" s="10"/>
      <c r="F196" s="10"/>
    </row>
    <row r="197" ht="16.1" customHeight="1" spans="1:6">
      <c r="A197" s="8"/>
      <c r="B197" s="9"/>
      <c r="C197" s="8"/>
      <c r="D197" s="10"/>
      <c r="E197" s="10"/>
      <c r="F197" s="10"/>
    </row>
    <row r="198" ht="16.85" customHeight="1" spans="1:6">
      <c r="A198" s="8"/>
      <c r="B198" s="9"/>
      <c r="C198" s="8"/>
      <c r="D198" s="10"/>
      <c r="E198" s="10"/>
      <c r="F198" s="10"/>
    </row>
    <row r="199" ht="16.1" customHeight="1" spans="1:6">
      <c r="A199" s="8"/>
      <c r="B199" s="9"/>
      <c r="C199" s="8"/>
      <c r="D199" s="10"/>
      <c r="E199" s="10"/>
      <c r="F199" s="10"/>
    </row>
    <row r="200" ht="16.1" customHeight="1" spans="1:6">
      <c r="A200" s="8"/>
      <c r="B200" s="9"/>
      <c r="C200" s="8"/>
      <c r="D200" s="10"/>
      <c r="E200" s="10"/>
      <c r="F200" s="10"/>
    </row>
    <row r="201" ht="16.85" customHeight="1" spans="1:6">
      <c r="A201" s="8"/>
      <c r="B201" s="9"/>
      <c r="C201" s="8"/>
      <c r="D201" s="10"/>
      <c r="E201" s="10"/>
      <c r="F201" s="10"/>
    </row>
    <row r="202" ht="16.1" customHeight="1" spans="1:6">
      <c r="A202" s="8"/>
      <c r="B202" s="9"/>
      <c r="C202" s="8"/>
      <c r="D202" s="10"/>
      <c r="E202" s="10"/>
      <c r="F202" s="10"/>
    </row>
    <row r="203" ht="16.85" customHeight="1" spans="1:6">
      <c r="A203" s="8"/>
      <c r="B203" s="9"/>
      <c r="C203" s="8"/>
      <c r="D203" s="10"/>
      <c r="E203" s="10"/>
      <c r="F203" s="10"/>
    </row>
    <row r="204" ht="16.1" customHeight="1" spans="1:6">
      <c r="A204" s="8"/>
      <c r="B204" s="9"/>
      <c r="C204" s="8"/>
      <c r="D204" s="10"/>
      <c r="E204" s="10"/>
      <c r="F204" s="10"/>
    </row>
    <row r="205" ht="16.1" customHeight="1" spans="1:6">
      <c r="A205" s="8"/>
      <c r="B205" s="9"/>
      <c r="C205" s="8"/>
      <c r="D205" s="10"/>
      <c r="E205" s="10"/>
      <c r="F205" s="10"/>
    </row>
    <row r="206" ht="16.85" customHeight="1" spans="1:6">
      <c r="A206" s="8"/>
      <c r="B206" s="9"/>
      <c r="C206" s="8"/>
      <c r="D206" s="10"/>
      <c r="E206" s="10"/>
      <c r="F206" s="10"/>
    </row>
    <row r="207" ht="16.1" customHeight="1" spans="1:6">
      <c r="A207" s="8"/>
      <c r="B207" s="9"/>
      <c r="C207" s="8"/>
      <c r="D207" s="10"/>
      <c r="E207" s="10"/>
      <c r="F207" s="10"/>
    </row>
    <row r="208" ht="16.1" customHeight="1" spans="1:6">
      <c r="A208" s="8"/>
      <c r="B208" s="9"/>
      <c r="C208" s="8"/>
      <c r="D208" s="10"/>
      <c r="E208" s="10"/>
      <c r="F208" s="10"/>
    </row>
    <row r="209" ht="16.85" customHeight="1" spans="1:6">
      <c r="A209" s="8"/>
      <c r="B209" s="9"/>
      <c r="C209" s="8"/>
      <c r="D209" s="10"/>
      <c r="E209" s="10"/>
      <c r="F209" s="10"/>
    </row>
    <row r="210" ht="16.1" customHeight="1" spans="1:6">
      <c r="A210" s="8"/>
      <c r="B210" s="9"/>
      <c r="C210" s="8"/>
      <c r="D210" s="10"/>
      <c r="E210" s="10"/>
      <c r="F210" s="10"/>
    </row>
    <row r="211" ht="16.1" customHeight="1" spans="1:6">
      <c r="A211" s="8"/>
      <c r="B211" s="9"/>
      <c r="C211" s="8"/>
      <c r="D211" s="10"/>
      <c r="E211" s="10"/>
      <c r="F211" s="10"/>
    </row>
    <row r="212" ht="16.85" customHeight="1" spans="1:6">
      <c r="A212" s="8"/>
      <c r="B212" s="9"/>
      <c r="C212" s="8"/>
      <c r="D212" s="10"/>
      <c r="E212" s="10"/>
      <c r="F212" s="10"/>
    </row>
    <row r="213" ht="16.1" customHeight="1" spans="1:6">
      <c r="A213" s="8"/>
      <c r="B213" s="9"/>
      <c r="C213" s="8"/>
      <c r="D213" s="10"/>
      <c r="E213" s="10"/>
      <c r="F213" s="10"/>
    </row>
    <row r="214" ht="16.1" customHeight="1" spans="1:6">
      <c r="A214" s="8"/>
      <c r="B214" s="9"/>
      <c r="C214" s="8"/>
      <c r="D214" s="10"/>
      <c r="E214" s="10"/>
      <c r="F214" s="10"/>
    </row>
    <row r="215" ht="16.85" customHeight="1" spans="1:6">
      <c r="A215" s="8"/>
      <c r="B215" s="9"/>
      <c r="C215" s="8"/>
      <c r="D215" s="10"/>
      <c r="E215" s="10"/>
      <c r="F215" s="10"/>
    </row>
    <row r="216" ht="16.1" customHeight="1" spans="1:6">
      <c r="A216" s="8"/>
      <c r="B216" s="9"/>
      <c r="C216" s="8"/>
      <c r="D216" s="10"/>
      <c r="E216" s="10"/>
      <c r="F216" s="10"/>
    </row>
    <row r="217" ht="16.1" customHeight="1" spans="1:6">
      <c r="A217" s="8"/>
      <c r="B217" s="9"/>
      <c r="C217" s="8"/>
      <c r="D217" s="10"/>
      <c r="E217" s="10"/>
      <c r="F217" s="10"/>
    </row>
    <row r="218" ht="32.95" customHeight="1" spans="1:6">
      <c r="A218" s="3"/>
      <c r="B218" s="4" t="s">
        <v>154</v>
      </c>
      <c r="C218" s="3"/>
      <c r="D218" s="3">
        <f>SUM(F185)</f>
        <v>0</v>
      </c>
      <c r="E218" s="3"/>
      <c r="F218" s="3"/>
    </row>
    <row r="219" ht="16.1" customHeight="1" spans="1:6">
      <c r="A219" s="13"/>
      <c r="B219" s="13"/>
      <c r="C219" s="13"/>
      <c r="D219" s="13"/>
      <c r="E219" s="13"/>
      <c r="F219" s="13"/>
    </row>
    <row r="220" ht="16.85" customHeight="1" spans="1:6">
      <c r="A220" s="13"/>
      <c r="B220" s="13"/>
      <c r="C220" s="13"/>
      <c r="D220" s="13"/>
      <c r="E220" s="13"/>
      <c r="F220" s="13"/>
    </row>
  </sheetData>
  <sheetProtection password="D01E" sheet="1" selectLockedCells="1" formatColumns="0" formatRows="0" objects="1"/>
  <mergeCells count="40">
    <mergeCell ref="A1:F1"/>
    <mergeCell ref="A2:D2"/>
    <mergeCell ref="A3:D3"/>
    <mergeCell ref="E3:F3"/>
    <mergeCell ref="A4:F4"/>
    <mergeCell ref="D42:F42"/>
    <mergeCell ref="A43:F43"/>
    <mergeCell ref="A44:F44"/>
    <mergeCell ref="A45:F45"/>
    <mergeCell ref="A46:D46"/>
    <mergeCell ref="A47:D47"/>
    <mergeCell ref="E47:F47"/>
    <mergeCell ref="A48:F48"/>
    <mergeCell ref="D86:F86"/>
    <mergeCell ref="A87:F87"/>
    <mergeCell ref="A88:F88"/>
    <mergeCell ref="A89:F89"/>
    <mergeCell ref="A90:D90"/>
    <mergeCell ref="A91:D91"/>
    <mergeCell ref="E91:F91"/>
    <mergeCell ref="A92:F92"/>
    <mergeCell ref="D130:F130"/>
    <mergeCell ref="A131:F131"/>
    <mergeCell ref="A132:F132"/>
    <mergeCell ref="A133:F133"/>
    <mergeCell ref="A134:D134"/>
    <mergeCell ref="A135:D135"/>
    <mergeCell ref="E135:F135"/>
    <mergeCell ref="A136:F136"/>
    <mergeCell ref="D174:F174"/>
    <mergeCell ref="A175:F175"/>
    <mergeCell ref="A176:F176"/>
    <mergeCell ref="A177:F177"/>
    <mergeCell ref="A178:D178"/>
    <mergeCell ref="A179:D179"/>
    <mergeCell ref="E179:F179"/>
    <mergeCell ref="A180:F180"/>
    <mergeCell ref="D218:F218"/>
    <mergeCell ref="A219:F219"/>
    <mergeCell ref="A220:F220"/>
  </mergeCells>
  <printOptions horizontalCentered="1"/>
  <pageMargins left="0.156944444444444" right="0.118055555555556" top="0.314583333333333" bottom="0.314583333333333" header="0" footer="0"/>
  <pageSetup paperSize="9" fitToWidth="0" fitToHeight="0" orientation="portrait" horizontalDpi="600"/>
  <headerFooter alignWithMargins="0"/>
  <rowBreaks count="4" manualBreakCount="4">
    <brk id="44" max="16383" man="1"/>
    <brk id="88" max="16383" man="1"/>
    <brk id="132" max="16383" man="1"/>
    <brk id="17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2"/>
  <sheetViews>
    <sheetView showZeros="0" workbookViewId="0">
      <selection activeCell="E61" sqref="E61"/>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28</v>
      </c>
      <c r="B1" s="1"/>
      <c r="C1" s="1"/>
      <c r="D1" s="1"/>
      <c r="E1" s="1"/>
      <c r="F1" s="1"/>
    </row>
    <row r="2" ht="16.85" customHeight="1" spans="1:6">
      <c r="A2" s="7" t="s">
        <v>29</v>
      </c>
      <c r="B2" s="7"/>
      <c r="C2" s="7"/>
      <c r="D2" s="7"/>
      <c r="E2" s="1"/>
      <c r="F2" s="1"/>
    </row>
    <row r="3" ht="16.85" customHeight="1" spans="1:6">
      <c r="A3" s="7" t="s">
        <v>155</v>
      </c>
      <c r="B3" s="7"/>
      <c r="C3" s="7"/>
      <c r="D3" s="7"/>
      <c r="E3" s="7" t="s">
        <v>31</v>
      </c>
      <c r="F3" s="7"/>
    </row>
    <row r="4" ht="32.95" customHeight="1" spans="1:6">
      <c r="A4" s="3" t="s">
        <v>32</v>
      </c>
      <c r="B4" s="3"/>
      <c r="C4" s="3"/>
      <c r="D4" s="3"/>
      <c r="E4" s="3"/>
      <c r="F4" s="3"/>
    </row>
    <row r="5" ht="16.85" customHeight="1" spans="1:6">
      <c r="A5" s="3" t="s">
        <v>33</v>
      </c>
      <c r="B5" s="3" t="s">
        <v>34</v>
      </c>
      <c r="C5" s="3" t="s">
        <v>35</v>
      </c>
      <c r="D5" s="3" t="s">
        <v>36</v>
      </c>
      <c r="E5" s="3" t="s">
        <v>37</v>
      </c>
      <c r="F5" s="3" t="s">
        <v>38</v>
      </c>
    </row>
    <row r="6" ht="16.1" customHeight="1" spans="1:6">
      <c r="A6" s="8" t="s">
        <v>39</v>
      </c>
      <c r="B6" s="9" t="s">
        <v>40</v>
      </c>
      <c r="C6" s="8"/>
      <c r="D6" s="10"/>
      <c r="E6" s="10"/>
      <c r="F6" s="10"/>
    </row>
    <row r="7" ht="16.85" customHeight="1" spans="1:6">
      <c r="A7" s="8" t="s">
        <v>41</v>
      </c>
      <c r="B7" s="9" t="s">
        <v>42</v>
      </c>
      <c r="C7" s="8"/>
      <c r="D7" s="10"/>
      <c r="E7" s="10"/>
      <c r="F7" s="10"/>
    </row>
    <row r="8" ht="16.1" customHeight="1" spans="1:6">
      <c r="A8" s="8" t="s">
        <v>43</v>
      </c>
      <c r="B8" s="9" t="s">
        <v>44</v>
      </c>
      <c r="C8" s="8" t="s">
        <v>45</v>
      </c>
      <c r="D8" s="11">
        <v>1</v>
      </c>
      <c r="E8" s="12"/>
      <c r="F8" s="10">
        <f>ROUND(D8*E8,0)</f>
        <v>0</v>
      </c>
    </row>
    <row r="9" ht="16.1" customHeight="1" spans="1:6">
      <c r="A9" s="8" t="s">
        <v>46</v>
      </c>
      <c r="B9" s="9" t="s">
        <v>47</v>
      </c>
      <c r="C9" s="8" t="s">
        <v>45</v>
      </c>
      <c r="D9" s="11">
        <v>1</v>
      </c>
      <c r="E9" s="12"/>
      <c r="F9" s="10">
        <f>ROUND(D9*E9,0)</f>
        <v>0</v>
      </c>
    </row>
    <row r="10" ht="16.85" customHeight="1" spans="1:6">
      <c r="A10" s="8" t="s">
        <v>48</v>
      </c>
      <c r="B10" s="9" t="s">
        <v>49</v>
      </c>
      <c r="C10" s="8"/>
      <c r="D10" s="10"/>
      <c r="E10" s="12"/>
      <c r="F10" s="10">
        <f>ROUND(D10*E10,0)</f>
        <v>0</v>
      </c>
    </row>
    <row r="11" ht="16.1" customHeight="1" spans="1:6">
      <c r="A11" s="8" t="s">
        <v>50</v>
      </c>
      <c r="B11" s="9" t="s">
        <v>51</v>
      </c>
      <c r="C11" s="8" t="s">
        <v>45</v>
      </c>
      <c r="D11" s="11">
        <v>1</v>
      </c>
      <c r="E11" s="10">
        <f>IF(E9=0,0,2300)</f>
        <v>0</v>
      </c>
      <c r="F11" s="10">
        <f>ROUND(D11*E11,0)</f>
        <v>0</v>
      </c>
    </row>
    <row r="12" ht="16.1" customHeight="1" spans="1:6">
      <c r="A12" s="8"/>
      <c r="B12" s="9"/>
      <c r="C12" s="8"/>
      <c r="D12" s="10"/>
      <c r="E12" s="10"/>
      <c r="F12" s="10">
        <f>ROUND(D12*E12,0)</f>
        <v>0</v>
      </c>
    </row>
    <row r="13" ht="16.85" customHeight="1" spans="1:6">
      <c r="A13" s="8"/>
      <c r="B13" s="9"/>
      <c r="C13" s="8"/>
      <c r="D13" s="10"/>
      <c r="E13" s="10"/>
      <c r="F13" s="10"/>
    </row>
    <row r="14" ht="16.1" customHeight="1" spans="1:6">
      <c r="A14" s="8"/>
      <c r="B14" s="9"/>
      <c r="C14" s="8"/>
      <c r="D14" s="10"/>
      <c r="E14" s="10"/>
      <c r="F14" s="10"/>
    </row>
    <row r="15" ht="16.1" customHeight="1" spans="1:6">
      <c r="A15" s="8"/>
      <c r="B15" s="9"/>
      <c r="C15" s="8"/>
      <c r="D15" s="10"/>
      <c r="E15" s="10"/>
      <c r="F15" s="10"/>
    </row>
    <row r="16" ht="16.85" customHeight="1" spans="1:6">
      <c r="A16" s="8"/>
      <c r="B16" s="9"/>
      <c r="C16" s="8"/>
      <c r="D16" s="10"/>
      <c r="E16" s="10"/>
      <c r="F16" s="10"/>
    </row>
    <row r="17" ht="16.1" customHeight="1" spans="1:6">
      <c r="A17" s="8"/>
      <c r="B17" s="9"/>
      <c r="C17" s="8"/>
      <c r="D17" s="10"/>
      <c r="E17" s="10"/>
      <c r="F17" s="10"/>
    </row>
    <row r="18" ht="16.1" customHeight="1" spans="1:6">
      <c r="A18" s="8"/>
      <c r="B18" s="9"/>
      <c r="C18" s="8"/>
      <c r="D18" s="10"/>
      <c r="E18" s="10"/>
      <c r="F18" s="10"/>
    </row>
    <row r="19" ht="16.85" customHeight="1" spans="1:6">
      <c r="A19" s="8"/>
      <c r="B19" s="9"/>
      <c r="C19" s="8"/>
      <c r="D19" s="10"/>
      <c r="E19" s="10"/>
      <c r="F19" s="10"/>
    </row>
    <row r="20" ht="16.1" customHeight="1" spans="1:6">
      <c r="A20" s="8"/>
      <c r="B20" s="9"/>
      <c r="C20" s="8"/>
      <c r="D20" s="10"/>
      <c r="E20" s="10"/>
      <c r="F20" s="10"/>
    </row>
    <row r="21" ht="16.1" customHeight="1" spans="1:6">
      <c r="A21" s="8"/>
      <c r="B21" s="9"/>
      <c r="C21" s="8"/>
      <c r="D21" s="10"/>
      <c r="E21" s="10"/>
      <c r="F21" s="10"/>
    </row>
    <row r="22" ht="16.85" customHeight="1" spans="1:6">
      <c r="A22" s="8"/>
      <c r="B22" s="9"/>
      <c r="C22" s="8"/>
      <c r="D22" s="10"/>
      <c r="E22" s="10"/>
      <c r="F22" s="10"/>
    </row>
    <row r="23" ht="16.1" customHeight="1" spans="1:6">
      <c r="A23" s="8"/>
      <c r="B23" s="9"/>
      <c r="C23" s="8"/>
      <c r="D23" s="10"/>
      <c r="E23" s="10"/>
      <c r="F23" s="10"/>
    </row>
    <row r="24" ht="16.1" customHeight="1" spans="1:6">
      <c r="A24" s="8"/>
      <c r="B24" s="9"/>
      <c r="C24" s="8"/>
      <c r="D24" s="10"/>
      <c r="E24" s="10"/>
      <c r="F24" s="10"/>
    </row>
    <row r="25" ht="16.85" customHeight="1" spans="1:6">
      <c r="A25" s="8"/>
      <c r="B25" s="9"/>
      <c r="C25" s="8"/>
      <c r="D25" s="10"/>
      <c r="E25" s="10"/>
      <c r="F25" s="10"/>
    </row>
    <row r="26" ht="16.1" customHeight="1" spans="1:6">
      <c r="A26" s="8"/>
      <c r="B26" s="9"/>
      <c r="C26" s="8"/>
      <c r="D26" s="10"/>
      <c r="E26" s="10"/>
      <c r="F26" s="10"/>
    </row>
    <row r="27" ht="16.85" customHeight="1" spans="1:6">
      <c r="A27" s="8"/>
      <c r="B27" s="9"/>
      <c r="C27" s="8"/>
      <c r="D27" s="10"/>
      <c r="E27" s="10"/>
      <c r="F27" s="10"/>
    </row>
    <row r="28" ht="16.1" customHeight="1" spans="1:6">
      <c r="A28" s="8"/>
      <c r="B28" s="9"/>
      <c r="C28" s="8"/>
      <c r="D28" s="10"/>
      <c r="E28" s="10"/>
      <c r="F28" s="10"/>
    </row>
    <row r="29" ht="16.1" customHeight="1" spans="1:6">
      <c r="A29" s="8"/>
      <c r="B29" s="9"/>
      <c r="C29" s="8"/>
      <c r="D29" s="10"/>
      <c r="E29" s="10"/>
      <c r="F29" s="10"/>
    </row>
    <row r="30" ht="16.85" customHeight="1" spans="1:6">
      <c r="A30" s="8"/>
      <c r="B30" s="9"/>
      <c r="C30" s="8"/>
      <c r="D30" s="10"/>
      <c r="E30" s="10"/>
      <c r="F30" s="10"/>
    </row>
    <row r="31" ht="16.1" customHeight="1" spans="1:6">
      <c r="A31" s="8"/>
      <c r="B31" s="9"/>
      <c r="C31" s="8"/>
      <c r="D31" s="10"/>
      <c r="E31" s="10"/>
      <c r="F31" s="10"/>
    </row>
    <row r="32" ht="16.1" customHeight="1" spans="1:6">
      <c r="A32" s="8"/>
      <c r="B32" s="9"/>
      <c r="C32" s="8"/>
      <c r="D32" s="10"/>
      <c r="E32" s="10"/>
      <c r="F32" s="10"/>
    </row>
    <row r="33" ht="16.85" customHeight="1" spans="1:6">
      <c r="A33" s="8"/>
      <c r="B33" s="9"/>
      <c r="C33" s="8"/>
      <c r="D33" s="10"/>
      <c r="E33" s="10"/>
      <c r="F33" s="10"/>
    </row>
    <row r="34" ht="16.1" customHeight="1" spans="1:6">
      <c r="A34" s="8"/>
      <c r="B34" s="9"/>
      <c r="C34" s="8"/>
      <c r="D34" s="10"/>
      <c r="E34" s="10"/>
      <c r="F34" s="10"/>
    </row>
    <row r="35" ht="16.1" customHeight="1" spans="1:6">
      <c r="A35" s="8"/>
      <c r="B35" s="9"/>
      <c r="C35" s="8"/>
      <c r="D35" s="10"/>
      <c r="E35" s="10"/>
      <c r="F35" s="10"/>
    </row>
    <row r="36" ht="16.85" customHeight="1" spans="1:6">
      <c r="A36" s="8"/>
      <c r="B36" s="9"/>
      <c r="C36" s="8"/>
      <c r="D36" s="10"/>
      <c r="E36" s="10"/>
      <c r="F36" s="10"/>
    </row>
    <row r="37" ht="16.1" customHeight="1" spans="1:6">
      <c r="A37" s="8"/>
      <c r="B37" s="9"/>
      <c r="C37" s="8"/>
      <c r="D37" s="10"/>
      <c r="E37" s="10"/>
      <c r="F37" s="10"/>
    </row>
    <row r="38" ht="16.1" customHeight="1" spans="1:6">
      <c r="A38" s="8"/>
      <c r="B38" s="9"/>
      <c r="C38" s="8"/>
      <c r="D38" s="10"/>
      <c r="E38" s="10"/>
      <c r="F38" s="10"/>
    </row>
    <row r="39" ht="16.85" customHeight="1" spans="1:6">
      <c r="A39" s="8"/>
      <c r="B39" s="9"/>
      <c r="C39" s="8"/>
      <c r="D39" s="10"/>
      <c r="E39" s="10"/>
      <c r="F39" s="10"/>
    </row>
    <row r="40" ht="16.1" customHeight="1" spans="1:6">
      <c r="A40" s="8"/>
      <c r="B40" s="9"/>
      <c r="C40" s="8"/>
      <c r="D40" s="10"/>
      <c r="E40" s="10"/>
      <c r="F40" s="10"/>
    </row>
    <row r="41" ht="16.1" customHeight="1" spans="1:6">
      <c r="A41" s="8"/>
      <c r="B41" s="9"/>
      <c r="C41" s="8"/>
      <c r="D41" s="10"/>
      <c r="E41" s="10"/>
      <c r="F41" s="10"/>
    </row>
    <row r="42" ht="32.95" customHeight="1" spans="1:6">
      <c r="A42" s="3"/>
      <c r="B42" s="4" t="s">
        <v>58</v>
      </c>
      <c r="C42" s="3"/>
      <c r="D42" s="3">
        <f>SUM(F8:F12)</f>
        <v>0</v>
      </c>
      <c r="E42" s="3"/>
      <c r="F42" s="3"/>
    </row>
    <row r="43" ht="16.1" customHeight="1" spans="1:6">
      <c r="A43" s="7"/>
      <c r="B43" s="7"/>
      <c r="C43" s="7"/>
      <c r="D43" s="7"/>
      <c r="E43" s="7"/>
      <c r="F43" s="7"/>
    </row>
    <row r="44" ht="16.85" customHeight="1" spans="1:6">
      <c r="A44" s="7"/>
      <c r="B44" s="7"/>
      <c r="C44" s="7"/>
      <c r="D44" s="7"/>
      <c r="E44" s="7"/>
      <c r="F44" s="7"/>
    </row>
    <row r="45" ht="32.95" customHeight="1" spans="1:6">
      <c r="A45" s="1" t="s">
        <v>28</v>
      </c>
      <c r="B45" s="1"/>
      <c r="C45" s="1"/>
      <c r="D45" s="1"/>
      <c r="E45" s="1"/>
      <c r="F45" s="1"/>
    </row>
    <row r="46" ht="16.85" customHeight="1" spans="1:6">
      <c r="A46" s="7" t="s">
        <v>29</v>
      </c>
      <c r="B46" s="7"/>
      <c r="C46" s="7"/>
      <c r="D46" s="7"/>
      <c r="E46" s="1"/>
      <c r="F46" s="1"/>
    </row>
    <row r="47" ht="16.85" customHeight="1" spans="1:6">
      <c r="A47" s="7" t="s">
        <v>155</v>
      </c>
      <c r="B47" s="7"/>
      <c r="C47" s="7"/>
      <c r="D47" s="7"/>
      <c r="E47" s="7" t="s">
        <v>31</v>
      </c>
      <c r="F47" s="7"/>
    </row>
    <row r="48" ht="32.95" customHeight="1" spans="1:6">
      <c r="A48" s="3" t="s">
        <v>59</v>
      </c>
      <c r="B48" s="3"/>
      <c r="C48" s="3"/>
      <c r="D48" s="3"/>
      <c r="E48" s="3"/>
      <c r="F48" s="3"/>
    </row>
    <row r="49" ht="16.85" customHeight="1" spans="1:6">
      <c r="A49" s="3" t="s">
        <v>33</v>
      </c>
      <c r="B49" s="3" t="s">
        <v>34</v>
      </c>
      <c r="C49" s="3" t="s">
        <v>35</v>
      </c>
      <c r="D49" s="3" t="s">
        <v>36</v>
      </c>
      <c r="E49" s="3" t="s">
        <v>37</v>
      </c>
      <c r="F49" s="3" t="s">
        <v>38</v>
      </c>
    </row>
    <row r="50" ht="16.1" customHeight="1" spans="1:6">
      <c r="A50" s="8" t="s">
        <v>87</v>
      </c>
      <c r="B50" s="9" t="s">
        <v>88</v>
      </c>
      <c r="C50" s="8"/>
      <c r="D50" s="10"/>
      <c r="E50" s="10"/>
      <c r="F50" s="10"/>
    </row>
    <row r="51" ht="16.85" customHeight="1" spans="1:6">
      <c r="A51" s="8" t="s">
        <v>89</v>
      </c>
      <c r="B51" s="9" t="s">
        <v>90</v>
      </c>
      <c r="C51" s="8"/>
      <c r="D51" s="10"/>
      <c r="E51" s="10"/>
      <c r="F51" s="10"/>
    </row>
    <row r="52" ht="16.1" customHeight="1" spans="1:6">
      <c r="A52" s="8" t="s">
        <v>91</v>
      </c>
      <c r="B52" s="9" t="s">
        <v>92</v>
      </c>
      <c r="C52" s="8"/>
      <c r="D52" s="10"/>
      <c r="E52" s="10"/>
      <c r="F52" s="10">
        <f>ROUND(D52*E52,0)</f>
        <v>0</v>
      </c>
    </row>
    <row r="53" ht="16.1" customHeight="1" spans="1:6">
      <c r="A53" s="8" t="s">
        <v>93</v>
      </c>
      <c r="B53" s="9" t="s">
        <v>94</v>
      </c>
      <c r="C53" s="8" t="s">
        <v>74</v>
      </c>
      <c r="D53" s="11">
        <v>2080</v>
      </c>
      <c r="E53" s="12"/>
      <c r="F53" s="10">
        <f t="shared" ref="F53:F62" si="0">ROUND(D53*E53,0)</f>
        <v>0</v>
      </c>
    </row>
    <row r="54" ht="16.85" customHeight="1" spans="1:6">
      <c r="A54" s="8" t="s">
        <v>156</v>
      </c>
      <c r="B54" s="9" t="s">
        <v>157</v>
      </c>
      <c r="C54" s="8"/>
      <c r="D54" s="10"/>
      <c r="E54" s="12"/>
      <c r="F54" s="10">
        <f t="shared" si="0"/>
        <v>0</v>
      </c>
    </row>
    <row r="55" ht="16.1" customHeight="1" spans="1:6">
      <c r="A55" s="8" t="s">
        <v>158</v>
      </c>
      <c r="B55" s="9" t="s">
        <v>159</v>
      </c>
      <c r="C55" s="8" t="s">
        <v>74</v>
      </c>
      <c r="D55" s="11">
        <v>19</v>
      </c>
      <c r="E55" s="12"/>
      <c r="F55" s="10">
        <f t="shared" si="0"/>
        <v>0</v>
      </c>
    </row>
    <row r="56" ht="16.1" customHeight="1" spans="1:6">
      <c r="A56" s="8" t="s">
        <v>160</v>
      </c>
      <c r="B56" s="9" t="s">
        <v>161</v>
      </c>
      <c r="C56" s="8"/>
      <c r="D56" s="10"/>
      <c r="E56" s="12"/>
      <c r="F56" s="10">
        <f t="shared" si="0"/>
        <v>0</v>
      </c>
    </row>
    <row r="57" ht="16.85" customHeight="1" spans="1:6">
      <c r="A57" s="8" t="s">
        <v>43</v>
      </c>
      <c r="B57" s="9" t="s">
        <v>162</v>
      </c>
      <c r="C57" s="8" t="s">
        <v>74</v>
      </c>
      <c r="D57" s="11">
        <v>27.5</v>
      </c>
      <c r="E57" s="12"/>
      <c r="F57" s="10">
        <f t="shared" si="0"/>
        <v>0</v>
      </c>
    </row>
    <row r="58" ht="16.1" customHeight="1" spans="1:6">
      <c r="A58" s="8" t="s">
        <v>163</v>
      </c>
      <c r="B58" s="9" t="s">
        <v>164</v>
      </c>
      <c r="C58" s="8"/>
      <c r="D58" s="10"/>
      <c r="E58" s="12"/>
      <c r="F58" s="10">
        <f t="shared" si="0"/>
        <v>0</v>
      </c>
    </row>
    <row r="59" ht="16.1" customHeight="1" spans="1:6">
      <c r="A59" s="8" t="s">
        <v>46</v>
      </c>
      <c r="B59" s="9" t="s">
        <v>165</v>
      </c>
      <c r="C59" s="8" t="s">
        <v>74</v>
      </c>
      <c r="D59" s="11">
        <v>22.1</v>
      </c>
      <c r="E59" s="12"/>
      <c r="F59" s="10">
        <f t="shared" si="0"/>
        <v>0</v>
      </c>
    </row>
    <row r="60" ht="16.85" customHeight="1" spans="1:6">
      <c r="A60" s="8" t="s">
        <v>166</v>
      </c>
      <c r="B60" s="9" t="s">
        <v>167</v>
      </c>
      <c r="C60" s="8"/>
      <c r="D60" s="10"/>
      <c r="E60" s="12"/>
      <c r="F60" s="10">
        <f t="shared" si="0"/>
        <v>0</v>
      </c>
    </row>
    <row r="61" ht="16.1" customHeight="1" spans="1:6">
      <c r="A61" s="8" t="s">
        <v>43</v>
      </c>
      <c r="B61" s="9" t="s">
        <v>168</v>
      </c>
      <c r="C61" s="8" t="s">
        <v>74</v>
      </c>
      <c r="D61" s="11">
        <v>10.9</v>
      </c>
      <c r="E61" s="12"/>
      <c r="F61" s="10">
        <f t="shared" si="0"/>
        <v>0</v>
      </c>
    </row>
    <row r="62" ht="16.1" customHeight="1" spans="1:6">
      <c r="A62" s="8"/>
      <c r="B62" s="9"/>
      <c r="C62" s="8"/>
      <c r="D62" s="10"/>
      <c r="E62" s="10"/>
      <c r="F62" s="10">
        <f t="shared" si="0"/>
        <v>0</v>
      </c>
    </row>
    <row r="63" ht="16.85" customHeight="1" spans="1:6">
      <c r="A63" s="8"/>
      <c r="B63" s="9"/>
      <c r="C63" s="8"/>
      <c r="D63" s="10"/>
      <c r="E63" s="10"/>
      <c r="F63" s="10"/>
    </row>
    <row r="64" ht="16.1" customHeight="1" spans="1:6">
      <c r="A64" s="8"/>
      <c r="B64" s="9"/>
      <c r="C64" s="8"/>
      <c r="D64" s="10"/>
      <c r="E64" s="10"/>
      <c r="F64" s="10"/>
    </row>
    <row r="65" ht="16.1" customHeight="1" spans="1:6">
      <c r="A65" s="8"/>
      <c r="B65" s="9"/>
      <c r="C65" s="8"/>
      <c r="D65" s="10"/>
      <c r="E65" s="10"/>
      <c r="F65" s="10"/>
    </row>
    <row r="66" ht="16.85" customHeight="1" spans="1:6">
      <c r="A66" s="8"/>
      <c r="B66" s="9"/>
      <c r="C66" s="8"/>
      <c r="D66" s="10"/>
      <c r="E66" s="10"/>
      <c r="F66" s="10"/>
    </row>
    <row r="67" ht="16.1" customHeight="1" spans="1:6">
      <c r="A67" s="8"/>
      <c r="B67" s="9"/>
      <c r="C67" s="8"/>
      <c r="D67" s="10"/>
      <c r="E67" s="10"/>
      <c r="F67" s="10"/>
    </row>
    <row r="68" ht="16.1" customHeight="1" spans="1:6">
      <c r="A68" s="8"/>
      <c r="B68" s="9"/>
      <c r="C68" s="8"/>
      <c r="D68" s="10"/>
      <c r="E68" s="10"/>
      <c r="F68" s="10"/>
    </row>
    <row r="69" ht="16.85" customHeight="1" spans="1:6">
      <c r="A69" s="8"/>
      <c r="B69" s="9"/>
      <c r="C69" s="8"/>
      <c r="D69" s="10"/>
      <c r="E69" s="10"/>
      <c r="F69" s="10"/>
    </row>
    <row r="70" ht="16.1" customHeight="1" spans="1:6">
      <c r="A70" s="8"/>
      <c r="B70" s="9"/>
      <c r="C70" s="8"/>
      <c r="D70" s="10"/>
      <c r="E70" s="10"/>
      <c r="F70" s="10"/>
    </row>
    <row r="71" ht="16.85" customHeight="1" spans="1:6">
      <c r="A71" s="8"/>
      <c r="B71" s="9"/>
      <c r="C71" s="8"/>
      <c r="D71" s="10"/>
      <c r="E71" s="10"/>
      <c r="F71" s="10"/>
    </row>
    <row r="72" ht="16.1" customHeight="1" spans="1:6">
      <c r="A72" s="8"/>
      <c r="B72" s="9"/>
      <c r="C72" s="8"/>
      <c r="D72" s="10"/>
      <c r="E72" s="10"/>
      <c r="F72" s="10"/>
    </row>
    <row r="73" ht="16.1" customHeight="1" spans="1:6">
      <c r="A73" s="8"/>
      <c r="B73" s="9"/>
      <c r="C73" s="8"/>
      <c r="D73" s="10"/>
      <c r="E73" s="10"/>
      <c r="F73" s="10"/>
    </row>
    <row r="74" ht="16.85" customHeight="1" spans="1:6">
      <c r="A74" s="8"/>
      <c r="B74" s="9"/>
      <c r="C74" s="8"/>
      <c r="D74" s="10"/>
      <c r="E74" s="10"/>
      <c r="F74" s="10"/>
    </row>
    <row r="75" ht="16.1" customHeight="1" spans="1:6">
      <c r="A75" s="8"/>
      <c r="B75" s="9"/>
      <c r="C75" s="8"/>
      <c r="D75" s="10"/>
      <c r="E75" s="10"/>
      <c r="F75" s="10"/>
    </row>
    <row r="76" ht="16.1" customHeight="1" spans="1:6">
      <c r="A76" s="8"/>
      <c r="B76" s="9"/>
      <c r="C76" s="8"/>
      <c r="D76" s="10"/>
      <c r="E76" s="10"/>
      <c r="F76" s="10"/>
    </row>
    <row r="77" ht="16.85" customHeight="1" spans="1:6">
      <c r="A77" s="8"/>
      <c r="B77" s="9"/>
      <c r="C77" s="8"/>
      <c r="D77" s="10"/>
      <c r="E77" s="10"/>
      <c r="F77" s="10"/>
    </row>
    <row r="78" ht="16.1" customHeight="1" spans="1:6">
      <c r="A78" s="8"/>
      <c r="B78" s="9"/>
      <c r="C78" s="8"/>
      <c r="D78" s="10"/>
      <c r="E78" s="10"/>
      <c r="F78" s="10"/>
    </row>
    <row r="79" ht="16.1" customHeight="1" spans="1:6">
      <c r="A79" s="8"/>
      <c r="B79" s="9"/>
      <c r="C79" s="8"/>
      <c r="D79" s="10"/>
      <c r="E79" s="10"/>
      <c r="F79" s="10"/>
    </row>
    <row r="80" ht="16.85" customHeight="1" spans="1:6">
      <c r="A80" s="8"/>
      <c r="B80" s="9"/>
      <c r="C80" s="8"/>
      <c r="D80" s="10"/>
      <c r="E80" s="10"/>
      <c r="F80" s="10"/>
    </row>
    <row r="81" ht="16.1" customHeight="1" spans="1:6">
      <c r="A81" s="8"/>
      <c r="B81" s="9"/>
      <c r="C81" s="8"/>
      <c r="D81" s="10"/>
      <c r="E81" s="10"/>
      <c r="F81" s="10"/>
    </row>
    <row r="82" ht="16.1" customHeight="1" spans="1:6">
      <c r="A82" s="8"/>
      <c r="B82" s="9"/>
      <c r="C82" s="8"/>
      <c r="D82" s="10"/>
      <c r="E82" s="10"/>
      <c r="F82" s="10"/>
    </row>
    <row r="83" ht="16.85" customHeight="1" spans="1:6">
      <c r="A83" s="8"/>
      <c r="B83" s="9"/>
      <c r="C83" s="8"/>
      <c r="D83" s="10"/>
      <c r="E83" s="10"/>
      <c r="F83" s="10"/>
    </row>
    <row r="84" ht="16.1" customHeight="1" spans="1:6">
      <c r="A84" s="8"/>
      <c r="B84" s="9"/>
      <c r="C84" s="8"/>
      <c r="D84" s="10"/>
      <c r="E84" s="10"/>
      <c r="F84" s="10"/>
    </row>
    <row r="85" ht="16.1" customHeight="1" spans="1:6">
      <c r="A85" s="8"/>
      <c r="B85" s="9"/>
      <c r="C85" s="8"/>
      <c r="D85" s="10"/>
      <c r="E85" s="10"/>
      <c r="F85" s="10"/>
    </row>
    <row r="86" ht="32.95" customHeight="1" spans="1:6">
      <c r="A86" s="3"/>
      <c r="B86" s="4" t="s">
        <v>109</v>
      </c>
      <c r="C86" s="3"/>
      <c r="D86" s="3">
        <f>SUM(F52:F62)</f>
        <v>0</v>
      </c>
      <c r="E86" s="3"/>
      <c r="F86" s="3"/>
    </row>
    <row r="87" ht="16.1" customHeight="1" spans="1:6">
      <c r="A87" s="7"/>
      <c r="B87" s="7"/>
      <c r="C87" s="7"/>
      <c r="D87" s="7"/>
      <c r="E87" s="7"/>
      <c r="F87" s="7"/>
    </row>
    <row r="88" ht="16.85" customHeight="1" spans="1:6">
      <c r="A88" s="7"/>
      <c r="B88" s="7"/>
      <c r="C88" s="7"/>
      <c r="D88" s="7"/>
      <c r="E88" s="7"/>
      <c r="F88" s="7"/>
    </row>
    <row r="89" ht="32.95" customHeight="1" spans="1:6">
      <c r="A89" s="1" t="s">
        <v>28</v>
      </c>
      <c r="B89" s="1"/>
      <c r="C89" s="1"/>
      <c r="D89" s="1"/>
      <c r="E89" s="1"/>
      <c r="F89" s="1"/>
    </row>
    <row r="90" ht="16.85" customHeight="1" spans="1:6">
      <c r="A90" s="7" t="s">
        <v>29</v>
      </c>
      <c r="B90" s="7"/>
      <c r="C90" s="7"/>
      <c r="D90" s="7"/>
      <c r="E90" s="1"/>
      <c r="F90" s="1"/>
    </row>
    <row r="91" ht="16.85" customHeight="1" spans="1:6">
      <c r="A91" s="7" t="s">
        <v>155</v>
      </c>
      <c r="B91" s="7"/>
      <c r="C91" s="7"/>
      <c r="D91" s="7"/>
      <c r="E91" s="7" t="s">
        <v>31</v>
      </c>
      <c r="F91" s="7"/>
    </row>
    <row r="92" ht="32.95" customHeight="1" spans="1:6">
      <c r="A92" s="3" t="s">
        <v>146</v>
      </c>
      <c r="B92" s="3"/>
      <c r="C92" s="3"/>
      <c r="D92" s="3"/>
      <c r="E92" s="3"/>
      <c r="F92" s="3"/>
    </row>
    <row r="93" ht="16.85" customHeight="1" spans="1:6">
      <c r="A93" s="3" t="s">
        <v>33</v>
      </c>
      <c r="B93" s="3" t="s">
        <v>34</v>
      </c>
      <c r="C93" s="3" t="s">
        <v>35</v>
      </c>
      <c r="D93" s="3" t="s">
        <v>36</v>
      </c>
      <c r="E93" s="3" t="s">
        <v>37</v>
      </c>
      <c r="F93" s="3" t="s">
        <v>38</v>
      </c>
    </row>
    <row r="94" ht="16.1" customHeight="1" spans="1:6">
      <c r="A94" s="8" t="s">
        <v>169</v>
      </c>
      <c r="B94" s="9" t="s">
        <v>170</v>
      </c>
      <c r="C94" s="8"/>
      <c r="D94" s="10"/>
      <c r="E94" s="10"/>
      <c r="F94" s="10">
        <f>ROUND(D94*E94,0)</f>
        <v>0</v>
      </c>
    </row>
    <row r="95" ht="16.85" customHeight="1" spans="1:6">
      <c r="A95" s="8" t="s">
        <v>171</v>
      </c>
      <c r="B95" s="9" t="s">
        <v>172</v>
      </c>
      <c r="C95" s="8" t="s">
        <v>173</v>
      </c>
      <c r="D95" s="11">
        <v>16</v>
      </c>
      <c r="E95" s="12"/>
      <c r="F95" s="10">
        <f>ROUND(D95*E95,0)</f>
        <v>0</v>
      </c>
    </row>
    <row r="96" ht="16.1" customHeight="1" spans="1:6">
      <c r="A96" s="8"/>
      <c r="B96" s="9"/>
      <c r="C96" s="8"/>
      <c r="D96" s="10"/>
      <c r="E96" s="10"/>
      <c r="F96" s="10">
        <f>ROUND(D96*E96,0)</f>
        <v>0</v>
      </c>
    </row>
    <row r="97" ht="16.1" customHeight="1" spans="1:6">
      <c r="A97" s="8"/>
      <c r="B97" s="9"/>
      <c r="C97" s="8"/>
      <c r="D97" s="10"/>
      <c r="E97" s="10"/>
      <c r="F97" s="10"/>
    </row>
    <row r="98" ht="16.85" customHeight="1" spans="1:6">
      <c r="A98" s="8"/>
      <c r="B98" s="9"/>
      <c r="C98" s="8"/>
      <c r="D98" s="10"/>
      <c r="E98" s="10"/>
      <c r="F98" s="10"/>
    </row>
    <row r="99" ht="16.1" customHeight="1" spans="1:6">
      <c r="A99" s="8"/>
      <c r="B99" s="9"/>
      <c r="C99" s="8"/>
      <c r="D99" s="10"/>
      <c r="E99" s="10"/>
      <c r="F99" s="10"/>
    </row>
    <row r="100" ht="16.1" customHeight="1" spans="1:6">
      <c r="A100" s="8"/>
      <c r="B100" s="9"/>
      <c r="C100" s="8"/>
      <c r="D100" s="10"/>
      <c r="E100" s="10"/>
      <c r="F100" s="10"/>
    </row>
    <row r="101" ht="16.85" customHeight="1" spans="1:6">
      <c r="A101" s="8"/>
      <c r="B101" s="9"/>
      <c r="C101" s="8"/>
      <c r="D101" s="10"/>
      <c r="E101" s="10"/>
      <c r="F101" s="10"/>
    </row>
    <row r="102" ht="16.1" customHeight="1" spans="1:6">
      <c r="A102" s="8"/>
      <c r="B102" s="9"/>
      <c r="C102" s="8"/>
      <c r="D102" s="10"/>
      <c r="E102" s="10"/>
      <c r="F102" s="10"/>
    </row>
    <row r="103" ht="16.1" customHeight="1" spans="1:6">
      <c r="A103" s="8"/>
      <c r="B103" s="9"/>
      <c r="C103" s="8"/>
      <c r="D103" s="10"/>
      <c r="E103" s="10"/>
      <c r="F103" s="10"/>
    </row>
    <row r="104" ht="16.85" customHeight="1" spans="1:6">
      <c r="A104" s="8"/>
      <c r="B104" s="9"/>
      <c r="C104" s="8"/>
      <c r="D104" s="10"/>
      <c r="E104" s="10"/>
      <c r="F104" s="10"/>
    </row>
    <row r="105" ht="16.1" customHeight="1" spans="1:6">
      <c r="A105" s="8"/>
      <c r="B105" s="9"/>
      <c r="C105" s="8"/>
      <c r="D105" s="10"/>
      <c r="E105" s="10"/>
      <c r="F105" s="10"/>
    </row>
    <row r="106" ht="16.1" customHeight="1" spans="1:6">
      <c r="A106" s="8"/>
      <c r="B106" s="9"/>
      <c r="C106" s="8"/>
      <c r="D106" s="10"/>
      <c r="E106" s="10"/>
      <c r="F106" s="10"/>
    </row>
    <row r="107" ht="16.85" customHeight="1" spans="1:6">
      <c r="A107" s="8"/>
      <c r="B107" s="9"/>
      <c r="C107" s="8"/>
      <c r="D107" s="10"/>
      <c r="E107" s="10"/>
      <c r="F107" s="10"/>
    </row>
    <row r="108" ht="16.1" customHeight="1" spans="1:6">
      <c r="A108" s="8"/>
      <c r="B108" s="9"/>
      <c r="C108" s="8"/>
      <c r="D108" s="10"/>
      <c r="E108" s="10"/>
      <c r="F108" s="10"/>
    </row>
    <row r="109" ht="16.1" customHeight="1" spans="1:6">
      <c r="A109" s="8"/>
      <c r="B109" s="9"/>
      <c r="C109" s="8"/>
      <c r="D109" s="10"/>
      <c r="E109" s="10"/>
      <c r="F109" s="10"/>
    </row>
    <row r="110" ht="16.85" customHeight="1" spans="1:6">
      <c r="A110" s="8"/>
      <c r="B110" s="9"/>
      <c r="C110" s="8"/>
      <c r="D110" s="10"/>
      <c r="E110" s="10"/>
      <c r="F110" s="10"/>
    </row>
    <row r="111" ht="16.1" customHeight="1" spans="1:6">
      <c r="A111" s="8"/>
      <c r="B111" s="9"/>
      <c r="C111" s="8"/>
      <c r="D111" s="10"/>
      <c r="E111" s="10"/>
      <c r="F111" s="10"/>
    </row>
    <row r="112" ht="16.1" customHeight="1" spans="1:6">
      <c r="A112" s="8"/>
      <c r="B112" s="9"/>
      <c r="C112" s="8"/>
      <c r="D112" s="10"/>
      <c r="E112" s="10"/>
      <c r="F112" s="10"/>
    </row>
    <row r="113" ht="16.85" customHeight="1" spans="1:6">
      <c r="A113" s="8"/>
      <c r="B113" s="9"/>
      <c r="C113" s="8"/>
      <c r="D113" s="10"/>
      <c r="E113" s="10"/>
      <c r="F113" s="10"/>
    </row>
    <row r="114" ht="16.1" customHeight="1" spans="1:6">
      <c r="A114" s="8"/>
      <c r="B114" s="9"/>
      <c r="C114" s="8"/>
      <c r="D114" s="10"/>
      <c r="E114" s="10"/>
      <c r="F114" s="10"/>
    </row>
    <row r="115" ht="16.85" customHeight="1" spans="1:6">
      <c r="A115" s="8"/>
      <c r="B115" s="9"/>
      <c r="C115" s="8"/>
      <c r="D115" s="10"/>
      <c r="E115" s="10"/>
      <c r="F115" s="10"/>
    </row>
    <row r="116" ht="16.1" customHeight="1" spans="1:6">
      <c r="A116" s="8"/>
      <c r="B116" s="9"/>
      <c r="C116" s="8"/>
      <c r="D116" s="10"/>
      <c r="E116" s="10"/>
      <c r="F116" s="10"/>
    </row>
    <row r="117" ht="16.1" customHeight="1" spans="1:6">
      <c r="A117" s="8"/>
      <c r="B117" s="9"/>
      <c r="C117" s="8"/>
      <c r="D117" s="10"/>
      <c r="E117" s="10"/>
      <c r="F117" s="10"/>
    </row>
    <row r="118" ht="16.85" customHeight="1" spans="1:6">
      <c r="A118" s="8"/>
      <c r="B118" s="9"/>
      <c r="C118" s="8"/>
      <c r="D118" s="10"/>
      <c r="E118" s="10"/>
      <c r="F118" s="10"/>
    </row>
    <row r="119" ht="16.1" customHeight="1" spans="1:6">
      <c r="A119" s="8"/>
      <c r="B119" s="9"/>
      <c r="C119" s="8"/>
      <c r="D119" s="10"/>
      <c r="E119" s="10"/>
      <c r="F119" s="10"/>
    </row>
    <row r="120" ht="16.1" customHeight="1" spans="1:6">
      <c r="A120" s="8"/>
      <c r="B120" s="9"/>
      <c r="C120" s="8"/>
      <c r="D120" s="10"/>
      <c r="E120" s="10"/>
      <c r="F120" s="10"/>
    </row>
    <row r="121" ht="16.85" customHeight="1" spans="1:6">
      <c r="A121" s="8"/>
      <c r="B121" s="9"/>
      <c r="C121" s="8"/>
      <c r="D121" s="10"/>
      <c r="E121" s="10"/>
      <c r="F121" s="10"/>
    </row>
    <row r="122" ht="16.1" customHeight="1" spans="1:6">
      <c r="A122" s="8"/>
      <c r="B122" s="9"/>
      <c r="C122" s="8"/>
      <c r="D122" s="10"/>
      <c r="E122" s="10"/>
      <c r="F122" s="10"/>
    </row>
    <row r="123" ht="16.1" customHeight="1" spans="1:6">
      <c r="A123" s="8"/>
      <c r="B123" s="9"/>
      <c r="C123" s="8"/>
      <c r="D123" s="10"/>
      <c r="E123" s="10"/>
      <c r="F123" s="10"/>
    </row>
    <row r="124" ht="16.85" customHeight="1" spans="1:6">
      <c r="A124" s="8"/>
      <c r="B124" s="9"/>
      <c r="C124" s="8"/>
      <c r="D124" s="10"/>
      <c r="E124" s="10"/>
      <c r="F124" s="10"/>
    </row>
    <row r="125" ht="16.1" customHeight="1" spans="1:6">
      <c r="A125" s="8"/>
      <c r="B125" s="9"/>
      <c r="C125" s="8"/>
      <c r="D125" s="10"/>
      <c r="E125" s="10"/>
      <c r="F125" s="10"/>
    </row>
    <row r="126" ht="16.1" customHeight="1" spans="1:6">
      <c r="A126" s="8"/>
      <c r="B126" s="9"/>
      <c r="C126" s="8"/>
      <c r="D126" s="10"/>
      <c r="E126" s="10"/>
      <c r="F126" s="10"/>
    </row>
    <row r="127" ht="16.85" customHeight="1" spans="1:6">
      <c r="A127" s="8"/>
      <c r="B127" s="9"/>
      <c r="C127" s="8"/>
      <c r="D127" s="10"/>
      <c r="E127" s="10"/>
      <c r="F127" s="10"/>
    </row>
    <row r="128" ht="16.1" customHeight="1" spans="1:6">
      <c r="A128" s="8"/>
      <c r="B128" s="9"/>
      <c r="C128" s="8"/>
      <c r="D128" s="10"/>
      <c r="E128" s="10"/>
      <c r="F128" s="10"/>
    </row>
    <row r="129" ht="16.1" customHeight="1" spans="1:6">
      <c r="A129" s="8"/>
      <c r="B129" s="9"/>
      <c r="C129" s="8"/>
      <c r="D129" s="10"/>
      <c r="E129" s="10"/>
      <c r="F129" s="10"/>
    </row>
    <row r="130" ht="32.95" customHeight="1" spans="1:6">
      <c r="A130" s="3"/>
      <c r="B130" s="4" t="s">
        <v>154</v>
      </c>
      <c r="C130" s="3"/>
      <c r="D130" s="3">
        <f>SUM(F94:F96)</f>
        <v>0</v>
      </c>
      <c r="E130" s="3"/>
      <c r="F130" s="3"/>
    </row>
    <row r="131" ht="16.1" customHeight="1" spans="1:6">
      <c r="A131" s="7"/>
      <c r="B131" s="7"/>
      <c r="C131" s="7"/>
      <c r="D131" s="7"/>
      <c r="E131" s="7"/>
      <c r="F131" s="7"/>
    </row>
    <row r="132" ht="16.85" customHeight="1" spans="1:6">
      <c r="A132" s="7"/>
      <c r="B132" s="7"/>
      <c r="C132" s="7"/>
      <c r="D132" s="7"/>
      <c r="E132" s="7"/>
      <c r="F132" s="7"/>
    </row>
  </sheetData>
  <sheetProtection password="D01E" sheet="1" selectLockedCells="1" formatColumns="0" formatRows="0" objects="1"/>
  <mergeCells count="24">
    <mergeCell ref="A1:F1"/>
    <mergeCell ref="A2:D2"/>
    <mergeCell ref="A3:D3"/>
    <mergeCell ref="E3:F3"/>
    <mergeCell ref="A4:F4"/>
    <mergeCell ref="D42:F42"/>
    <mergeCell ref="A43:F43"/>
    <mergeCell ref="A44:F44"/>
    <mergeCell ref="A45:F45"/>
    <mergeCell ref="A46:D46"/>
    <mergeCell ref="A47:D47"/>
    <mergeCell ref="E47:F47"/>
    <mergeCell ref="A48:F48"/>
    <mergeCell ref="D86:F86"/>
    <mergeCell ref="A87:F87"/>
    <mergeCell ref="A88:F88"/>
    <mergeCell ref="A89:F89"/>
    <mergeCell ref="A90:D90"/>
    <mergeCell ref="A91:D91"/>
    <mergeCell ref="E91:F91"/>
    <mergeCell ref="A92:F92"/>
    <mergeCell ref="D130:F130"/>
    <mergeCell ref="A131:F131"/>
    <mergeCell ref="A132:F132"/>
  </mergeCells>
  <printOptions horizontalCentered="1"/>
  <pageMargins left="0.156944444444444" right="0.118055555555556" top="0.314583333333333" bottom="0.314583333333333" header="0" footer="0"/>
  <pageSetup paperSize="9" fitToWidth="0" fitToHeight="0" orientation="portrait" horizontalDpi="600"/>
  <headerFooter alignWithMargins="0"/>
  <rowBreaks count="2" manualBreakCount="2">
    <brk id="44" max="16383" man="1"/>
    <brk id="8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showZeros="0" workbookViewId="0">
      <selection activeCell="G15" sqref="G15"/>
    </sheetView>
  </sheetViews>
  <sheetFormatPr defaultColWidth="9" defaultRowHeight="14.25" outlineLevelCol="6"/>
  <cols>
    <col min="1" max="2" width="12.25" customWidth="1"/>
    <col min="3" max="3" width="16.25" customWidth="1"/>
    <col min="4" max="4" width="28.5" customWidth="1"/>
    <col min="5" max="7" width="12.625" customWidth="1"/>
    <col min="8" max="8" width="20" customWidth="1"/>
  </cols>
  <sheetData>
    <row r="1" ht="32.95" customHeight="1" spans="1:7">
      <c r="A1" s="1" t="s">
        <v>174</v>
      </c>
      <c r="B1" s="1"/>
      <c r="C1" s="1"/>
      <c r="D1" s="1"/>
      <c r="E1" s="1"/>
      <c r="F1" s="1"/>
      <c r="G1" s="1"/>
    </row>
    <row r="2" ht="16.85" customHeight="1" spans="1:7">
      <c r="A2" s="2" t="s">
        <v>29</v>
      </c>
      <c r="B2" s="2"/>
      <c r="C2" s="2"/>
      <c r="D2" s="2"/>
      <c r="E2" s="1"/>
      <c r="F2" s="1"/>
      <c r="G2" s="1"/>
    </row>
    <row r="3" ht="27.85" customHeight="1" spans="1:7">
      <c r="A3" s="3" t="s">
        <v>175</v>
      </c>
      <c r="B3" s="3" t="s">
        <v>176</v>
      </c>
      <c r="C3" s="3" t="s">
        <v>177</v>
      </c>
      <c r="D3" s="3"/>
      <c r="E3" s="3" t="s">
        <v>178</v>
      </c>
      <c r="F3" s="3" t="s">
        <v>179</v>
      </c>
      <c r="G3" s="3" t="s">
        <v>180</v>
      </c>
    </row>
    <row r="4" ht="28.55" customHeight="1" spans="1:7">
      <c r="A4" s="3" t="s">
        <v>181</v>
      </c>
      <c r="B4" s="3" t="s">
        <v>182</v>
      </c>
      <c r="C4" s="3" t="s">
        <v>32</v>
      </c>
      <c r="D4" s="3"/>
      <c r="E4" s="3">
        <f>'公格营子-青山村'!D42</f>
        <v>0</v>
      </c>
      <c r="F4" s="3">
        <f>大塔卜乌苏!D42</f>
        <v>0</v>
      </c>
      <c r="G4" s="4">
        <f t="shared" ref="G4:G9" si="0">E4+F4</f>
        <v>0</v>
      </c>
    </row>
    <row r="5" ht="27.85" customHeight="1" spans="1:7">
      <c r="A5" s="3" t="s">
        <v>183</v>
      </c>
      <c r="B5" s="3" t="s">
        <v>184</v>
      </c>
      <c r="C5" s="3" t="s">
        <v>59</v>
      </c>
      <c r="D5" s="3"/>
      <c r="E5" s="3">
        <f>'公格营子-青山村'!D86</f>
        <v>0</v>
      </c>
      <c r="F5" s="3">
        <f>大塔卜乌苏!D86</f>
        <v>0</v>
      </c>
      <c r="G5" s="4">
        <f t="shared" si="0"/>
        <v>0</v>
      </c>
    </row>
    <row r="6" ht="28.55" customHeight="1" spans="1:7">
      <c r="A6" s="3" t="s">
        <v>185</v>
      </c>
      <c r="B6" s="3" t="s">
        <v>186</v>
      </c>
      <c r="C6" s="3" t="s">
        <v>110</v>
      </c>
      <c r="D6" s="3"/>
      <c r="E6" s="3">
        <f>'公格营子-青山村'!D130</f>
        <v>0</v>
      </c>
      <c r="F6" s="3"/>
      <c r="G6" s="4">
        <f t="shared" si="0"/>
        <v>0</v>
      </c>
    </row>
    <row r="7" ht="28.55" customHeight="1" spans="1:7">
      <c r="A7" s="3" t="s">
        <v>187</v>
      </c>
      <c r="B7" s="3" t="s">
        <v>188</v>
      </c>
      <c r="C7" s="3" t="s">
        <v>138</v>
      </c>
      <c r="D7" s="3"/>
      <c r="E7" s="3">
        <f>'公格营子-青山村'!D174</f>
        <v>0</v>
      </c>
      <c r="F7" s="3"/>
      <c r="G7" s="4">
        <f t="shared" si="0"/>
        <v>0</v>
      </c>
    </row>
    <row r="8" ht="28.55" customHeight="1" spans="1:7">
      <c r="A8" s="3" t="s">
        <v>189</v>
      </c>
      <c r="B8" s="3" t="s">
        <v>190</v>
      </c>
      <c r="C8" s="3" t="s">
        <v>146</v>
      </c>
      <c r="D8" s="3"/>
      <c r="E8" s="3">
        <f>'公格营子-青山村'!D218</f>
        <v>0</v>
      </c>
      <c r="F8" s="3">
        <f>大塔卜乌苏!D130</f>
        <v>0</v>
      </c>
      <c r="G8" s="4">
        <f t="shared" si="0"/>
        <v>0</v>
      </c>
    </row>
    <row r="9" ht="27.85" customHeight="1" spans="1:7">
      <c r="A9" s="3" t="s">
        <v>191</v>
      </c>
      <c r="B9" s="3" t="s">
        <v>192</v>
      </c>
      <c r="C9" s="3"/>
      <c r="D9" s="3"/>
      <c r="E9" s="3">
        <f>SUM(E4:E8)</f>
        <v>0</v>
      </c>
      <c r="F9" s="3">
        <f>SUM(F4:F8)</f>
        <v>0</v>
      </c>
      <c r="G9" s="4">
        <f t="shared" si="0"/>
        <v>0</v>
      </c>
    </row>
    <row r="10" ht="27.85" customHeight="1" spans="1:7">
      <c r="A10" s="3" t="s">
        <v>193</v>
      </c>
      <c r="B10" s="3" t="s">
        <v>194</v>
      </c>
      <c r="C10" s="3"/>
      <c r="D10" s="3"/>
      <c r="E10" s="3"/>
      <c r="F10" s="3"/>
      <c r="G10" s="4"/>
    </row>
    <row r="11" ht="27.85" customHeight="1" spans="1:7">
      <c r="A11" s="3" t="s">
        <v>195</v>
      </c>
      <c r="B11" s="5" t="s">
        <v>196</v>
      </c>
      <c r="C11" s="5"/>
      <c r="D11" s="5"/>
      <c r="E11" s="5">
        <f>E9-E10</f>
        <v>0</v>
      </c>
      <c r="F11" s="5">
        <f>F9-F10</f>
        <v>0</v>
      </c>
      <c r="G11" s="4">
        <f>E11+F11</f>
        <v>0</v>
      </c>
    </row>
    <row r="12" ht="27.1" customHeight="1" spans="1:7">
      <c r="A12" s="3" t="s">
        <v>197</v>
      </c>
      <c r="B12" s="3" t="s">
        <v>198</v>
      </c>
      <c r="C12" s="3"/>
      <c r="D12" s="3"/>
      <c r="E12" s="3"/>
      <c r="F12" s="3"/>
      <c r="G12" s="4"/>
    </row>
    <row r="13" ht="27.85" customHeight="1" spans="1:7">
      <c r="A13" s="3" t="s">
        <v>199</v>
      </c>
      <c r="B13" s="3" t="s">
        <v>200</v>
      </c>
      <c r="C13" s="3"/>
      <c r="D13" s="3"/>
      <c r="E13" s="3"/>
      <c r="F13" s="3"/>
      <c r="G13" s="4"/>
    </row>
    <row r="14" ht="27.85" customHeight="1" spans="1:7">
      <c r="A14" s="3" t="s">
        <v>201</v>
      </c>
      <c r="B14" s="3" t="s">
        <v>202</v>
      </c>
      <c r="C14" s="3"/>
      <c r="D14" s="3"/>
      <c r="E14" s="3">
        <f>E9+E12+E13</f>
        <v>0</v>
      </c>
      <c r="F14" s="3">
        <f>F9+F12+F13</f>
        <v>0</v>
      </c>
      <c r="G14" s="4">
        <f>E14+F14</f>
        <v>0</v>
      </c>
    </row>
    <row r="15" spans="1:7">
      <c r="A15" s="6"/>
      <c r="B15" s="6"/>
      <c r="C15" s="6"/>
      <c r="D15" s="6"/>
      <c r="E15" s="6"/>
      <c r="F15" s="6"/>
      <c r="G15" s="6"/>
    </row>
  </sheetData>
  <sheetProtection password="D01E" sheet="1" selectLockedCells="1" formatColumns="0" formatRows="0" objects="1"/>
  <mergeCells count="14">
    <mergeCell ref="A1:G1"/>
    <mergeCell ref="A2:D2"/>
    <mergeCell ref="C3:D3"/>
    <mergeCell ref="C4:D4"/>
    <mergeCell ref="C5:D5"/>
    <mergeCell ref="C6:D6"/>
    <mergeCell ref="C7:D7"/>
    <mergeCell ref="C8:D8"/>
    <mergeCell ref="B9:D9"/>
    <mergeCell ref="B10:D10"/>
    <mergeCell ref="B11:D11"/>
    <mergeCell ref="B12:D12"/>
    <mergeCell ref="B13:D13"/>
    <mergeCell ref="B14:D14"/>
  </mergeCells>
  <printOptions horizontalCentered="1"/>
  <pageMargins left="0.118055555555556" right="0.118055555555556" top="0.314583333333333" bottom="0.314583333333333" header="0" footer="0"/>
  <pageSetup paperSize="9" fitToWidth="0"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4</vt:i4>
      </vt:variant>
    </vt:vector>
  </HeadingPairs>
  <TitlesOfParts>
    <vt:vector size="4" baseType="lpstr">
      <vt:lpstr>工程量清单说明</vt:lpstr>
      <vt:lpstr>公格营子-青山村</vt:lpstr>
      <vt:lpstr>大塔卜乌苏</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12121</cp:lastModifiedBy>
  <dcterms:created xsi:type="dcterms:W3CDTF">2024-09-13T03:17:00Z</dcterms:created>
  <dcterms:modified xsi:type="dcterms:W3CDTF">2024-09-18T02:23:48Z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450CAF8C58C745FA8B72B9DDADC34F8D_12</vt:lpwstr>
  </property>
  <property fmtid="{D5CDD505-2E9C-101B-9397-08002B2CF9AE}" pid="3" name="KSOProductBuildVer">
    <vt:lpwstr>2052-11.1.0.14309</vt:lpwstr>
  </property>
</Properties>
</file>