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工程量清单说明" sheetId="5" r:id="rId1"/>
    <sheet name="S219达拉民安桥" sheetId="1" r:id="rId2"/>
    <sheet name="美丽河-锦山" sheetId="2" r:id="rId3"/>
    <sheet name="X299四道井子大桥" sheetId="3" r:id="rId4"/>
    <sheet name="投标报价汇总表" sheetId="4" r:id="rId5"/>
  </sheets>
  <definedNames>
    <definedName name="_xlnm.Print_Titles" localSheetId="0">工程量清单说明!$1:$1</definedName>
  </definedNames>
  <calcPr calcId="144525"/>
</workbook>
</file>

<file path=xl/sharedStrings.xml><?xml version="1.0" encoding="utf-8"?>
<sst xmlns="http://schemas.openxmlformats.org/spreadsheetml/2006/main" count="353" uniqueCount="164">
  <si>
    <r>
      <rPr>
        <b/>
        <sz val="15"/>
        <rFont val="宋体"/>
        <charset val="134"/>
      </rPr>
      <t>第五章</t>
    </r>
    <r>
      <rPr>
        <b/>
        <sz val="15"/>
        <rFont val="宋体"/>
        <charset val="0"/>
      </rPr>
      <t xml:space="preserve">  </t>
    </r>
    <r>
      <rPr>
        <b/>
        <sz val="15"/>
        <rFont val="宋体"/>
        <charset val="134"/>
      </rPr>
      <t>工程量清单</t>
    </r>
  </si>
  <si>
    <r>
      <rPr>
        <b/>
        <sz val="12"/>
        <rFont val="宋体"/>
        <charset val="0"/>
      </rPr>
      <t xml:space="preserve">1. </t>
    </r>
    <r>
      <rPr>
        <b/>
        <sz val="12"/>
        <rFont val="宋体"/>
        <charset val="134"/>
      </rPr>
      <t>工程量清单说明</t>
    </r>
  </si>
  <si>
    <r>
      <rPr>
        <sz val="12"/>
        <rFont val="宋体"/>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</si>
  <si>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宋体"/>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</si>
  <si>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宋体"/>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宋体"/>
        <charset val="0"/>
      </rPr>
      <t>15.4</t>
    </r>
    <r>
      <rPr>
        <sz val="12"/>
        <rFont val="宋体"/>
        <charset val="134"/>
      </rPr>
      <t xml:space="preserve">款的规定，按监理人确定的单价或总额价计算支付额。
</t>
    </r>
  </si>
  <si>
    <r>
      <rPr>
        <sz val="12"/>
        <rFont val="宋体"/>
        <charset val="0"/>
      </rPr>
      <t xml:space="preserve">        1.4  </t>
    </r>
    <r>
      <rPr>
        <sz val="12"/>
        <rFont val="宋体"/>
        <charset val="134"/>
      </rPr>
      <t>工程量清单各章是按第八章</t>
    </r>
    <r>
      <rPr>
        <sz val="12"/>
        <rFont val="宋体"/>
        <charset val="0"/>
      </rPr>
      <t>“</t>
    </r>
    <r>
      <rPr>
        <sz val="12"/>
        <rFont val="宋体"/>
        <charset val="134"/>
      </rPr>
      <t>工程量清单计量规则</t>
    </r>
    <r>
      <rPr>
        <sz val="12"/>
        <rFont val="宋体"/>
        <charset val="0"/>
      </rPr>
      <t>”</t>
    </r>
    <r>
      <rPr>
        <sz val="12"/>
        <rFont val="宋体"/>
        <charset val="134"/>
      </rPr>
      <t>、第七章</t>
    </r>
    <r>
      <rPr>
        <sz val="12"/>
        <rFont val="宋体"/>
        <charset val="0"/>
      </rPr>
      <t>“</t>
    </r>
    <r>
      <rPr>
        <sz val="12"/>
        <rFont val="宋体"/>
        <charset val="134"/>
      </rPr>
      <t>技术规范</t>
    </r>
    <r>
      <rPr>
        <sz val="12"/>
        <rFont val="宋体"/>
        <charset val="0"/>
      </rPr>
      <t>”</t>
    </r>
    <r>
      <rPr>
        <sz val="12"/>
        <rFont val="宋体"/>
        <charset val="134"/>
      </rPr>
      <t>的相应章次编号的，因此，工程量清单中各章的工程子目的范围与计量等应与</t>
    </r>
    <r>
      <rPr>
        <sz val="12"/>
        <rFont val="宋体"/>
        <charset val="0"/>
      </rPr>
      <t>“</t>
    </r>
    <r>
      <rPr>
        <sz val="12"/>
        <rFont val="宋体"/>
        <charset val="134"/>
      </rPr>
      <t>工程量清单计量规则</t>
    </r>
    <r>
      <rPr>
        <sz val="12"/>
        <rFont val="宋体"/>
        <charset val="0"/>
      </rPr>
      <t>”</t>
    </r>
    <r>
      <rPr>
        <sz val="12"/>
        <rFont val="宋体"/>
        <charset val="134"/>
      </rPr>
      <t>、</t>
    </r>
    <r>
      <rPr>
        <sz val="12"/>
        <rFont val="宋体"/>
        <charset val="0"/>
      </rPr>
      <t>“</t>
    </r>
    <r>
      <rPr>
        <sz val="12"/>
        <rFont val="宋体"/>
        <charset val="134"/>
      </rPr>
      <t>技术规范</t>
    </r>
    <r>
      <rPr>
        <sz val="12"/>
        <rFont val="宋体"/>
        <charset val="0"/>
      </rPr>
      <t>”</t>
    </r>
    <r>
      <rPr>
        <sz val="12"/>
        <rFont val="宋体"/>
        <charset val="134"/>
      </rPr>
      <t xml:space="preserve">相应章节的范围、计量与支付条款结合起来理解或解释。
</t>
    </r>
  </si>
  <si>
    <r>
      <rPr>
        <sz val="12"/>
        <rFont val="宋体"/>
        <charset val="0"/>
      </rPr>
      <t xml:space="preserve">        1.5  </t>
    </r>
    <r>
      <rPr>
        <sz val="12"/>
        <rFont val="宋体"/>
        <charset val="134"/>
      </rPr>
      <t>对作业和材料的一般说明或规定，未重复写入工程量清单内，在给工程量清单各子目标价前，应参阅第七章</t>
    </r>
    <r>
      <rPr>
        <sz val="12"/>
        <rFont val="宋体"/>
        <charset val="0"/>
      </rPr>
      <t>“</t>
    </r>
    <r>
      <rPr>
        <sz val="12"/>
        <rFont val="宋体"/>
        <charset val="134"/>
      </rPr>
      <t>技术规范</t>
    </r>
    <r>
      <rPr>
        <sz val="12"/>
        <rFont val="宋体"/>
        <charset val="0"/>
      </rPr>
      <t>”</t>
    </r>
    <r>
      <rPr>
        <sz val="12"/>
        <rFont val="宋体"/>
        <charset val="134"/>
      </rPr>
      <t xml:space="preserve">的有关内容。
</t>
    </r>
  </si>
  <si>
    <r>
      <rPr>
        <sz val="12"/>
        <rFont val="宋体"/>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</si>
  <si>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宋体"/>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</si>
  <si>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宋体"/>
        <charset val="0"/>
      </rPr>
      <t xml:space="preserve">2. </t>
    </r>
    <r>
      <rPr>
        <b/>
        <sz val="12"/>
        <rFont val="宋体"/>
        <charset val="134"/>
      </rPr>
      <t>投标报价的说明</t>
    </r>
  </si>
  <si>
    <r>
      <rPr>
        <sz val="12"/>
        <rFont val="宋体"/>
        <charset val="0"/>
      </rPr>
      <t xml:space="preserve">        2.1  </t>
    </r>
    <r>
      <rPr>
        <sz val="12"/>
        <rFont val="宋体"/>
        <charset val="134"/>
      </rPr>
      <t xml:space="preserve">工程量清单中的每一子目（有数量）须填入单价或价格，且只允许有一个报价。
</t>
    </r>
  </si>
  <si>
    <r>
      <rPr>
        <sz val="12"/>
        <rFont val="宋体"/>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</si>
  <si>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宋体"/>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</si>
  <si>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宋体"/>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</si>
  <si>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宋体"/>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</si>
  <si>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宋体"/>
        <charset val="0"/>
      </rPr>
      <t xml:space="preserve">        2.6  </t>
    </r>
    <r>
      <rPr>
        <sz val="12"/>
        <rFont val="宋体"/>
        <charset val="134"/>
      </rPr>
      <t>工程量清单中各项金额均以人民币（元）结算。</t>
    </r>
  </si>
  <si>
    <r>
      <rPr>
        <sz val="12"/>
        <rFont val="宋体"/>
        <charset val="0"/>
      </rPr>
      <t xml:space="preserve">        2.7  暂列金额（不含计日工总额）的数量及拟用子目的说明：</t>
    </r>
    <r>
      <rPr>
        <b/>
        <sz val="12"/>
        <rFont val="宋体"/>
        <charset val="0"/>
      </rPr>
      <t>无</t>
    </r>
    <r>
      <rPr>
        <sz val="12"/>
        <rFont val="宋体"/>
        <charset val="0"/>
      </rPr>
      <t xml:space="preserve">。 </t>
    </r>
  </si>
  <si>
    <r>
      <rPr>
        <b/>
        <sz val="12"/>
        <rFont val="宋体"/>
        <charset val="0"/>
      </rPr>
      <t xml:space="preserve">3. </t>
    </r>
    <r>
      <rPr>
        <b/>
        <sz val="12"/>
        <rFont val="宋体"/>
        <charset val="134"/>
      </rPr>
      <t>计日工说明</t>
    </r>
  </si>
  <si>
    <r>
      <rPr>
        <b/>
        <sz val="12"/>
        <rFont val="宋体"/>
        <charset val="0"/>
      </rPr>
      <t xml:space="preserve">4. </t>
    </r>
    <r>
      <rPr>
        <b/>
        <sz val="12"/>
        <rFont val="宋体"/>
        <charset val="134"/>
      </rPr>
      <t>其它说明</t>
    </r>
  </si>
  <si>
    <r>
      <rPr>
        <sz val="12"/>
        <rFont val="宋体"/>
        <charset val="0"/>
      </rPr>
      <t xml:space="preserve">    </t>
    </r>
    <r>
      <rPr>
        <b/>
        <sz val="12"/>
        <rFont val="宋体"/>
        <charset val="0"/>
      </rPr>
      <t xml:space="preserve"> </t>
    </r>
    <r>
      <rPr>
        <sz val="12"/>
        <rFont val="宋体"/>
        <charset val="0"/>
      </rPr>
      <t>4.1供应商的投标价中应含的保险费按如下规定办理：①本项目建筑工程一切险和第三者责任险，承包人应以发包人和承包人的共同名义投保，保险费由发包人承担。投保内容和保险费率按磋商文件的规定办理。建筑工程一切险的投保金额为工程量清单第100章（不含建筑工程一切险及第三者责任险的保险费）至第700章的合计金额，保险费率为3‰；第三者责任险的投保金额为100万元，保险费率为4‰，事故次数不限（不计免赔额）。上述保险费由承包人报价时按规定的费率和金额列入工程量清单第100章内，发包人接到保险单后只按工程量清单第100章中列出的保险费金额支付给承包人，如有超出金额承包人自行承担。承包人办理其他保险的一切费用由承包人自行承担，并包含在工程量清单的单价及总额价中，发包人不单独支付。由于承包人未投保所造成的一切损失或索赔，均由承包人自行承担责任。 ②承包人装备险、承包人职工的（人身）事故险、农（牧）民工人身意外伤害险和进场的材料及工程设备险由承包人自行投保，保险费由承包人承担并支付，并包含在所报的单价或总额价中，不单独报价。由于承包人未投保所造成的一切损失或索赔，均由承包人自行承担责任。</t>
    </r>
  </si>
  <si>
    <r>
      <rPr>
        <b/>
        <sz val="12"/>
        <rFont val="宋体"/>
        <charset val="0"/>
      </rPr>
      <t xml:space="preserve">    </t>
    </r>
    <r>
      <rPr>
        <sz val="12"/>
        <rFont val="宋体"/>
        <charset val="0"/>
      </rPr>
      <t>4.2投标人应充分考虑到施工过程采取交通安全保护措施以及环保措施和文明施工所需的费用，并计入工程量清单各支付子目的单价中。若投标人中标后，所采取的措施不能满足交通安全和环境保护的需要，发包人有权指令其进一步采取补救或纠正措施，投标人应承担由于其措施不当所造成的一切后果及费用。</t>
    </r>
  </si>
  <si>
    <t xml:space="preserve">     4.3投标人的投标总报价为完成全部施工图图纸内容的总报价，清单中未给出工程量数量的项目，视为其他相关项目的附属工作，承包人必须按规定全部完成。</t>
  </si>
  <si>
    <t xml:space="preserve">     4.4为确保将安全施工措施落到实处，采购人按《公路水运工程安全生产监督管理办法》（交通部2017年第25号令）以及《关于印发&lt;企业安全生产费用提取和使用管理办法&gt;的通知》（财咨【2022】136号）的规定，在投标总价中计入安全生产费用，安全生产费用以固定金额形式计入工程量清单第100章中（安全生产费用按采购人公布的最髙投标限价的1.5％计），供应商在投标报价时不得对该固定金额进行调整。如供应商须在此基础上增加安全生产费用以满足项目施工需要，则供应商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</si>
  <si>
    <t xml:space="preserve">     4.5美丽河-锦山铸铁管涵依据图纸所示数量以米为单位计量；拆除圬工计入200章清单中；其他工程量包含在涵洞每延米报价中。</t>
  </si>
  <si>
    <t>工程量清单</t>
  </si>
  <si>
    <t>标段名称：S219线达拉民安桥水毁恢复工程等3条水毁恢复工程</t>
  </si>
  <si>
    <t>工程名称：S219线达拉民安桥水毁修复工程</t>
  </si>
  <si>
    <t>货币单位：人民币 元</t>
  </si>
  <si>
    <t>清单 第100章  总则</t>
  </si>
  <si>
    <t>子目号</t>
  </si>
  <si>
    <t>子 目 名 称</t>
  </si>
  <si>
    <t>单位</t>
  </si>
  <si>
    <t>数量</t>
  </si>
  <si>
    <t>单价</t>
  </si>
  <si>
    <t>合价</t>
  </si>
  <si>
    <t>通则</t>
  </si>
  <si>
    <t>101-1</t>
  </si>
  <si>
    <t>保险费</t>
  </si>
  <si>
    <t>-a</t>
  </si>
  <si>
    <t>按合同条款规定，提供建筑工程一切险</t>
  </si>
  <si>
    <t>总额</t>
  </si>
  <si>
    <t>-b</t>
  </si>
  <si>
    <t>按合同条款规定，提供第三者责任险</t>
  </si>
  <si>
    <t>工程管理</t>
  </si>
  <si>
    <t>102-3</t>
  </si>
  <si>
    <t>安全生产费</t>
  </si>
  <si>
    <t>临时工程与设施</t>
  </si>
  <si>
    <t>103-1</t>
  </si>
  <si>
    <t>临时道路修建、养护与拆除(包括原道
路的养护)</t>
  </si>
  <si>
    <t>103-2</t>
  </si>
  <si>
    <t>临时占地</t>
  </si>
  <si>
    <t>清单 第100章 合计</t>
  </si>
  <si>
    <t>清单 第200章  路基</t>
  </si>
  <si>
    <t>场地清理</t>
  </si>
  <si>
    <t>202-1</t>
  </si>
  <si>
    <t>清理与掘除</t>
  </si>
  <si>
    <t>砍伐树木</t>
  </si>
  <si>
    <t>棵</t>
  </si>
  <si>
    <t>-c</t>
  </si>
  <si>
    <t>挖除树根</t>
  </si>
  <si>
    <t>202-3</t>
  </si>
  <si>
    <t>拆除结构物</t>
  </si>
  <si>
    <t>-d</t>
  </si>
  <si>
    <t>拆除波形护栏</t>
  </si>
  <si>
    <t>m</t>
  </si>
  <si>
    <t>挖方路基</t>
  </si>
  <si>
    <t>203-1</t>
  </si>
  <si>
    <t>路基挖方</t>
  </si>
  <si>
    <t>挖土方</t>
  </si>
  <si>
    <t>m3</t>
  </si>
  <si>
    <t>填方路基</t>
  </si>
  <si>
    <t>204-1</t>
  </si>
  <si>
    <t>路基填筑（包括填前压实）</t>
  </si>
  <si>
    <t>借土填方</t>
  </si>
  <si>
    <t>特殊地区路基处理</t>
  </si>
  <si>
    <t>205-1</t>
  </si>
  <si>
    <t>软土路基处理</t>
  </si>
  <si>
    <t>垫层</t>
  </si>
  <si>
    <t>-c-2</t>
  </si>
  <si>
    <t>砂砾垫层</t>
  </si>
  <si>
    <t>挡土墙</t>
  </si>
  <si>
    <t>209-1</t>
  </si>
  <si>
    <t>209-3</t>
  </si>
  <si>
    <t>砌体挡土墙</t>
  </si>
  <si>
    <t>M10浆砌片石截水墙、挡墙</t>
  </si>
  <si>
    <t>河道防护</t>
  </si>
  <si>
    <t>215-1</t>
  </si>
  <si>
    <t>河床铺砌</t>
  </si>
  <si>
    <t>M10浆砌片石</t>
  </si>
  <si>
    <t>清单 第200章 合计</t>
  </si>
  <si>
    <t>工程量清单表</t>
  </si>
  <si>
    <t>货币单位: 人民币 元</t>
  </si>
  <si>
    <t>清单 第600章  安全设施及预埋管线</t>
  </si>
  <si>
    <t>子  目  名  称</t>
  </si>
  <si>
    <t>602</t>
  </si>
  <si>
    <t>护栏</t>
  </si>
  <si>
    <t>602-3</t>
  </si>
  <si>
    <t>波形梁钢护栏</t>
  </si>
  <si>
    <t>路侧波形梁钢护栏</t>
  </si>
  <si>
    <t>清单  第 600 章合计   人民币</t>
  </si>
  <si>
    <t>工程名称：X203美丽河-锦山（K19+596-K19+866 段）边沟水毁恢复工程</t>
  </si>
  <si>
    <t>砖、石及其他砌体结构</t>
  </si>
  <si>
    <t>坡面排水</t>
  </si>
  <si>
    <t>207-1</t>
  </si>
  <si>
    <t>边沟</t>
  </si>
  <si>
    <t>C30现浇混凝土</t>
  </si>
  <si>
    <t>-e</t>
  </si>
  <si>
    <t>预制安装C35混凝土盖板</t>
  </si>
  <si>
    <t>清单 第300章  路面</t>
  </si>
  <si>
    <t>水泥混凝土面板</t>
  </si>
  <si>
    <t>312-1</t>
  </si>
  <si>
    <t>C30混凝土厚200mm</t>
  </si>
  <si>
    <t>312-2</t>
  </si>
  <si>
    <t>钢筋</t>
  </si>
  <si>
    <t>带肋钢筋(HRB335、HRB400)</t>
  </si>
  <si>
    <t>kg</t>
  </si>
  <si>
    <t>路肩培土、中央分隔带回填土、土路肩
加固及路缘石</t>
  </si>
  <si>
    <t>313-3</t>
  </si>
  <si>
    <t>C30现浇混凝土路肩</t>
  </si>
  <si>
    <t>清单 第300章 合计</t>
  </si>
  <si>
    <t>清单 第400章  桥梁、涵洞</t>
  </si>
  <si>
    <t>422</t>
  </si>
  <si>
    <t>铸铁管涵1-0.5m</t>
  </si>
  <si>
    <t>清单 第400章 合计</t>
  </si>
  <si>
    <t>工程名称：X299线四道井子大桥水毁恢复工程</t>
  </si>
  <si>
    <t>207-4</t>
  </si>
  <si>
    <t>跌水与急流槽</t>
  </si>
  <si>
    <t>护坡、护面墙</t>
  </si>
  <si>
    <t>208-1</t>
  </si>
  <si>
    <t>215-2</t>
  </si>
  <si>
    <t>导流设施(护岸墙、顺坝、丁坝、调水
坝、锥坡)</t>
  </si>
  <si>
    <t>M10水泥砂浆灌注</t>
  </si>
  <si>
    <t>M10浆砌片石散水</t>
  </si>
  <si>
    <t>勾缝</t>
  </si>
  <si>
    <t>m2</t>
  </si>
  <si>
    <t>投标报价汇总表</t>
  </si>
  <si>
    <t>序  号</t>
  </si>
  <si>
    <t>章  次</t>
  </si>
  <si>
    <t>科  目  名  称</t>
  </si>
  <si>
    <t>S219达拉民安桥</t>
  </si>
  <si>
    <t>美丽河-锦山（K19+596-K19+866 段）</t>
  </si>
  <si>
    <t>X299四道井子大桥</t>
  </si>
  <si>
    <t>金额(元)</t>
  </si>
  <si>
    <t>1</t>
  </si>
  <si>
    <t>100</t>
  </si>
  <si>
    <t>2</t>
  </si>
  <si>
    <t>200</t>
  </si>
  <si>
    <t>3</t>
  </si>
  <si>
    <t>300</t>
  </si>
  <si>
    <t>4</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</si>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</sst>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indexed="8"/>
      <name val="宋体"/>
      <charset val="134"/>
    </font>
    <font>
      <b/>
      <sz val="20"/>
      <color indexed="8"/>
      <name val="宋体"/>
      <charset val="134"/>
    </font>
    <font>
      <sz val="9"/>
      <color indexed="8"/>
      <name val="宋体"/>
      <charset val="134"/>
    </font>
    <font>
      <b/>
      <sz val="24"/>
      <color indexed="8"/>
      <name val="宋体"/>
      <charset val="134"/>
    </font>
    <font>
      <b/>
      <sz val="13"/>
      <color indexed="8"/>
      <name val="宋体"/>
      <charset val="134"/>
    </font>
    <font>
      <b/>
      <sz val="15"/>
      <name val="宋体"/>
      <charset val="134"/>
    </font>
    <font>
      <b/>
      <sz val="12"/>
      <name val="宋体"/>
      <charset val="0"/>
    </font>
    <font>
      <sz val="12"/>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0"/>
    </font>
    <font>
      <b/>
      <sz val="15"/>
      <name val="宋体"/>
      <charset val="0"/>
    </font>
    <font>
      <b/>
      <sz val="12"/>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41">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0" fillId="0" borderId="0" xfId="0" applyFont="1" applyAlignment="1">
      <alignment horizontal="left" vertical="center" wrapTex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shrinkToFit="1"/>
    </xf>
    <xf numFmtId="0" fontId="2" fillId="0" borderId="1" xfId="0" applyFont="1" applyBorder="1" applyAlignment="1">
      <alignment horizontal="right"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1" xfId="0" applyFont="1" applyBorder="1" applyAlignment="1">
      <alignment horizontal="center" vertical="center" wrapText="1"/>
    </xf>
    <xf numFmtId="0" fontId="0" fillId="0" borderId="0" xfId="0" applyFont="1" applyAlignment="1">
      <alignment horizontal="left"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2" fillId="0" borderId="1" xfId="0" applyFont="1" applyBorder="1" applyAlignment="1" applyProtection="1">
      <alignment horizontal="right" vertical="center" shrinkToFit="1"/>
      <protection locked="0"/>
    </xf>
    <xf numFmtId="0" fontId="2" fillId="0" borderId="1" xfId="0" applyFont="1" applyBorder="1" applyAlignment="1">
      <alignment horizontal="left" vertical="center" shrinkToFit="1"/>
    </xf>
    <xf numFmtId="0" fontId="2" fillId="0" borderId="1" xfId="0" applyFont="1" applyBorder="1" applyAlignment="1">
      <alignment horizontal="right" vertical="center"/>
    </xf>
    <xf numFmtId="0" fontId="2" fillId="0" borderId="1" xfId="0" applyFont="1" applyBorder="1" applyAlignment="1">
      <alignment horizontal="center" vertical="center"/>
    </xf>
    <xf numFmtId="0" fontId="2" fillId="0" borderId="1" xfId="0" applyNumberFormat="1" applyFont="1" applyBorder="1" applyAlignment="1">
      <alignment horizontal="left" vertical="center" shrinkToFit="1"/>
    </xf>
    <xf numFmtId="0" fontId="2" fillId="0" borderId="1" xfId="0" applyNumberFormat="1" applyFont="1" applyBorder="1" applyAlignment="1">
      <alignment horizontal="right" vertical="center" shrinkToFit="1"/>
    </xf>
    <xf numFmtId="0" fontId="2" fillId="0" borderId="1" xfId="0" applyFont="1" applyBorder="1" applyAlignment="1">
      <alignment horizontal="left" vertical="center" wrapText="1" shrinkToFit="1"/>
    </xf>
    <xf numFmtId="0" fontId="2" fillId="0" borderId="1" xfId="0" applyFont="1" applyBorder="1" applyAlignment="1" applyProtection="1">
      <alignment horizontal="center" vertical="center" wrapText="1"/>
      <protection locked="0"/>
    </xf>
    <xf numFmtId="49" fontId="2" fillId="0" borderId="1" xfId="0" applyNumberFormat="1" applyFont="1" applyBorder="1" applyAlignment="1">
      <alignment horizontal="left" vertical="center" shrinkToFit="1"/>
    </xf>
    <xf numFmtId="0" fontId="2" fillId="0" borderId="1" xfId="0" applyFont="1" applyBorder="1" applyAlignment="1">
      <alignment horizontal="left" shrinkToFit="1"/>
    </xf>
    <xf numFmtId="0" fontId="2" fillId="0" borderId="1" xfId="0" applyFont="1" applyBorder="1" applyAlignment="1">
      <alignment horizontal="center" shrinkToFit="1"/>
    </xf>
    <xf numFmtId="0" fontId="2" fillId="0" borderId="1" xfId="0" applyFont="1" applyBorder="1" applyAlignment="1">
      <alignment horizontal="right" shrinkToFit="1"/>
    </xf>
    <xf numFmtId="0" fontId="2" fillId="0" borderId="1" xfId="0" applyNumberFormat="1" applyFont="1" applyBorder="1" applyAlignment="1">
      <alignment horizontal="right" shrinkToFit="1"/>
    </xf>
    <xf numFmtId="0" fontId="2" fillId="0" borderId="1" xfId="0" applyFont="1" applyBorder="1" applyAlignment="1" applyProtection="1">
      <alignment horizontal="right" shrinkToFit="1"/>
      <protection locked="0"/>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6" fillId="0" borderId="0" xfId="0" applyFont="1" applyFill="1" applyBorder="1" applyAlignment="1" applyProtection="1">
      <alignment horizontal="justify" vertical="center" wrapText="1"/>
    </xf>
    <xf numFmtId="0" fontId="7" fillId="0" borderId="0" xfId="49" applyFont="1" applyFill="1" applyAlignment="1" applyProtection="1">
      <alignment horizontal="justify" vertical="center" wrapText="1"/>
      <protection hidden="1"/>
    </xf>
    <xf numFmtId="0" fontId="6" fillId="0" borderId="0" xfId="49" applyFont="1" applyFill="1" applyAlignment="1" applyProtection="1">
      <alignment horizontal="justify" vertical="center" wrapText="1"/>
      <protection hidden="1"/>
    </xf>
    <xf numFmtId="0" fontId="7" fillId="0" borderId="0" xfId="49"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topLeftCell="A20" workbookViewId="0">
      <selection activeCell="A27" sqref="A27"/>
    </sheetView>
  </sheetViews>
  <sheetFormatPr defaultColWidth="9" defaultRowHeight="14.25"/>
  <cols>
    <col min="1" max="1" width="84.25" style="1" customWidth="1"/>
    <col min="2" max="16384" width="9" style="1"/>
  </cols>
  <sheetData>
    <row r="1" ht="19.5" spans="1:1">
      <c r="A1" s="33" t="s">
        <v>0</v>
      </c>
    </row>
    <row r="2" spans="1:1">
      <c r="A2" s="34" t="s">
        <v>1</v>
      </c>
    </row>
    <row r="3" ht="141" customHeight="1" spans="1:1">
      <c r="A3" s="35" t="s">
        <v>2</v>
      </c>
    </row>
    <row r="4" ht="42.75" spans="1:1">
      <c r="A4" s="36" t="s">
        <v>3</v>
      </c>
    </row>
    <row r="5" ht="132" customHeight="1" spans="1:1">
      <c r="A5" s="36" t="s">
        <v>4</v>
      </c>
    </row>
    <row r="6" ht="57" spans="1:1">
      <c r="A6" s="36" t="s">
        <v>5</v>
      </c>
    </row>
    <row r="7" ht="104" customHeight="1" spans="1:1">
      <c r="A7" s="36" t="s">
        <v>6</v>
      </c>
    </row>
    <row r="8" ht="42.75" spans="1:1">
      <c r="A8" s="36" t="s">
        <v>7</v>
      </c>
    </row>
    <row r="9" ht="93" customHeight="1" spans="1:1">
      <c r="A9" s="36" t="s">
        <v>8</v>
      </c>
    </row>
    <row r="10" spans="1:1">
      <c r="A10" s="34" t="s">
        <v>9</v>
      </c>
    </row>
    <row r="11" ht="28.5" spans="1:1">
      <c r="A11" s="36" t="s">
        <v>10</v>
      </c>
    </row>
    <row r="12" ht="84" customHeight="1" spans="1:1">
      <c r="A12" s="36" t="s">
        <v>11</v>
      </c>
    </row>
    <row r="13" ht="57" spans="1:1">
      <c r="A13" s="36" t="s">
        <v>12</v>
      </c>
    </row>
    <row r="14" ht="96" customHeight="1" spans="1:1">
      <c r="A14" s="36" t="s">
        <v>13</v>
      </c>
    </row>
    <row r="15" ht="42.75" spans="1:1">
      <c r="A15" s="36" t="s">
        <v>14</v>
      </c>
    </row>
    <row r="16" spans="1:1">
      <c r="A16" s="36" t="s">
        <v>15</v>
      </c>
    </row>
    <row r="17" ht="45" customHeight="1" spans="1:1">
      <c r="A17" s="36" t="s">
        <v>16</v>
      </c>
    </row>
    <row r="18" spans="1:1">
      <c r="A18" s="37" t="s">
        <v>17</v>
      </c>
    </row>
    <row r="19" spans="1:1">
      <c r="A19" s="37" t="s">
        <v>18</v>
      </c>
    </row>
    <row r="20" ht="186" customHeight="1" spans="1:1">
      <c r="A20" s="38" t="s">
        <v>19</v>
      </c>
    </row>
    <row r="21" ht="83" customHeight="1" spans="1:1">
      <c r="A21" s="39" t="s">
        <v>20</v>
      </c>
    </row>
    <row r="22" ht="83" customHeight="1" spans="1:1">
      <c r="A22" s="38" t="s">
        <v>21</v>
      </c>
    </row>
    <row r="23" ht="114" spans="1:1">
      <c r="A23" s="40" t="s">
        <v>22</v>
      </c>
    </row>
    <row r="24" ht="28.5" spans="1:1">
      <c r="A24" s="1" t="s">
        <v>23</v>
      </c>
    </row>
  </sheetData>
  <sheetProtection password="D01E" sheet="1" selectLockedCells="1" formatColumns="0" formatRows="0" objects="1"/>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7"/>
  <sheetViews>
    <sheetView showZeros="0" workbookViewId="0">
      <selection activeCell="E14" sqref="E14"/>
    </sheetView>
  </sheetViews>
  <sheetFormatPr defaultColWidth="9" defaultRowHeight="14.25" outlineLevelCol="5"/>
  <cols>
    <col min="1" max="1" width="11.5" style="11" customWidth="1"/>
    <col min="2" max="2" width="26.5" style="11" customWidth="1"/>
    <col min="3" max="3" width="7.625" style="11" customWidth="1"/>
    <col min="4" max="4" width="11" style="11" customWidth="1"/>
    <col min="5" max="5" width="12.125" style="11" customWidth="1"/>
    <col min="6" max="6" width="11.5" style="11" customWidth="1"/>
    <col min="7" max="7" width="10" style="11" customWidth="1"/>
    <col min="8" max="16384" width="9" style="11"/>
  </cols>
  <sheetData>
    <row r="1" ht="32.95" customHeight="1" spans="1:6">
      <c r="A1" s="12" t="s">
        <v>24</v>
      </c>
      <c r="B1" s="12"/>
      <c r="C1" s="12"/>
      <c r="D1" s="12"/>
      <c r="E1" s="12"/>
      <c r="F1" s="12"/>
    </row>
    <row r="2" ht="16.85" customHeight="1" spans="1:6">
      <c r="A2" s="13" t="s">
        <v>25</v>
      </c>
      <c r="B2" s="13"/>
      <c r="C2" s="13"/>
      <c r="D2" s="12"/>
      <c r="E2" s="12"/>
      <c r="F2" s="12"/>
    </row>
    <row r="3" ht="16.85" customHeight="1" spans="1:6">
      <c r="A3" s="14" t="s">
        <v>26</v>
      </c>
      <c r="B3" s="14"/>
      <c r="C3" s="14"/>
      <c r="D3" s="14"/>
      <c r="E3" s="15" t="s">
        <v>27</v>
      </c>
      <c r="F3" s="15"/>
    </row>
    <row r="4" ht="23.45" customHeight="1" spans="1:6">
      <c r="A4" s="16" t="s">
        <v>28</v>
      </c>
      <c r="B4" s="16"/>
      <c r="C4" s="16"/>
      <c r="D4" s="16"/>
      <c r="E4" s="16"/>
      <c r="F4" s="16"/>
    </row>
    <row r="5" ht="22.7" customHeight="1" spans="1:6">
      <c r="A5" s="17" t="s">
        <v>29</v>
      </c>
      <c r="B5" s="10" t="s">
        <v>30</v>
      </c>
      <c r="C5" s="10" t="s">
        <v>31</v>
      </c>
      <c r="D5" s="10" t="s">
        <v>32</v>
      </c>
      <c r="E5" s="10" t="s">
        <v>33</v>
      </c>
      <c r="F5" s="10" t="s">
        <v>34</v>
      </c>
    </row>
    <row r="6" ht="22.7" customHeight="1" spans="1:6">
      <c r="A6" s="17">
        <v>101</v>
      </c>
      <c r="B6" s="17" t="s">
        <v>35</v>
      </c>
      <c r="C6" s="10"/>
      <c r="D6" s="10"/>
      <c r="E6" s="10"/>
      <c r="F6" s="10"/>
    </row>
    <row r="7" ht="22.7" customHeight="1" spans="1:6">
      <c r="A7" s="17" t="s">
        <v>36</v>
      </c>
      <c r="B7" s="17" t="s">
        <v>37</v>
      </c>
      <c r="C7" s="10"/>
      <c r="D7" s="10"/>
      <c r="E7" s="10"/>
      <c r="F7" s="10">
        <f>ROUND(D7*E7,0)</f>
        <v>0</v>
      </c>
    </row>
    <row r="8" ht="22.7" customHeight="1" spans="1:6">
      <c r="A8" s="18" t="s">
        <v>38</v>
      </c>
      <c r="B8" s="17" t="s">
        <v>39</v>
      </c>
      <c r="C8" s="5" t="s">
        <v>40</v>
      </c>
      <c r="D8" s="10">
        <v>1</v>
      </c>
      <c r="E8" s="26"/>
      <c r="F8" s="10">
        <f t="shared" ref="F8:F15" si="0">ROUND(D8*E8,0)</f>
        <v>0</v>
      </c>
    </row>
    <row r="9" ht="22.7" customHeight="1" spans="1:6">
      <c r="A9" s="18" t="s">
        <v>41</v>
      </c>
      <c r="B9" s="17" t="s">
        <v>42</v>
      </c>
      <c r="C9" s="5" t="s">
        <v>40</v>
      </c>
      <c r="D9" s="10">
        <v>1</v>
      </c>
      <c r="E9" s="26"/>
      <c r="F9" s="10">
        <f t="shared" si="0"/>
        <v>0</v>
      </c>
    </row>
    <row r="10" ht="22.7" customHeight="1" spans="1:6">
      <c r="A10" s="17">
        <v>102</v>
      </c>
      <c r="B10" s="17" t="s">
        <v>43</v>
      </c>
      <c r="C10" s="10"/>
      <c r="D10" s="10"/>
      <c r="E10" s="26"/>
      <c r="F10" s="10">
        <f t="shared" si="0"/>
        <v>0</v>
      </c>
    </row>
    <row r="11" ht="22.7" customHeight="1" spans="1:6">
      <c r="A11" s="17" t="s">
        <v>44</v>
      </c>
      <c r="B11" s="17" t="s">
        <v>45</v>
      </c>
      <c r="C11" s="5" t="s">
        <v>40</v>
      </c>
      <c r="D11" s="10">
        <v>1</v>
      </c>
      <c r="E11" s="10">
        <f>IF(E13=0,0,3925)</f>
        <v>0</v>
      </c>
      <c r="F11" s="10">
        <f t="shared" si="0"/>
        <v>0</v>
      </c>
    </row>
    <row r="12" ht="16.85" customHeight="1" spans="1:6">
      <c r="A12" s="23">
        <v>103</v>
      </c>
      <c r="B12" s="17" t="s">
        <v>46</v>
      </c>
      <c r="C12" s="10"/>
      <c r="D12" s="5"/>
      <c r="E12" s="7"/>
      <c r="F12" s="10">
        <f t="shared" si="0"/>
        <v>0</v>
      </c>
    </row>
    <row r="13" ht="33.7" customHeight="1" spans="1:6">
      <c r="A13" s="20" t="s">
        <v>47</v>
      </c>
      <c r="B13" s="25" t="s">
        <v>48</v>
      </c>
      <c r="C13" s="5" t="s">
        <v>40</v>
      </c>
      <c r="D13" s="5">
        <v>1</v>
      </c>
      <c r="E13" s="19"/>
      <c r="F13" s="10">
        <f t="shared" si="0"/>
        <v>0</v>
      </c>
    </row>
    <row r="14" ht="16.85" customHeight="1" spans="1:6">
      <c r="A14" s="20" t="s">
        <v>49</v>
      </c>
      <c r="B14" s="17" t="s">
        <v>50</v>
      </c>
      <c r="C14" s="5" t="s">
        <v>40</v>
      </c>
      <c r="D14" s="5">
        <v>1</v>
      </c>
      <c r="E14" s="19"/>
      <c r="F14" s="10">
        <f t="shared" si="0"/>
        <v>0</v>
      </c>
    </row>
    <row r="15" ht="16.85" customHeight="1" spans="1:6">
      <c r="A15" s="20"/>
      <c r="B15" s="17"/>
      <c r="C15" s="10"/>
      <c r="D15" s="7"/>
      <c r="E15" s="7"/>
      <c r="F15" s="10">
        <f t="shared" si="0"/>
        <v>0</v>
      </c>
    </row>
    <row r="16" ht="17.6" customHeight="1" spans="1:6">
      <c r="A16" s="20"/>
      <c r="B16" s="17"/>
      <c r="C16" s="10"/>
      <c r="D16" s="7"/>
      <c r="E16" s="7"/>
      <c r="F16" s="7"/>
    </row>
    <row r="17" ht="16.85" customHeight="1" spans="1:6">
      <c r="A17" s="20"/>
      <c r="B17" s="17"/>
      <c r="C17" s="10"/>
      <c r="D17" s="7"/>
      <c r="E17" s="7"/>
      <c r="F17" s="7"/>
    </row>
    <row r="18" ht="16.85" customHeight="1" spans="1:6">
      <c r="A18" s="20"/>
      <c r="B18" s="17"/>
      <c r="C18" s="10"/>
      <c r="D18" s="7"/>
      <c r="E18" s="7"/>
      <c r="F18" s="7"/>
    </row>
    <row r="19" ht="16.85" customHeight="1" spans="1:6">
      <c r="A19" s="20"/>
      <c r="B19" s="17"/>
      <c r="C19" s="10"/>
      <c r="D19" s="7"/>
      <c r="E19" s="7"/>
      <c r="F19" s="7"/>
    </row>
    <row r="20" ht="16.85" customHeight="1" spans="1:6">
      <c r="A20" s="20"/>
      <c r="B20" s="17"/>
      <c r="C20" s="10"/>
      <c r="D20" s="7"/>
      <c r="E20" s="7"/>
      <c r="F20" s="7"/>
    </row>
    <row r="21" ht="16.85" customHeight="1" spans="1:6">
      <c r="A21" s="20"/>
      <c r="B21" s="17"/>
      <c r="C21" s="10"/>
      <c r="D21" s="7"/>
      <c r="E21" s="7"/>
      <c r="F21" s="7"/>
    </row>
    <row r="22" ht="16.85" customHeight="1" spans="1:6">
      <c r="A22" s="20"/>
      <c r="B22" s="17"/>
      <c r="C22" s="10"/>
      <c r="D22" s="7"/>
      <c r="E22" s="7"/>
      <c r="F22" s="7"/>
    </row>
    <row r="23" ht="17.6" customHeight="1" spans="1:6">
      <c r="A23" s="20"/>
      <c r="B23" s="17"/>
      <c r="C23" s="10"/>
      <c r="D23" s="7"/>
      <c r="E23" s="7"/>
      <c r="F23" s="7"/>
    </row>
    <row r="24" ht="16.85" customHeight="1" spans="1:6">
      <c r="A24" s="20"/>
      <c r="B24" s="17"/>
      <c r="C24" s="10"/>
      <c r="D24" s="7"/>
      <c r="E24" s="7"/>
      <c r="F24" s="7"/>
    </row>
    <row r="25" ht="16.85" customHeight="1" spans="1:6">
      <c r="A25" s="20"/>
      <c r="B25" s="17"/>
      <c r="C25" s="10"/>
      <c r="D25" s="7"/>
      <c r="E25" s="7"/>
      <c r="F25" s="7"/>
    </row>
    <row r="26" ht="16.85" customHeight="1" spans="1:6">
      <c r="A26" s="20"/>
      <c r="B26" s="17"/>
      <c r="C26" s="10"/>
      <c r="D26" s="7"/>
      <c r="E26" s="7"/>
      <c r="F26" s="7"/>
    </row>
    <row r="27" ht="16.85" customHeight="1" spans="1:6">
      <c r="A27" s="20"/>
      <c r="B27" s="17"/>
      <c r="C27" s="10"/>
      <c r="D27" s="7"/>
      <c r="E27" s="7"/>
      <c r="F27" s="7"/>
    </row>
    <row r="28" ht="16.85" customHeight="1" spans="1:6">
      <c r="A28" s="20"/>
      <c r="B28" s="17"/>
      <c r="C28" s="10"/>
      <c r="D28" s="7"/>
      <c r="E28" s="7"/>
      <c r="F28" s="7"/>
    </row>
    <row r="29" ht="17.6" customHeight="1" spans="1:6">
      <c r="A29" s="20"/>
      <c r="B29" s="17"/>
      <c r="C29" s="10"/>
      <c r="D29" s="7"/>
      <c r="E29" s="7"/>
      <c r="F29" s="7"/>
    </row>
    <row r="30" ht="16.85" customHeight="1" spans="1:6">
      <c r="A30" s="20"/>
      <c r="B30" s="17"/>
      <c r="C30" s="10"/>
      <c r="D30" s="7"/>
      <c r="E30" s="7"/>
      <c r="F30" s="7"/>
    </row>
    <row r="31" ht="16.85" customHeight="1" spans="1:6">
      <c r="A31" s="20"/>
      <c r="B31" s="17"/>
      <c r="C31" s="10"/>
      <c r="D31" s="7"/>
      <c r="E31" s="7"/>
      <c r="F31" s="7"/>
    </row>
    <row r="32" ht="16.85" customHeight="1" spans="1:6">
      <c r="A32" s="20"/>
      <c r="B32" s="17"/>
      <c r="C32" s="10"/>
      <c r="D32" s="7"/>
      <c r="E32" s="7"/>
      <c r="F32" s="7"/>
    </row>
    <row r="33" ht="16.85" customHeight="1" spans="1:6">
      <c r="A33" s="20"/>
      <c r="B33" s="17"/>
      <c r="C33" s="10"/>
      <c r="D33" s="7"/>
      <c r="E33" s="7"/>
      <c r="F33" s="7"/>
    </row>
    <row r="34" ht="16.85" customHeight="1" spans="1:6">
      <c r="A34" s="20"/>
      <c r="B34" s="17"/>
      <c r="C34" s="10"/>
      <c r="D34" s="7"/>
      <c r="E34" s="7"/>
      <c r="F34" s="7"/>
    </row>
    <row r="35" ht="16.85" customHeight="1" spans="1:6">
      <c r="A35" s="20"/>
      <c r="B35" s="17"/>
      <c r="C35" s="10"/>
      <c r="D35" s="7"/>
      <c r="E35" s="7"/>
      <c r="F35" s="7"/>
    </row>
    <row r="36" ht="16.85" customHeight="1" spans="1:6">
      <c r="A36" s="20"/>
      <c r="B36" s="17"/>
      <c r="C36" s="10"/>
      <c r="D36" s="7"/>
      <c r="E36" s="7"/>
      <c r="F36" s="7"/>
    </row>
    <row r="37" ht="17.6" customHeight="1" spans="1:6">
      <c r="A37" s="20"/>
      <c r="B37" s="17"/>
      <c r="C37" s="10"/>
      <c r="D37" s="7"/>
      <c r="E37" s="7"/>
      <c r="F37" s="7"/>
    </row>
    <row r="38" ht="16.85" customHeight="1" spans="1:6">
      <c r="A38" s="20"/>
      <c r="B38" s="17"/>
      <c r="C38" s="10"/>
      <c r="D38" s="7"/>
      <c r="E38" s="7"/>
      <c r="F38" s="7"/>
    </row>
    <row r="39" ht="16.85" customHeight="1" spans="1:6">
      <c r="A39" s="20"/>
      <c r="B39" s="17"/>
      <c r="C39" s="10"/>
      <c r="D39" s="7"/>
      <c r="E39" s="7"/>
      <c r="F39" s="7"/>
    </row>
    <row r="40" ht="22" customHeight="1" spans="1:6">
      <c r="A40" s="22" t="s">
        <v>51</v>
      </c>
      <c r="B40" s="22"/>
      <c r="C40" s="22">
        <f>SUM(F7:F15)</f>
        <v>0</v>
      </c>
      <c r="D40" s="22"/>
      <c r="E40" s="22"/>
      <c r="F40" s="22"/>
    </row>
    <row r="41" ht="32.95" customHeight="1" spans="1:6">
      <c r="A41" s="12" t="s">
        <v>24</v>
      </c>
      <c r="B41" s="12"/>
      <c r="C41" s="12"/>
      <c r="D41" s="12"/>
      <c r="E41" s="12"/>
      <c r="F41" s="12"/>
    </row>
    <row r="42" ht="16.85" customHeight="1" spans="1:6">
      <c r="A42" s="13" t="s">
        <v>25</v>
      </c>
      <c r="B42" s="13"/>
      <c r="C42" s="13"/>
      <c r="D42" s="12"/>
      <c r="E42" s="12"/>
      <c r="F42" s="12"/>
    </row>
    <row r="43" ht="16.85" customHeight="1" spans="1:6">
      <c r="A43" s="14" t="s">
        <v>26</v>
      </c>
      <c r="B43" s="14"/>
      <c r="C43" s="14"/>
      <c r="D43" s="14"/>
      <c r="E43" s="15" t="s">
        <v>27</v>
      </c>
      <c r="F43" s="15"/>
    </row>
    <row r="44" ht="23.45" customHeight="1" spans="1:6">
      <c r="A44" s="16" t="s">
        <v>52</v>
      </c>
      <c r="B44" s="16"/>
      <c r="C44" s="16"/>
      <c r="D44" s="16"/>
      <c r="E44" s="16"/>
      <c r="F44" s="16"/>
    </row>
    <row r="45" ht="22.7" customHeight="1" spans="1:6">
      <c r="A45" s="17" t="s">
        <v>29</v>
      </c>
      <c r="B45" s="10" t="s">
        <v>30</v>
      </c>
      <c r="C45" s="10" t="s">
        <v>31</v>
      </c>
      <c r="D45" s="10" t="s">
        <v>32</v>
      </c>
      <c r="E45" s="10" t="s">
        <v>33</v>
      </c>
      <c r="F45" s="10" t="s">
        <v>34</v>
      </c>
    </row>
    <row r="46" ht="16.85" customHeight="1" spans="1:6">
      <c r="A46" s="23">
        <v>202</v>
      </c>
      <c r="B46" s="17" t="s">
        <v>53</v>
      </c>
      <c r="C46" s="10"/>
      <c r="D46" s="7"/>
      <c r="E46" s="7"/>
      <c r="F46" s="7"/>
    </row>
    <row r="47" ht="16.85" customHeight="1" spans="1:6">
      <c r="A47" s="20" t="s">
        <v>54</v>
      </c>
      <c r="B47" s="17" t="s">
        <v>55</v>
      </c>
      <c r="C47" s="10"/>
      <c r="D47" s="7"/>
      <c r="E47" s="7"/>
      <c r="F47" s="7">
        <f>ROUND(D47*E47,0)</f>
        <v>0</v>
      </c>
    </row>
    <row r="48" ht="16.85" customHeight="1" spans="1:6">
      <c r="A48" s="27" t="s">
        <v>41</v>
      </c>
      <c r="B48" s="17" t="s">
        <v>56</v>
      </c>
      <c r="C48" s="10" t="s">
        <v>57</v>
      </c>
      <c r="D48" s="7">
        <v>45</v>
      </c>
      <c r="E48" s="19"/>
      <c r="F48" s="7">
        <f t="shared" ref="F48:F69" si="1">ROUND(D48*E48,0)</f>
        <v>0</v>
      </c>
    </row>
    <row r="49" ht="16.85" customHeight="1" spans="1:6">
      <c r="A49" s="27" t="s">
        <v>58</v>
      </c>
      <c r="B49" s="17" t="s">
        <v>59</v>
      </c>
      <c r="C49" s="10" t="s">
        <v>57</v>
      </c>
      <c r="D49" s="7">
        <v>45</v>
      </c>
      <c r="E49" s="19"/>
      <c r="F49" s="7">
        <f t="shared" si="1"/>
        <v>0</v>
      </c>
    </row>
    <row r="50" ht="16.85" customHeight="1" spans="1:6">
      <c r="A50" s="20" t="s">
        <v>60</v>
      </c>
      <c r="B50" s="17" t="s">
        <v>61</v>
      </c>
      <c r="C50" s="10"/>
      <c r="D50" s="7"/>
      <c r="E50" s="19"/>
      <c r="F50" s="7">
        <f t="shared" si="1"/>
        <v>0</v>
      </c>
    </row>
    <row r="51" ht="16.85" customHeight="1" spans="1:6">
      <c r="A51" s="20" t="s">
        <v>62</v>
      </c>
      <c r="B51" s="17" t="s">
        <v>63</v>
      </c>
      <c r="C51" s="10" t="s">
        <v>64</v>
      </c>
      <c r="D51" s="7">
        <v>20</v>
      </c>
      <c r="E51" s="19"/>
      <c r="F51" s="7">
        <f t="shared" si="1"/>
        <v>0</v>
      </c>
    </row>
    <row r="52" ht="16.85" customHeight="1" spans="1:6">
      <c r="A52" s="23">
        <v>203</v>
      </c>
      <c r="B52" s="17" t="s">
        <v>65</v>
      </c>
      <c r="C52" s="10"/>
      <c r="D52" s="7"/>
      <c r="E52" s="19"/>
      <c r="F52" s="7">
        <f t="shared" si="1"/>
        <v>0</v>
      </c>
    </row>
    <row r="53" ht="16.85" customHeight="1" spans="1:6">
      <c r="A53" s="20" t="s">
        <v>66</v>
      </c>
      <c r="B53" s="17" t="s">
        <v>67</v>
      </c>
      <c r="C53" s="10"/>
      <c r="D53" s="7"/>
      <c r="E53" s="19"/>
      <c r="F53" s="7">
        <f t="shared" si="1"/>
        <v>0</v>
      </c>
    </row>
    <row r="54" ht="17.6" customHeight="1" spans="1:6">
      <c r="A54" s="20" t="s">
        <v>38</v>
      </c>
      <c r="B54" s="17" t="s">
        <v>68</v>
      </c>
      <c r="C54" s="10" t="s">
        <v>69</v>
      </c>
      <c r="D54" s="24">
        <v>710.7</v>
      </c>
      <c r="E54" s="19"/>
      <c r="F54" s="7">
        <f t="shared" si="1"/>
        <v>0</v>
      </c>
    </row>
    <row r="55" ht="17.6" customHeight="1" spans="1:6">
      <c r="A55" s="20">
        <v>204</v>
      </c>
      <c r="B55" s="17" t="s">
        <v>70</v>
      </c>
      <c r="C55" s="10"/>
      <c r="D55" s="7"/>
      <c r="E55" s="19"/>
      <c r="F55" s="7">
        <f t="shared" si="1"/>
        <v>0</v>
      </c>
    </row>
    <row r="56" ht="17.6" customHeight="1" spans="1:6">
      <c r="A56" s="20" t="s">
        <v>71</v>
      </c>
      <c r="B56" s="17" t="s">
        <v>72</v>
      </c>
      <c r="C56" s="10"/>
      <c r="D56" s="7"/>
      <c r="E56" s="19"/>
      <c r="F56" s="7">
        <f t="shared" si="1"/>
        <v>0</v>
      </c>
    </row>
    <row r="57" ht="17.6" customHeight="1" spans="1:6">
      <c r="A57" s="27" t="s">
        <v>62</v>
      </c>
      <c r="B57" s="17" t="s">
        <v>73</v>
      </c>
      <c r="C57" s="10" t="s">
        <v>69</v>
      </c>
      <c r="D57" s="7">
        <v>64</v>
      </c>
      <c r="E57" s="19"/>
      <c r="F57" s="7">
        <f t="shared" si="1"/>
        <v>0</v>
      </c>
    </row>
    <row r="58" ht="16.85" customHeight="1" spans="1:6">
      <c r="A58" s="23">
        <v>205</v>
      </c>
      <c r="B58" s="17" t="s">
        <v>74</v>
      </c>
      <c r="C58" s="10"/>
      <c r="D58" s="7"/>
      <c r="E58" s="19"/>
      <c r="F58" s="7">
        <f t="shared" si="1"/>
        <v>0</v>
      </c>
    </row>
    <row r="59" ht="16.85" customHeight="1" spans="1:6">
      <c r="A59" s="20" t="s">
        <v>75</v>
      </c>
      <c r="B59" s="17" t="s">
        <v>76</v>
      </c>
      <c r="C59" s="10"/>
      <c r="D59" s="7"/>
      <c r="E59" s="19"/>
      <c r="F59" s="7">
        <f t="shared" si="1"/>
        <v>0</v>
      </c>
    </row>
    <row r="60" ht="16.85" customHeight="1" spans="1:6">
      <c r="A60" s="20" t="s">
        <v>58</v>
      </c>
      <c r="B60" s="17" t="s">
        <v>77</v>
      </c>
      <c r="C60" s="10"/>
      <c r="D60" s="7"/>
      <c r="E60" s="19"/>
      <c r="F60" s="7">
        <f t="shared" si="1"/>
        <v>0</v>
      </c>
    </row>
    <row r="61" ht="16.85" customHeight="1" spans="1:6">
      <c r="A61" s="20" t="s">
        <v>78</v>
      </c>
      <c r="B61" s="17" t="s">
        <v>79</v>
      </c>
      <c r="C61" s="10" t="s">
        <v>69</v>
      </c>
      <c r="D61" s="24">
        <v>120</v>
      </c>
      <c r="E61" s="19"/>
      <c r="F61" s="7">
        <f t="shared" si="1"/>
        <v>0</v>
      </c>
    </row>
    <row r="62" ht="16.85" customHeight="1" spans="1:6">
      <c r="A62" s="23">
        <v>209</v>
      </c>
      <c r="B62" s="17" t="s">
        <v>80</v>
      </c>
      <c r="C62" s="10"/>
      <c r="D62" s="7"/>
      <c r="E62" s="19"/>
      <c r="F62" s="7">
        <f t="shared" si="1"/>
        <v>0</v>
      </c>
    </row>
    <row r="63" ht="16.85" customHeight="1" spans="1:6">
      <c r="A63" s="20" t="s">
        <v>81</v>
      </c>
      <c r="B63" s="17" t="s">
        <v>79</v>
      </c>
      <c r="C63" s="10" t="s">
        <v>69</v>
      </c>
      <c r="D63" s="24">
        <v>124.3</v>
      </c>
      <c r="E63" s="19"/>
      <c r="F63" s="7">
        <f t="shared" si="1"/>
        <v>0</v>
      </c>
    </row>
    <row r="64" ht="17.6" customHeight="1" spans="1:6">
      <c r="A64" s="20" t="s">
        <v>82</v>
      </c>
      <c r="B64" s="17" t="s">
        <v>83</v>
      </c>
      <c r="C64" s="10"/>
      <c r="D64" s="7"/>
      <c r="E64" s="19"/>
      <c r="F64" s="7">
        <f t="shared" si="1"/>
        <v>0</v>
      </c>
    </row>
    <row r="65" ht="16.85" customHeight="1" spans="1:6">
      <c r="A65" s="20" t="s">
        <v>38</v>
      </c>
      <c r="B65" s="17" t="s">
        <v>84</v>
      </c>
      <c r="C65" s="10" t="s">
        <v>69</v>
      </c>
      <c r="D65" s="24">
        <v>195.6</v>
      </c>
      <c r="E65" s="19"/>
      <c r="F65" s="7">
        <f t="shared" si="1"/>
        <v>0</v>
      </c>
    </row>
    <row r="66" ht="16.85" customHeight="1" spans="1:6">
      <c r="A66" s="23">
        <v>215</v>
      </c>
      <c r="B66" s="17" t="s">
        <v>85</v>
      </c>
      <c r="C66" s="10"/>
      <c r="D66" s="7"/>
      <c r="E66" s="19"/>
      <c r="F66" s="7">
        <f t="shared" si="1"/>
        <v>0</v>
      </c>
    </row>
    <row r="67" ht="16.85" customHeight="1" spans="1:6">
      <c r="A67" s="20" t="s">
        <v>86</v>
      </c>
      <c r="B67" s="17" t="s">
        <v>87</v>
      </c>
      <c r="C67" s="10"/>
      <c r="D67" s="7"/>
      <c r="E67" s="19"/>
      <c r="F67" s="7">
        <f t="shared" si="1"/>
        <v>0</v>
      </c>
    </row>
    <row r="68" ht="16.85" customHeight="1" spans="1:6">
      <c r="A68" s="20" t="s">
        <v>38</v>
      </c>
      <c r="B68" s="17" t="s">
        <v>88</v>
      </c>
      <c r="C68" s="10" t="s">
        <v>69</v>
      </c>
      <c r="D68" s="24">
        <v>321.6</v>
      </c>
      <c r="E68" s="19"/>
      <c r="F68" s="7">
        <f t="shared" si="1"/>
        <v>0</v>
      </c>
    </row>
    <row r="69" ht="16.85" customHeight="1" spans="1:6">
      <c r="A69" s="20"/>
      <c r="B69" s="17"/>
      <c r="C69" s="10"/>
      <c r="D69" s="7"/>
      <c r="E69" s="7"/>
      <c r="F69" s="7">
        <f t="shared" si="1"/>
        <v>0</v>
      </c>
    </row>
    <row r="70" ht="16.85" customHeight="1" spans="1:6">
      <c r="A70" s="20"/>
      <c r="B70" s="17"/>
      <c r="C70" s="10"/>
      <c r="D70" s="7"/>
      <c r="E70" s="7"/>
      <c r="F70" s="7"/>
    </row>
    <row r="71" ht="17.6" customHeight="1" spans="1:6">
      <c r="A71" s="20"/>
      <c r="B71" s="17"/>
      <c r="C71" s="10"/>
      <c r="D71" s="7"/>
      <c r="E71" s="7"/>
      <c r="F71" s="7"/>
    </row>
    <row r="72" ht="16.85" customHeight="1" spans="1:6">
      <c r="A72" s="20"/>
      <c r="B72" s="17"/>
      <c r="C72" s="10"/>
      <c r="D72" s="7"/>
      <c r="E72" s="7"/>
      <c r="F72" s="7"/>
    </row>
    <row r="73" ht="16.85" customHeight="1" spans="1:6">
      <c r="A73" s="20"/>
      <c r="B73" s="17"/>
      <c r="C73" s="10"/>
      <c r="D73" s="7"/>
      <c r="E73" s="7"/>
      <c r="F73" s="7"/>
    </row>
    <row r="74" ht="16.85" customHeight="1" spans="1:6">
      <c r="A74" s="20"/>
      <c r="B74" s="17"/>
      <c r="C74" s="10"/>
      <c r="D74" s="7"/>
      <c r="E74" s="7"/>
      <c r="F74" s="7"/>
    </row>
    <row r="75" ht="16.85" customHeight="1" spans="1:6">
      <c r="A75" s="20"/>
      <c r="B75" s="17"/>
      <c r="C75" s="10"/>
      <c r="D75" s="7"/>
      <c r="E75" s="7"/>
      <c r="F75" s="7"/>
    </row>
    <row r="76" ht="16.85" customHeight="1" spans="1:6">
      <c r="A76" s="20"/>
      <c r="B76" s="17"/>
      <c r="C76" s="10"/>
      <c r="D76" s="7"/>
      <c r="E76" s="7"/>
      <c r="F76" s="7"/>
    </row>
    <row r="77" ht="17.6" customHeight="1" spans="1:6">
      <c r="A77" s="20"/>
      <c r="B77" s="17"/>
      <c r="C77" s="10"/>
      <c r="D77" s="7"/>
      <c r="E77" s="7"/>
      <c r="F77" s="7"/>
    </row>
    <row r="78" ht="16.85" customHeight="1" spans="1:6">
      <c r="A78" s="20"/>
      <c r="B78" s="17"/>
      <c r="C78" s="10"/>
      <c r="D78" s="7"/>
      <c r="E78" s="7"/>
      <c r="F78" s="7"/>
    </row>
    <row r="79" ht="16.85" customHeight="1" spans="1:6">
      <c r="A79" s="20"/>
      <c r="B79" s="17"/>
      <c r="C79" s="10"/>
      <c r="D79" s="7"/>
      <c r="E79" s="7"/>
      <c r="F79" s="7"/>
    </row>
    <row r="80" ht="16.85" customHeight="1" spans="1:6">
      <c r="A80" s="20"/>
      <c r="B80" s="17"/>
      <c r="C80" s="10"/>
      <c r="D80" s="7"/>
      <c r="E80" s="7"/>
      <c r="F80" s="7"/>
    </row>
    <row r="81" ht="16.85" customHeight="1" spans="1:6">
      <c r="A81" s="20"/>
      <c r="B81" s="17"/>
      <c r="C81" s="10"/>
      <c r="D81" s="7"/>
      <c r="E81" s="7"/>
      <c r="F81" s="7"/>
    </row>
    <row r="82" ht="16.85" customHeight="1" spans="1:6">
      <c r="A82" s="20"/>
      <c r="B82" s="17"/>
      <c r="C82" s="10"/>
      <c r="D82" s="7"/>
      <c r="E82" s="7"/>
      <c r="F82" s="7"/>
    </row>
    <row r="83" ht="22" customHeight="1" spans="1:6">
      <c r="A83" s="22" t="s">
        <v>89</v>
      </c>
      <c r="B83" s="22"/>
      <c r="C83" s="22">
        <f>SUM(F47:F69)</f>
        <v>0</v>
      </c>
      <c r="D83" s="22"/>
      <c r="E83" s="22"/>
      <c r="F83" s="22"/>
    </row>
    <row r="86" ht="25.5" spans="1:6">
      <c r="A86" s="2" t="s">
        <v>90</v>
      </c>
      <c r="B86" s="2"/>
      <c r="C86" s="2"/>
      <c r="D86" s="2"/>
      <c r="E86" s="2"/>
      <c r="F86" s="2"/>
    </row>
    <row r="87" ht="16.85" customHeight="1" spans="1:6">
      <c r="A87" s="13" t="s">
        <v>25</v>
      </c>
      <c r="B87" s="13"/>
      <c r="C87" s="13"/>
      <c r="D87" s="12"/>
      <c r="E87" s="2"/>
      <c r="F87" s="2"/>
    </row>
    <row r="88" ht="16.85" customHeight="1" spans="1:6">
      <c r="A88" s="14" t="s">
        <v>26</v>
      </c>
      <c r="B88" s="14"/>
      <c r="C88" s="14"/>
      <c r="D88" s="14"/>
      <c r="E88" s="3" t="s">
        <v>91</v>
      </c>
      <c r="F88" s="3"/>
    </row>
    <row r="89" ht="16.85" customHeight="1" spans="1:6">
      <c r="A89" s="5" t="s">
        <v>92</v>
      </c>
      <c r="B89" s="5"/>
      <c r="C89" s="5"/>
      <c r="D89" s="5"/>
      <c r="E89" s="5"/>
      <c r="F89" s="5"/>
    </row>
    <row r="90" ht="16.85" customHeight="1" spans="1:6">
      <c r="A90" s="20" t="s">
        <v>29</v>
      </c>
      <c r="B90" s="5" t="s">
        <v>93</v>
      </c>
      <c r="C90" s="5" t="s">
        <v>31</v>
      </c>
      <c r="D90" s="5" t="s">
        <v>32</v>
      </c>
      <c r="E90" s="5" t="s">
        <v>33</v>
      </c>
      <c r="F90" s="5" t="s">
        <v>34</v>
      </c>
    </row>
    <row r="91" ht="16.85" customHeight="1" spans="1:6">
      <c r="A91" s="28" t="s">
        <v>94</v>
      </c>
      <c r="B91" s="28" t="s">
        <v>95</v>
      </c>
      <c r="C91" s="29"/>
      <c r="D91" s="30"/>
      <c r="E91" s="30"/>
      <c r="F91" s="30"/>
    </row>
    <row r="92" ht="16.85" customHeight="1" spans="1:6">
      <c r="A92" s="28" t="s">
        <v>96</v>
      </c>
      <c r="B92" s="28" t="s">
        <v>97</v>
      </c>
      <c r="C92" s="29"/>
      <c r="D92" s="30"/>
      <c r="E92" s="30"/>
      <c r="F92" s="30"/>
    </row>
    <row r="93" ht="16.85" customHeight="1" spans="1:6">
      <c r="A93" s="28" t="s">
        <v>38</v>
      </c>
      <c r="B93" s="28" t="s">
        <v>98</v>
      </c>
      <c r="C93" s="29" t="s">
        <v>64</v>
      </c>
      <c r="D93" s="31">
        <v>20</v>
      </c>
      <c r="E93" s="32"/>
      <c r="F93" s="30">
        <f>ROUND(D93*E93,0)</f>
        <v>0</v>
      </c>
    </row>
    <row r="94" ht="16.85" customHeight="1" spans="1:6">
      <c r="A94" s="28"/>
      <c r="B94" s="28"/>
      <c r="C94" s="29"/>
      <c r="D94" s="30"/>
      <c r="E94" s="30"/>
      <c r="F94" s="30"/>
    </row>
    <row r="95" ht="16.85" customHeight="1" spans="1:6">
      <c r="A95" s="28"/>
      <c r="B95" s="28"/>
      <c r="C95" s="29"/>
      <c r="D95" s="30"/>
      <c r="E95" s="30"/>
      <c r="F95" s="30"/>
    </row>
    <row r="96" ht="16.85" customHeight="1" spans="1:6">
      <c r="A96" s="28"/>
      <c r="B96" s="28"/>
      <c r="C96" s="29"/>
      <c r="D96" s="30"/>
      <c r="E96" s="30"/>
      <c r="F96" s="30"/>
    </row>
    <row r="97" ht="16.85" customHeight="1" spans="1:6">
      <c r="A97" s="28"/>
      <c r="B97" s="28"/>
      <c r="C97" s="29"/>
      <c r="D97" s="30"/>
      <c r="E97" s="30"/>
      <c r="F97" s="30"/>
    </row>
    <row r="98" ht="16.85" customHeight="1" spans="1:6">
      <c r="A98" s="28"/>
      <c r="B98" s="28"/>
      <c r="C98" s="29"/>
      <c r="D98" s="30"/>
      <c r="E98" s="30"/>
      <c r="F98" s="30"/>
    </row>
    <row r="99" ht="16.85" customHeight="1" spans="1:6">
      <c r="A99" s="28"/>
      <c r="B99" s="28"/>
      <c r="C99" s="29"/>
      <c r="D99" s="30"/>
      <c r="E99" s="30"/>
      <c r="F99" s="30"/>
    </row>
    <row r="100" ht="16.85" customHeight="1" spans="1:6">
      <c r="A100" s="28"/>
      <c r="B100" s="28"/>
      <c r="C100" s="29"/>
      <c r="D100" s="30"/>
      <c r="E100" s="30"/>
      <c r="F100" s="30"/>
    </row>
    <row r="101" ht="16.85" customHeight="1" spans="1:6">
      <c r="A101" s="28"/>
      <c r="B101" s="28"/>
      <c r="C101" s="29"/>
      <c r="D101" s="30"/>
      <c r="E101" s="30"/>
      <c r="F101" s="30"/>
    </row>
    <row r="102" ht="16.85" customHeight="1" spans="1:6">
      <c r="A102" s="28"/>
      <c r="B102" s="28"/>
      <c r="C102" s="29"/>
      <c r="D102" s="30"/>
      <c r="E102" s="30"/>
      <c r="F102" s="30"/>
    </row>
    <row r="103" ht="16.85" customHeight="1" spans="1:6">
      <c r="A103" s="28"/>
      <c r="B103" s="28"/>
      <c r="C103" s="29"/>
      <c r="D103" s="30"/>
      <c r="E103" s="30"/>
      <c r="F103" s="30"/>
    </row>
    <row r="104" ht="16.85" customHeight="1" spans="1:6">
      <c r="A104" s="28"/>
      <c r="B104" s="28"/>
      <c r="C104" s="29"/>
      <c r="D104" s="30"/>
      <c r="E104" s="30"/>
      <c r="F104" s="30"/>
    </row>
    <row r="105" ht="16.85" customHeight="1" spans="1:6">
      <c r="A105" s="28"/>
      <c r="B105" s="28"/>
      <c r="C105" s="29"/>
      <c r="D105" s="30"/>
      <c r="E105" s="30"/>
      <c r="F105" s="30"/>
    </row>
    <row r="106" ht="16.85" customHeight="1" spans="1:6">
      <c r="A106" s="28"/>
      <c r="B106" s="28"/>
      <c r="C106" s="29"/>
      <c r="D106" s="30"/>
      <c r="E106" s="30"/>
      <c r="F106" s="30"/>
    </row>
    <row r="107" ht="16.85" customHeight="1" spans="1:6">
      <c r="A107" s="28"/>
      <c r="B107" s="28"/>
      <c r="C107" s="29"/>
      <c r="D107" s="30"/>
      <c r="E107" s="30"/>
      <c r="F107" s="30"/>
    </row>
    <row r="108" ht="16.85" customHeight="1" spans="1:6">
      <c r="A108" s="28"/>
      <c r="B108" s="28"/>
      <c r="C108" s="29"/>
      <c r="D108" s="30"/>
      <c r="E108" s="30"/>
      <c r="F108" s="30"/>
    </row>
    <row r="109" ht="16.85" customHeight="1" spans="1:6">
      <c r="A109" s="28"/>
      <c r="B109" s="28"/>
      <c r="C109" s="29"/>
      <c r="D109" s="30"/>
      <c r="E109" s="30"/>
      <c r="F109" s="30"/>
    </row>
    <row r="110" ht="16.85" customHeight="1" spans="1:6">
      <c r="A110" s="28"/>
      <c r="B110" s="28"/>
      <c r="C110" s="29"/>
      <c r="D110" s="30"/>
      <c r="E110" s="30"/>
      <c r="F110" s="30"/>
    </row>
    <row r="111" ht="16.85" customHeight="1" spans="1:6">
      <c r="A111" s="28"/>
      <c r="B111" s="28"/>
      <c r="C111" s="29"/>
      <c r="D111" s="30"/>
      <c r="E111" s="30"/>
      <c r="F111" s="30"/>
    </row>
    <row r="112" ht="16.85" customHeight="1" spans="1:6">
      <c r="A112" s="28"/>
      <c r="B112" s="28"/>
      <c r="C112" s="29"/>
      <c r="D112" s="30"/>
      <c r="E112" s="30"/>
      <c r="F112" s="30"/>
    </row>
    <row r="113" ht="16.85" customHeight="1" spans="1:6">
      <c r="A113" s="28"/>
      <c r="B113" s="28"/>
      <c r="C113" s="29"/>
      <c r="D113" s="30"/>
      <c r="E113" s="30"/>
      <c r="F113" s="30"/>
    </row>
    <row r="114" ht="16.85" customHeight="1" spans="1:6">
      <c r="A114" s="28"/>
      <c r="B114" s="28"/>
      <c r="C114" s="29"/>
      <c r="D114" s="30"/>
      <c r="E114" s="30"/>
      <c r="F114" s="30"/>
    </row>
    <row r="115" ht="16.85" customHeight="1" spans="1:6">
      <c r="A115" s="28"/>
      <c r="B115" s="28"/>
      <c r="C115" s="29"/>
      <c r="D115" s="30"/>
      <c r="E115" s="30"/>
      <c r="F115" s="30"/>
    </row>
    <row r="116" ht="16.85" customHeight="1" spans="1:6">
      <c r="A116" s="28"/>
      <c r="B116" s="28"/>
      <c r="C116" s="29"/>
      <c r="D116" s="30"/>
      <c r="E116" s="30"/>
      <c r="F116" s="30"/>
    </row>
    <row r="117" ht="16.85" customHeight="1" spans="1:6">
      <c r="A117" s="28"/>
      <c r="B117" s="28"/>
      <c r="C117" s="29"/>
      <c r="D117" s="30"/>
      <c r="E117" s="30"/>
      <c r="F117" s="30"/>
    </row>
    <row r="118" ht="16.85" customHeight="1" spans="1:6">
      <c r="A118" s="28"/>
      <c r="B118" s="28"/>
      <c r="C118" s="29"/>
      <c r="D118" s="30"/>
      <c r="E118" s="30"/>
      <c r="F118" s="30"/>
    </row>
    <row r="119" ht="16.85" customHeight="1" spans="1:6">
      <c r="A119" s="28"/>
      <c r="B119" s="28"/>
      <c r="C119" s="29"/>
      <c r="D119" s="30"/>
      <c r="E119" s="30"/>
      <c r="F119" s="30"/>
    </row>
    <row r="120" ht="16.85" customHeight="1" spans="1:6">
      <c r="A120" s="28"/>
      <c r="B120" s="28"/>
      <c r="C120" s="29"/>
      <c r="D120" s="30"/>
      <c r="E120" s="30"/>
      <c r="F120" s="30"/>
    </row>
    <row r="121" ht="16.85" customHeight="1" spans="1:6">
      <c r="A121" s="28"/>
      <c r="B121" s="28"/>
      <c r="C121" s="29"/>
      <c r="D121" s="30"/>
      <c r="E121" s="30"/>
      <c r="F121" s="30"/>
    </row>
    <row r="122" ht="16.85" customHeight="1" spans="1:6">
      <c r="A122" s="28"/>
      <c r="B122" s="28"/>
      <c r="C122" s="29"/>
      <c r="D122" s="30"/>
      <c r="E122" s="30"/>
      <c r="F122" s="30"/>
    </row>
    <row r="123" ht="16.85" customHeight="1" spans="1:6">
      <c r="A123" s="28"/>
      <c r="B123" s="28"/>
      <c r="C123" s="29"/>
      <c r="D123" s="30"/>
      <c r="E123" s="30"/>
      <c r="F123" s="30"/>
    </row>
    <row r="124" ht="16.85" customHeight="1" spans="1:6">
      <c r="A124" s="28"/>
      <c r="B124" s="28"/>
      <c r="C124" s="29"/>
      <c r="D124" s="30"/>
      <c r="E124" s="30"/>
      <c r="F124" s="30"/>
    </row>
    <row r="125" ht="16.85" customHeight="1" spans="1:6">
      <c r="A125" s="28"/>
      <c r="B125" s="28"/>
      <c r="C125" s="29"/>
      <c r="D125" s="30"/>
      <c r="E125" s="30"/>
      <c r="F125" s="30"/>
    </row>
    <row r="126" ht="16.85" customHeight="1" spans="1:6">
      <c r="A126" s="28"/>
      <c r="B126" s="28"/>
      <c r="C126" s="29"/>
      <c r="D126" s="30"/>
      <c r="E126" s="30"/>
      <c r="F126" s="30"/>
    </row>
    <row r="127" ht="16.85" customHeight="1" spans="1:6">
      <c r="A127" s="20"/>
      <c r="B127" s="7" t="s">
        <v>99</v>
      </c>
      <c r="C127" s="5"/>
      <c r="D127" s="5">
        <f>SUM(F93)</f>
        <v>0</v>
      </c>
      <c r="E127" s="5"/>
      <c r="F127" s="5"/>
    </row>
  </sheetData>
  <sheetProtection password="D01E" sheet="1" selectLockedCells="1" formatColumns="0" formatRows="0" objects="1"/>
  <mergeCells count="20">
    <mergeCell ref="A1:F1"/>
    <mergeCell ref="A2:C2"/>
    <mergeCell ref="A3:D3"/>
    <mergeCell ref="E3:F3"/>
    <mergeCell ref="A4:F4"/>
    <mergeCell ref="A40:B40"/>
    <mergeCell ref="C40:F40"/>
    <mergeCell ref="A41:F41"/>
    <mergeCell ref="A42:C42"/>
    <mergeCell ref="A43:D43"/>
    <mergeCell ref="E43:F43"/>
    <mergeCell ref="A44:F44"/>
    <mergeCell ref="A83:B83"/>
    <mergeCell ref="C83:F83"/>
    <mergeCell ref="A86:F86"/>
    <mergeCell ref="A87:C87"/>
    <mergeCell ref="A88:D88"/>
    <mergeCell ref="E88:F88"/>
    <mergeCell ref="A89:F89"/>
    <mergeCell ref="D127:F127"/>
  </mergeCells>
  <pageMargins left="0.7875" right="0.215" top="0.315" bottom="0.315" header="0" footer="0"/>
  <pageSetup paperSize="9" fitToWidth="0" fitToHeight="0" orientation="portrait"/>
  <headerFooter alignWithMargins="0"/>
  <rowBreaks count="2" manualBreakCount="2">
    <brk id="40" max="16383" man="1"/>
    <brk id="8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3"/>
  <sheetViews>
    <sheetView showZeros="0" workbookViewId="0">
      <selection activeCell="E9" sqref="E9"/>
    </sheetView>
  </sheetViews>
  <sheetFormatPr defaultColWidth="9" defaultRowHeight="14.25" outlineLevelCol="5"/>
  <cols>
    <col min="1" max="1" width="11.5" style="11" customWidth="1"/>
    <col min="2" max="2" width="26.5" style="11" customWidth="1"/>
    <col min="3" max="3" width="7.625" style="11" customWidth="1"/>
    <col min="4" max="4" width="11" style="11" customWidth="1"/>
    <col min="5" max="5" width="12.125" style="11" customWidth="1"/>
    <col min="6" max="6" width="11.5" style="11" customWidth="1"/>
    <col min="7" max="7" width="10" style="11" customWidth="1"/>
    <col min="8" max="16384" width="9" style="11"/>
  </cols>
  <sheetData>
    <row r="1" ht="32.95" customHeight="1" spans="1:6">
      <c r="A1" s="12" t="s">
        <v>24</v>
      </c>
      <c r="B1" s="12"/>
      <c r="C1" s="12"/>
      <c r="D1" s="12"/>
      <c r="E1" s="12"/>
      <c r="F1" s="12"/>
    </row>
    <row r="2" ht="16.85" customHeight="1" spans="1:6">
      <c r="A2" s="13" t="s">
        <v>25</v>
      </c>
      <c r="B2" s="13"/>
      <c r="C2" s="13"/>
      <c r="D2" s="12"/>
      <c r="E2" s="12"/>
      <c r="F2" s="12"/>
    </row>
    <row r="3" ht="16.85" customHeight="1" spans="1:6">
      <c r="A3" s="14" t="s">
        <v>100</v>
      </c>
      <c r="B3" s="14"/>
      <c r="C3" s="14"/>
      <c r="D3" s="14"/>
      <c r="E3" s="15" t="s">
        <v>27</v>
      </c>
      <c r="F3" s="15"/>
    </row>
    <row r="4" ht="23.45" customHeight="1" spans="1:6">
      <c r="A4" s="16" t="s">
        <v>28</v>
      </c>
      <c r="B4" s="16"/>
      <c r="C4" s="16"/>
      <c r="D4" s="16"/>
      <c r="E4" s="16"/>
      <c r="F4" s="16"/>
    </row>
    <row r="5" ht="22.7" customHeight="1" spans="1:6">
      <c r="A5" s="10" t="s">
        <v>29</v>
      </c>
      <c r="B5" s="10" t="s">
        <v>30</v>
      </c>
      <c r="C5" s="10" t="s">
        <v>31</v>
      </c>
      <c r="D5" s="10" t="s">
        <v>32</v>
      </c>
      <c r="E5" s="10" t="s">
        <v>33</v>
      </c>
      <c r="F5" s="10" t="s">
        <v>34</v>
      </c>
    </row>
    <row r="6" ht="16.85" customHeight="1" spans="1:6">
      <c r="A6" s="17">
        <v>101</v>
      </c>
      <c r="B6" s="17" t="s">
        <v>35</v>
      </c>
      <c r="C6" s="10"/>
      <c r="D6" s="10"/>
      <c r="E6" s="7"/>
      <c r="F6" s="7"/>
    </row>
    <row r="7" ht="16.85" customHeight="1" spans="1:6">
      <c r="A7" s="17" t="s">
        <v>36</v>
      </c>
      <c r="B7" s="17" t="s">
        <v>37</v>
      </c>
      <c r="C7" s="10"/>
      <c r="D7" s="10"/>
      <c r="E7" s="7"/>
      <c r="F7" s="7">
        <f t="shared" ref="F7:F12" si="0">ROUND(D7*E7,0)</f>
        <v>0</v>
      </c>
    </row>
    <row r="8" ht="16.85" customHeight="1" spans="1:6">
      <c r="A8" s="18" t="s">
        <v>38</v>
      </c>
      <c r="B8" s="17" t="s">
        <v>39</v>
      </c>
      <c r="C8" s="5" t="s">
        <v>40</v>
      </c>
      <c r="D8" s="10">
        <v>1</v>
      </c>
      <c r="E8" s="19"/>
      <c r="F8" s="7">
        <f t="shared" si="0"/>
        <v>0</v>
      </c>
    </row>
    <row r="9" ht="16.85" customHeight="1" spans="1:6">
      <c r="A9" s="18" t="s">
        <v>41</v>
      </c>
      <c r="B9" s="17" t="s">
        <v>42</v>
      </c>
      <c r="C9" s="5" t="s">
        <v>40</v>
      </c>
      <c r="D9" s="10">
        <v>1</v>
      </c>
      <c r="E9" s="19"/>
      <c r="F9" s="7">
        <f t="shared" si="0"/>
        <v>0</v>
      </c>
    </row>
    <row r="10" ht="16.85" customHeight="1" spans="1:6">
      <c r="A10" s="17">
        <v>102</v>
      </c>
      <c r="B10" s="17" t="s">
        <v>43</v>
      </c>
      <c r="C10" s="10"/>
      <c r="D10" s="10"/>
      <c r="E10" s="7"/>
      <c r="F10" s="7">
        <f t="shared" si="0"/>
        <v>0</v>
      </c>
    </row>
    <row r="11" ht="17.6" customHeight="1" spans="1:6">
      <c r="A11" s="17" t="s">
        <v>44</v>
      </c>
      <c r="B11" s="17" t="s">
        <v>45</v>
      </c>
      <c r="C11" s="5" t="s">
        <v>40</v>
      </c>
      <c r="D11" s="10">
        <v>1</v>
      </c>
      <c r="E11" s="7">
        <f>IF(E9=0,0,4699)</f>
        <v>0</v>
      </c>
      <c r="F11" s="7">
        <f t="shared" si="0"/>
        <v>0</v>
      </c>
    </row>
    <row r="12" ht="16.85" customHeight="1" spans="1:6">
      <c r="A12" s="20"/>
      <c r="B12" s="17"/>
      <c r="C12" s="10"/>
      <c r="D12" s="7"/>
      <c r="E12" s="7"/>
      <c r="F12" s="7">
        <f t="shared" si="0"/>
        <v>0</v>
      </c>
    </row>
    <row r="13" ht="16.85" customHeight="1" spans="1:6">
      <c r="A13" s="20"/>
      <c r="B13" s="17"/>
      <c r="C13" s="10"/>
      <c r="D13" s="7"/>
      <c r="E13" s="7"/>
      <c r="F13" s="7"/>
    </row>
    <row r="14" ht="16.85" customHeight="1" spans="1:6">
      <c r="A14" s="20"/>
      <c r="B14" s="17"/>
      <c r="C14" s="10"/>
      <c r="D14" s="7"/>
      <c r="E14" s="7"/>
      <c r="F14" s="7"/>
    </row>
    <row r="15" ht="16.85" customHeight="1" spans="1:6">
      <c r="A15" s="20"/>
      <c r="B15" s="17"/>
      <c r="C15" s="10"/>
      <c r="D15" s="7"/>
      <c r="E15" s="7"/>
      <c r="F15" s="7"/>
    </row>
    <row r="16" ht="16.85" customHeight="1" spans="1:6">
      <c r="A16" s="20"/>
      <c r="B16" s="17"/>
      <c r="C16" s="10"/>
      <c r="D16" s="7"/>
      <c r="E16" s="7"/>
      <c r="F16" s="7"/>
    </row>
    <row r="17" ht="16.85" customHeight="1" spans="1:6">
      <c r="A17" s="20"/>
      <c r="B17" s="17"/>
      <c r="C17" s="10"/>
      <c r="D17" s="7"/>
      <c r="E17" s="7"/>
      <c r="F17" s="7"/>
    </row>
    <row r="18" ht="17.6" customHeight="1" spans="1:6">
      <c r="A18" s="20"/>
      <c r="B18" s="17"/>
      <c r="C18" s="10"/>
      <c r="D18" s="7"/>
      <c r="E18" s="7"/>
      <c r="F18" s="7"/>
    </row>
    <row r="19" ht="16.85" customHeight="1" spans="1:6">
      <c r="A19" s="20"/>
      <c r="B19" s="17"/>
      <c r="C19" s="10"/>
      <c r="D19" s="7"/>
      <c r="E19" s="7"/>
      <c r="F19" s="7"/>
    </row>
    <row r="20" ht="16.85" customHeight="1" spans="1:6">
      <c r="A20" s="20"/>
      <c r="B20" s="17"/>
      <c r="C20" s="10"/>
      <c r="D20" s="7"/>
      <c r="E20" s="7"/>
      <c r="F20" s="7"/>
    </row>
    <row r="21" ht="16.85" customHeight="1" spans="1:6">
      <c r="A21" s="20"/>
      <c r="B21" s="17"/>
      <c r="C21" s="10"/>
      <c r="D21" s="7"/>
      <c r="E21" s="7"/>
      <c r="F21" s="7"/>
    </row>
    <row r="22" ht="16.85" customHeight="1" spans="1:6">
      <c r="A22" s="20"/>
      <c r="B22" s="17"/>
      <c r="C22" s="10"/>
      <c r="D22" s="7"/>
      <c r="E22" s="7"/>
      <c r="F22" s="7"/>
    </row>
    <row r="23" ht="16.85" customHeight="1" spans="1:6">
      <c r="A23" s="20"/>
      <c r="B23" s="17"/>
      <c r="C23" s="10"/>
      <c r="D23" s="7"/>
      <c r="E23" s="7"/>
      <c r="F23" s="7"/>
    </row>
    <row r="24" ht="16.85" customHeight="1" spans="1:6">
      <c r="A24" s="20"/>
      <c r="B24" s="17"/>
      <c r="C24" s="10"/>
      <c r="D24" s="7"/>
      <c r="E24" s="7"/>
      <c r="F24" s="7"/>
    </row>
    <row r="25" ht="17.6" customHeight="1" spans="1:6">
      <c r="A25" s="20"/>
      <c r="B25" s="17"/>
      <c r="C25" s="10"/>
      <c r="D25" s="7"/>
      <c r="E25" s="7"/>
      <c r="F25" s="7"/>
    </row>
    <row r="26" ht="16.85" customHeight="1" spans="1:6">
      <c r="A26" s="20"/>
      <c r="B26" s="17"/>
      <c r="C26" s="10"/>
      <c r="D26" s="7"/>
      <c r="E26" s="7"/>
      <c r="F26" s="7"/>
    </row>
    <row r="27" ht="16.85" customHeight="1" spans="1:6">
      <c r="A27" s="20"/>
      <c r="B27" s="17"/>
      <c r="C27" s="10"/>
      <c r="D27" s="7"/>
      <c r="E27" s="7"/>
      <c r="F27" s="7"/>
    </row>
    <row r="28" ht="16.85" customHeight="1" spans="1:6">
      <c r="A28" s="20"/>
      <c r="B28" s="17"/>
      <c r="C28" s="10"/>
      <c r="D28" s="7"/>
      <c r="E28" s="7"/>
      <c r="F28" s="7"/>
    </row>
    <row r="29" ht="16.85" customHeight="1" spans="1:6">
      <c r="A29" s="20"/>
      <c r="B29" s="17"/>
      <c r="C29" s="10"/>
      <c r="D29" s="7"/>
      <c r="E29" s="7"/>
      <c r="F29" s="7"/>
    </row>
    <row r="30" ht="16.85" customHeight="1" spans="1:6">
      <c r="A30" s="20"/>
      <c r="B30" s="17"/>
      <c r="C30" s="10"/>
      <c r="D30" s="7"/>
      <c r="E30" s="7"/>
      <c r="F30" s="7"/>
    </row>
    <row r="31" ht="16.85" customHeight="1" spans="1:6">
      <c r="A31" s="20"/>
      <c r="B31" s="17"/>
      <c r="C31" s="10"/>
      <c r="D31" s="7"/>
      <c r="E31" s="7"/>
      <c r="F31" s="7"/>
    </row>
    <row r="32" ht="17.6" customHeight="1" spans="1:6">
      <c r="A32" s="20"/>
      <c r="B32" s="17"/>
      <c r="C32" s="10"/>
      <c r="D32" s="7"/>
      <c r="E32" s="7"/>
      <c r="F32" s="7"/>
    </row>
    <row r="33" ht="16.85" customHeight="1" spans="1:6">
      <c r="A33" s="20"/>
      <c r="B33" s="17"/>
      <c r="C33" s="10"/>
      <c r="D33" s="7"/>
      <c r="E33" s="7"/>
      <c r="F33" s="7"/>
    </row>
    <row r="34" ht="16.85" customHeight="1" spans="1:6">
      <c r="A34" s="20"/>
      <c r="B34" s="17"/>
      <c r="C34" s="10"/>
      <c r="D34" s="7"/>
      <c r="E34" s="7"/>
      <c r="F34" s="7"/>
    </row>
    <row r="35" ht="16.85" customHeight="1" spans="1:6">
      <c r="A35" s="20"/>
      <c r="B35" s="17"/>
      <c r="C35" s="10"/>
      <c r="D35" s="7"/>
      <c r="E35" s="7"/>
      <c r="F35" s="7"/>
    </row>
    <row r="36" ht="16.85" customHeight="1" spans="1:6">
      <c r="A36" s="20"/>
      <c r="B36" s="17"/>
      <c r="C36" s="10"/>
      <c r="D36" s="7"/>
      <c r="E36" s="7"/>
      <c r="F36" s="7"/>
    </row>
    <row r="37" ht="16.85" customHeight="1" spans="1:6">
      <c r="A37" s="20"/>
      <c r="B37" s="17"/>
      <c r="C37" s="10"/>
      <c r="D37" s="7"/>
      <c r="E37" s="7"/>
      <c r="F37" s="7"/>
    </row>
    <row r="38" ht="17.6" customHeight="1" spans="1:6">
      <c r="A38" s="20"/>
      <c r="B38" s="17"/>
      <c r="C38" s="10"/>
      <c r="D38" s="7"/>
      <c r="E38" s="7"/>
      <c r="F38" s="7"/>
    </row>
    <row r="39" ht="16.85" customHeight="1" spans="1:6">
      <c r="A39" s="20"/>
      <c r="B39" s="17"/>
      <c r="C39" s="10"/>
      <c r="D39" s="7"/>
      <c r="E39" s="7"/>
      <c r="F39" s="7"/>
    </row>
    <row r="40" ht="16.85" customHeight="1" spans="1:6">
      <c r="A40" s="20"/>
      <c r="B40" s="17"/>
      <c r="C40" s="10"/>
      <c r="D40" s="7"/>
      <c r="E40" s="7"/>
      <c r="F40" s="7"/>
    </row>
    <row r="41" ht="22" customHeight="1" spans="1:6">
      <c r="A41" s="21" t="s">
        <v>51</v>
      </c>
      <c r="B41" s="21"/>
      <c r="C41" s="22">
        <f>SUM(F7:F12)</f>
        <v>0</v>
      </c>
      <c r="D41" s="22"/>
      <c r="E41" s="22"/>
      <c r="F41" s="22"/>
    </row>
    <row r="42" ht="32.95" customHeight="1" spans="1:6">
      <c r="A42" s="12" t="s">
        <v>24</v>
      </c>
      <c r="B42" s="12"/>
      <c r="C42" s="12"/>
      <c r="D42" s="12"/>
      <c r="E42" s="12"/>
      <c r="F42" s="12"/>
    </row>
    <row r="43" ht="16.85" customHeight="1" spans="1:6">
      <c r="A43" s="13" t="s">
        <v>25</v>
      </c>
      <c r="B43" s="13"/>
      <c r="C43" s="13"/>
      <c r="D43" s="12"/>
      <c r="E43" s="12"/>
      <c r="F43" s="12"/>
    </row>
    <row r="44" ht="16.85" customHeight="1" spans="1:6">
      <c r="A44" s="14" t="s">
        <v>100</v>
      </c>
      <c r="B44" s="14"/>
      <c r="C44" s="14"/>
      <c r="D44" s="14"/>
      <c r="E44" s="15" t="s">
        <v>27</v>
      </c>
      <c r="F44" s="15"/>
    </row>
    <row r="45" ht="23.45" customHeight="1" spans="1:6">
      <c r="A45" s="16" t="s">
        <v>52</v>
      </c>
      <c r="B45" s="16"/>
      <c r="C45" s="16"/>
      <c r="D45" s="16"/>
      <c r="E45" s="16"/>
      <c r="F45" s="16"/>
    </row>
    <row r="46" ht="22.7" customHeight="1" spans="1:6">
      <c r="A46" s="10" t="s">
        <v>29</v>
      </c>
      <c r="B46" s="10" t="s">
        <v>30</v>
      </c>
      <c r="C46" s="10" t="s">
        <v>31</v>
      </c>
      <c r="D46" s="10" t="s">
        <v>32</v>
      </c>
      <c r="E46" s="10" t="s">
        <v>33</v>
      </c>
      <c r="F46" s="10" t="s">
        <v>34</v>
      </c>
    </row>
    <row r="47" ht="16.85" customHeight="1" spans="1:6">
      <c r="A47" s="23">
        <v>202</v>
      </c>
      <c r="B47" s="17" t="s">
        <v>53</v>
      </c>
      <c r="C47" s="10"/>
      <c r="D47" s="7"/>
      <c r="E47" s="7"/>
      <c r="F47" s="7"/>
    </row>
    <row r="48" ht="16.85" customHeight="1" spans="1:6">
      <c r="A48" s="20" t="s">
        <v>60</v>
      </c>
      <c r="B48" s="17" t="s">
        <v>61</v>
      </c>
      <c r="C48" s="10"/>
      <c r="D48" s="7"/>
      <c r="E48" s="7"/>
      <c r="F48" s="7">
        <f>ROUND(D48*E48,0)</f>
        <v>0</v>
      </c>
    </row>
    <row r="49" ht="16.85" customHeight="1" spans="1:6">
      <c r="A49" s="20" t="s">
        <v>58</v>
      </c>
      <c r="B49" s="17" t="s">
        <v>101</v>
      </c>
      <c r="C49" s="10" t="s">
        <v>69</v>
      </c>
      <c r="D49" s="24">
        <v>337</v>
      </c>
      <c r="E49" s="19"/>
      <c r="F49" s="7">
        <f t="shared" ref="F49:F59" si="1">ROUND(D49*E49,0)</f>
        <v>0</v>
      </c>
    </row>
    <row r="50" ht="16.85" customHeight="1" spans="1:6">
      <c r="A50" s="23">
        <v>203</v>
      </c>
      <c r="B50" s="17" t="s">
        <v>65</v>
      </c>
      <c r="C50" s="10"/>
      <c r="D50" s="7"/>
      <c r="E50" s="19"/>
      <c r="F50" s="7">
        <f t="shared" si="1"/>
        <v>0</v>
      </c>
    </row>
    <row r="51" ht="16.85" customHeight="1" spans="1:6">
      <c r="A51" s="20" t="s">
        <v>66</v>
      </c>
      <c r="B51" s="17" t="s">
        <v>67</v>
      </c>
      <c r="C51" s="10"/>
      <c r="D51" s="7"/>
      <c r="E51" s="19"/>
      <c r="F51" s="7">
        <f t="shared" si="1"/>
        <v>0</v>
      </c>
    </row>
    <row r="52" ht="17.6" customHeight="1" spans="1:6">
      <c r="A52" s="20" t="s">
        <v>38</v>
      </c>
      <c r="B52" s="17" t="s">
        <v>68</v>
      </c>
      <c r="C52" s="10" t="s">
        <v>69</v>
      </c>
      <c r="D52" s="24">
        <v>1078</v>
      </c>
      <c r="E52" s="19"/>
      <c r="F52" s="7">
        <f t="shared" si="1"/>
        <v>0</v>
      </c>
    </row>
    <row r="53" ht="16.85" customHeight="1" spans="1:6">
      <c r="A53" s="23">
        <v>207</v>
      </c>
      <c r="B53" s="17" t="s">
        <v>102</v>
      </c>
      <c r="C53" s="10"/>
      <c r="D53" s="7"/>
      <c r="E53" s="19"/>
      <c r="F53" s="7">
        <f t="shared" si="1"/>
        <v>0</v>
      </c>
    </row>
    <row r="54" ht="16.85" customHeight="1" spans="1:6">
      <c r="A54" s="20" t="s">
        <v>103</v>
      </c>
      <c r="B54" s="17" t="s">
        <v>104</v>
      </c>
      <c r="C54" s="10"/>
      <c r="D54" s="7"/>
      <c r="E54" s="19"/>
      <c r="F54" s="7">
        <f t="shared" si="1"/>
        <v>0</v>
      </c>
    </row>
    <row r="55" ht="16.85" customHeight="1" spans="1:6">
      <c r="A55" s="20" t="s">
        <v>38</v>
      </c>
      <c r="B55" s="17" t="s">
        <v>88</v>
      </c>
      <c r="C55" s="10" t="s">
        <v>69</v>
      </c>
      <c r="D55" s="24">
        <v>318.66</v>
      </c>
      <c r="E55" s="19"/>
      <c r="F55" s="7">
        <f t="shared" si="1"/>
        <v>0</v>
      </c>
    </row>
    <row r="56" ht="16.85" customHeight="1" spans="1:6">
      <c r="A56" s="20" t="s">
        <v>58</v>
      </c>
      <c r="B56" s="17" t="s">
        <v>105</v>
      </c>
      <c r="C56" s="10" t="s">
        <v>69</v>
      </c>
      <c r="D56" s="24">
        <v>48.6</v>
      </c>
      <c r="E56" s="19"/>
      <c r="F56" s="7">
        <f t="shared" si="1"/>
        <v>0</v>
      </c>
    </row>
    <row r="57" ht="16.85" customHeight="1" spans="1:6">
      <c r="A57" s="20" t="s">
        <v>106</v>
      </c>
      <c r="B57" s="17" t="s">
        <v>107</v>
      </c>
      <c r="C57" s="10" t="s">
        <v>69</v>
      </c>
      <c r="D57" s="24">
        <v>34.02</v>
      </c>
      <c r="E57" s="19"/>
      <c r="F57" s="7">
        <f t="shared" si="1"/>
        <v>0</v>
      </c>
    </row>
    <row r="58" ht="16.85" customHeight="1" spans="1:6">
      <c r="A58" s="20"/>
      <c r="B58" s="17"/>
      <c r="C58" s="10"/>
      <c r="D58" s="24"/>
      <c r="E58" s="19"/>
      <c r="F58" s="7">
        <f t="shared" si="1"/>
        <v>0</v>
      </c>
    </row>
    <row r="59" ht="17.6" customHeight="1" spans="1:6">
      <c r="A59" s="20"/>
      <c r="B59" s="17"/>
      <c r="C59" s="10"/>
      <c r="D59" s="7"/>
      <c r="E59" s="7"/>
      <c r="F59" s="7">
        <f t="shared" si="1"/>
        <v>0</v>
      </c>
    </row>
    <row r="60" ht="16.85" customHeight="1" spans="1:6">
      <c r="A60" s="20"/>
      <c r="B60" s="17"/>
      <c r="C60" s="10"/>
      <c r="D60" s="7"/>
      <c r="E60" s="7"/>
      <c r="F60" s="7"/>
    </row>
    <row r="61" ht="16.85" customHeight="1" spans="1:6">
      <c r="A61" s="20"/>
      <c r="B61" s="17"/>
      <c r="C61" s="10"/>
      <c r="D61" s="7"/>
      <c r="E61" s="7"/>
      <c r="F61" s="7"/>
    </row>
    <row r="62" ht="16.85" customHeight="1" spans="1:6">
      <c r="A62" s="20"/>
      <c r="B62" s="17"/>
      <c r="C62" s="10"/>
      <c r="D62" s="7"/>
      <c r="E62" s="7"/>
      <c r="F62" s="7"/>
    </row>
    <row r="63" ht="16.85" customHeight="1" spans="1:6">
      <c r="A63" s="20"/>
      <c r="B63" s="17"/>
      <c r="C63" s="10"/>
      <c r="D63" s="7"/>
      <c r="E63" s="7"/>
      <c r="F63" s="7"/>
    </row>
    <row r="64" ht="16.85" customHeight="1" spans="1:6">
      <c r="A64" s="20"/>
      <c r="B64" s="17"/>
      <c r="C64" s="10"/>
      <c r="D64" s="7"/>
      <c r="E64" s="7"/>
      <c r="F64" s="7"/>
    </row>
    <row r="65" ht="16.85" customHeight="1" spans="1:6">
      <c r="A65" s="20"/>
      <c r="B65" s="17"/>
      <c r="C65" s="10"/>
      <c r="D65" s="7"/>
      <c r="E65" s="7"/>
      <c r="F65" s="7"/>
    </row>
    <row r="66" ht="17.6" customHeight="1" spans="1:6">
      <c r="A66" s="20"/>
      <c r="B66" s="17"/>
      <c r="C66" s="10"/>
      <c r="D66" s="7"/>
      <c r="E66" s="7"/>
      <c r="F66" s="7"/>
    </row>
    <row r="67" ht="16.85" customHeight="1" spans="1:6">
      <c r="A67" s="20"/>
      <c r="B67" s="17"/>
      <c r="C67" s="10"/>
      <c r="D67" s="7"/>
      <c r="E67" s="7"/>
      <c r="F67" s="7"/>
    </row>
    <row r="68" ht="16.85" customHeight="1" spans="1:6">
      <c r="A68" s="20"/>
      <c r="B68" s="17"/>
      <c r="C68" s="10"/>
      <c r="D68" s="7"/>
      <c r="E68" s="7"/>
      <c r="F68" s="7"/>
    </row>
    <row r="69" ht="16.85" customHeight="1" spans="1:6">
      <c r="A69" s="20"/>
      <c r="B69" s="17"/>
      <c r="C69" s="10"/>
      <c r="D69" s="7"/>
      <c r="E69" s="7"/>
      <c r="F69" s="7"/>
    </row>
    <row r="70" ht="16.85" customHeight="1" spans="1:6">
      <c r="A70" s="20"/>
      <c r="B70" s="17"/>
      <c r="C70" s="10"/>
      <c r="D70" s="7"/>
      <c r="E70" s="7"/>
      <c r="F70" s="7"/>
    </row>
    <row r="71" ht="16.85" customHeight="1" spans="1:6">
      <c r="A71" s="20"/>
      <c r="B71" s="17"/>
      <c r="C71" s="10"/>
      <c r="D71" s="7"/>
      <c r="E71" s="7"/>
      <c r="F71" s="7"/>
    </row>
    <row r="72" ht="16.85" customHeight="1" spans="1:6">
      <c r="A72" s="20"/>
      <c r="B72" s="17"/>
      <c r="C72" s="10"/>
      <c r="D72" s="7"/>
      <c r="E72" s="7"/>
      <c r="F72" s="7"/>
    </row>
    <row r="73" ht="17.6" customHeight="1" spans="1:6">
      <c r="A73" s="20"/>
      <c r="B73" s="17"/>
      <c r="C73" s="10"/>
      <c r="D73" s="7"/>
      <c r="E73" s="7"/>
      <c r="F73" s="7"/>
    </row>
    <row r="74" ht="16.85" customHeight="1" spans="1:6">
      <c r="A74" s="20"/>
      <c r="B74" s="17"/>
      <c r="C74" s="10"/>
      <c r="D74" s="7"/>
      <c r="E74" s="7"/>
      <c r="F74" s="7"/>
    </row>
    <row r="75" ht="16.85" customHeight="1" spans="1:6">
      <c r="A75" s="20"/>
      <c r="B75" s="17"/>
      <c r="C75" s="10"/>
      <c r="D75" s="7"/>
      <c r="E75" s="7"/>
      <c r="F75" s="7"/>
    </row>
    <row r="76" ht="16.85" customHeight="1" spans="1:6">
      <c r="A76" s="20"/>
      <c r="B76" s="17"/>
      <c r="C76" s="10"/>
      <c r="D76" s="7"/>
      <c r="E76" s="7"/>
      <c r="F76" s="7"/>
    </row>
    <row r="77" ht="16.85" customHeight="1" spans="1:6">
      <c r="A77" s="20"/>
      <c r="B77" s="17"/>
      <c r="C77" s="10"/>
      <c r="D77" s="7"/>
      <c r="E77" s="7"/>
      <c r="F77" s="7"/>
    </row>
    <row r="78" ht="16.85" customHeight="1" spans="1:6">
      <c r="A78" s="20"/>
      <c r="B78" s="17"/>
      <c r="C78" s="10"/>
      <c r="D78" s="7"/>
      <c r="E78" s="7"/>
      <c r="F78" s="7"/>
    </row>
    <row r="79" ht="17.6" customHeight="1" spans="1:6">
      <c r="A79" s="20"/>
      <c r="B79" s="17"/>
      <c r="C79" s="10"/>
      <c r="D79" s="7"/>
      <c r="E79" s="7"/>
      <c r="F79" s="7"/>
    </row>
    <row r="80" ht="16.85" customHeight="1" spans="1:6">
      <c r="A80" s="20"/>
      <c r="B80" s="17"/>
      <c r="C80" s="10"/>
      <c r="D80" s="7"/>
      <c r="E80" s="7"/>
      <c r="F80" s="7"/>
    </row>
    <row r="81" ht="16.85" customHeight="1" spans="1:6">
      <c r="A81" s="20"/>
      <c r="B81" s="17"/>
      <c r="C81" s="10"/>
      <c r="D81" s="7"/>
      <c r="E81" s="7"/>
      <c r="F81" s="7"/>
    </row>
    <row r="82" ht="22" customHeight="1" spans="1:6">
      <c r="A82" s="21" t="s">
        <v>89</v>
      </c>
      <c r="B82" s="21"/>
      <c r="C82" s="22">
        <f>SUM(F48:F59)</f>
        <v>0</v>
      </c>
      <c r="D82" s="22"/>
      <c r="E82" s="22"/>
      <c r="F82" s="22"/>
    </row>
    <row r="83" ht="32.95" customHeight="1" spans="1:6">
      <c r="A83" s="12" t="s">
        <v>24</v>
      </c>
      <c r="B83" s="12"/>
      <c r="C83" s="12"/>
      <c r="D83" s="12"/>
      <c r="E83" s="12"/>
      <c r="F83" s="12"/>
    </row>
    <row r="84" ht="16.85" customHeight="1" spans="1:6">
      <c r="A84" s="13" t="s">
        <v>25</v>
      </c>
      <c r="B84" s="13"/>
      <c r="C84" s="13"/>
      <c r="D84" s="12"/>
      <c r="E84" s="12"/>
      <c r="F84" s="12"/>
    </row>
    <row r="85" ht="16.85" customHeight="1" spans="1:6">
      <c r="A85" s="14" t="s">
        <v>100</v>
      </c>
      <c r="B85" s="14"/>
      <c r="C85" s="14"/>
      <c r="D85" s="14"/>
      <c r="E85" s="15" t="s">
        <v>27</v>
      </c>
      <c r="F85" s="15"/>
    </row>
    <row r="86" ht="23.45" customHeight="1" spans="1:6">
      <c r="A86" s="16" t="s">
        <v>108</v>
      </c>
      <c r="B86" s="16"/>
      <c r="C86" s="16"/>
      <c r="D86" s="16"/>
      <c r="E86" s="16"/>
      <c r="F86" s="16"/>
    </row>
    <row r="87" ht="22.7" customHeight="1" spans="1:6">
      <c r="A87" s="10" t="s">
        <v>29</v>
      </c>
      <c r="B87" s="10" t="s">
        <v>30</v>
      </c>
      <c r="C87" s="10" t="s">
        <v>31</v>
      </c>
      <c r="D87" s="10" t="s">
        <v>32</v>
      </c>
      <c r="E87" s="10" t="s">
        <v>33</v>
      </c>
      <c r="F87" s="10" t="s">
        <v>34</v>
      </c>
    </row>
    <row r="88" ht="16.85" customHeight="1" spans="1:6">
      <c r="A88" s="23">
        <v>312</v>
      </c>
      <c r="B88" s="17" t="s">
        <v>109</v>
      </c>
      <c r="C88" s="10"/>
      <c r="D88" s="7"/>
      <c r="E88" s="7"/>
      <c r="F88" s="7"/>
    </row>
    <row r="89" ht="16.85" customHeight="1" spans="1:6">
      <c r="A89" s="20" t="s">
        <v>110</v>
      </c>
      <c r="B89" s="17" t="s">
        <v>109</v>
      </c>
      <c r="C89" s="10"/>
      <c r="D89" s="7"/>
      <c r="E89" s="7"/>
      <c r="F89" s="7">
        <f>ROUND(D89*E89,0)</f>
        <v>0</v>
      </c>
    </row>
    <row r="90" ht="16.85" customHeight="1" spans="1:6">
      <c r="A90" s="20" t="s">
        <v>38</v>
      </c>
      <c r="B90" s="17" t="s">
        <v>111</v>
      </c>
      <c r="C90" s="10" t="s">
        <v>69</v>
      </c>
      <c r="D90" s="24">
        <v>10.2</v>
      </c>
      <c r="E90" s="19"/>
      <c r="F90" s="7">
        <f t="shared" ref="F90:F95" si="2">ROUND(D90*E90,0)</f>
        <v>0</v>
      </c>
    </row>
    <row r="91" ht="16.85" customHeight="1" spans="1:6">
      <c r="A91" s="20" t="s">
        <v>112</v>
      </c>
      <c r="B91" s="17" t="s">
        <v>113</v>
      </c>
      <c r="C91" s="10"/>
      <c r="D91" s="7"/>
      <c r="E91" s="19"/>
      <c r="F91" s="7">
        <f t="shared" si="2"/>
        <v>0</v>
      </c>
    </row>
    <row r="92" ht="16.85" customHeight="1" spans="1:6">
      <c r="A92" s="20" t="s">
        <v>41</v>
      </c>
      <c r="B92" s="17" t="s">
        <v>114</v>
      </c>
      <c r="C92" s="10" t="s">
        <v>115</v>
      </c>
      <c r="D92" s="24">
        <v>693.1</v>
      </c>
      <c r="E92" s="19"/>
      <c r="F92" s="7">
        <f t="shared" si="2"/>
        <v>0</v>
      </c>
    </row>
    <row r="93" ht="34.45" customHeight="1" spans="1:6">
      <c r="A93" s="23">
        <v>313</v>
      </c>
      <c r="B93" s="25" t="s">
        <v>116</v>
      </c>
      <c r="C93" s="5"/>
      <c r="D93" s="7"/>
      <c r="E93" s="19"/>
      <c r="F93" s="7">
        <f t="shared" si="2"/>
        <v>0</v>
      </c>
    </row>
    <row r="94" ht="16.85" customHeight="1" spans="1:6">
      <c r="A94" s="20" t="s">
        <v>117</v>
      </c>
      <c r="B94" s="17" t="s">
        <v>118</v>
      </c>
      <c r="C94" s="10" t="s">
        <v>69</v>
      </c>
      <c r="D94" s="24">
        <v>13.1</v>
      </c>
      <c r="E94" s="19"/>
      <c r="F94" s="7">
        <f t="shared" si="2"/>
        <v>0</v>
      </c>
    </row>
    <row r="95" ht="16.85" customHeight="1" spans="1:6">
      <c r="A95" s="20"/>
      <c r="B95" s="17"/>
      <c r="C95" s="10"/>
      <c r="D95" s="7"/>
      <c r="E95" s="7"/>
      <c r="F95" s="7">
        <f t="shared" si="2"/>
        <v>0</v>
      </c>
    </row>
    <row r="96" ht="16.85" customHeight="1" spans="1:6">
      <c r="A96" s="20"/>
      <c r="B96" s="17"/>
      <c r="C96" s="10"/>
      <c r="D96" s="7"/>
      <c r="E96" s="7"/>
      <c r="F96" s="7"/>
    </row>
    <row r="97" ht="16.85" customHeight="1" spans="1:6">
      <c r="A97" s="20"/>
      <c r="B97" s="17"/>
      <c r="C97" s="10"/>
      <c r="D97" s="7"/>
      <c r="E97" s="7"/>
      <c r="F97" s="7"/>
    </row>
    <row r="98" ht="16.85" customHeight="1" spans="1:6">
      <c r="A98" s="20"/>
      <c r="B98" s="17"/>
      <c r="C98" s="10"/>
      <c r="D98" s="7"/>
      <c r="E98" s="7"/>
      <c r="F98" s="7"/>
    </row>
    <row r="99" ht="17.6" customHeight="1" spans="1:6">
      <c r="A99" s="20"/>
      <c r="B99" s="17"/>
      <c r="C99" s="10"/>
      <c r="D99" s="7"/>
      <c r="E99" s="7"/>
      <c r="F99" s="7"/>
    </row>
    <row r="100" ht="16.85" customHeight="1" spans="1:6">
      <c r="A100" s="20"/>
      <c r="B100" s="17"/>
      <c r="C100" s="10"/>
      <c r="D100" s="7"/>
      <c r="E100" s="7"/>
      <c r="F100" s="7"/>
    </row>
    <row r="101" ht="16.85" customHeight="1" spans="1:6">
      <c r="A101" s="20"/>
      <c r="B101" s="17"/>
      <c r="C101" s="10"/>
      <c r="D101" s="7"/>
      <c r="E101" s="7"/>
      <c r="F101" s="7"/>
    </row>
    <row r="102" ht="16.85" customHeight="1" spans="1:6">
      <c r="A102" s="20"/>
      <c r="B102" s="17"/>
      <c r="C102" s="10"/>
      <c r="D102" s="7"/>
      <c r="E102" s="7"/>
      <c r="F102" s="7"/>
    </row>
    <row r="103" ht="16.85" customHeight="1" spans="1:6">
      <c r="A103" s="20"/>
      <c r="B103" s="17"/>
      <c r="C103" s="10"/>
      <c r="D103" s="7"/>
      <c r="E103" s="7"/>
      <c r="F103" s="7"/>
    </row>
    <row r="104" ht="16.85" customHeight="1" spans="1:6">
      <c r="A104" s="20"/>
      <c r="B104" s="17"/>
      <c r="C104" s="10"/>
      <c r="D104" s="7"/>
      <c r="E104" s="7"/>
      <c r="F104" s="7"/>
    </row>
    <row r="105" ht="16.85" customHeight="1" spans="1:6">
      <c r="A105" s="20"/>
      <c r="B105" s="17"/>
      <c r="C105" s="10"/>
      <c r="D105" s="7"/>
      <c r="E105" s="7"/>
      <c r="F105" s="7"/>
    </row>
    <row r="106" ht="17.6" customHeight="1" spans="1:6">
      <c r="A106" s="20"/>
      <c r="B106" s="17"/>
      <c r="C106" s="10"/>
      <c r="D106" s="7"/>
      <c r="E106" s="7"/>
      <c r="F106" s="7"/>
    </row>
    <row r="107" ht="16.85" customHeight="1" spans="1:6">
      <c r="A107" s="20"/>
      <c r="B107" s="17"/>
      <c r="C107" s="10"/>
      <c r="D107" s="7"/>
      <c r="E107" s="7"/>
      <c r="F107" s="7"/>
    </row>
    <row r="108" ht="16.85" customHeight="1" spans="1:6">
      <c r="A108" s="20"/>
      <c r="B108" s="17"/>
      <c r="C108" s="10"/>
      <c r="D108" s="7"/>
      <c r="E108" s="7"/>
      <c r="F108" s="7"/>
    </row>
    <row r="109" ht="16.85" customHeight="1" spans="1:6">
      <c r="A109" s="20"/>
      <c r="B109" s="17"/>
      <c r="C109" s="10"/>
      <c r="D109" s="7"/>
      <c r="E109" s="7"/>
      <c r="F109" s="7"/>
    </row>
    <row r="110" ht="16.85" customHeight="1" spans="1:6">
      <c r="A110" s="20"/>
      <c r="B110" s="17"/>
      <c r="C110" s="10"/>
      <c r="D110" s="7"/>
      <c r="E110" s="7"/>
      <c r="F110" s="7"/>
    </row>
    <row r="111" ht="16.85" customHeight="1" spans="1:6">
      <c r="A111" s="20"/>
      <c r="B111" s="17"/>
      <c r="C111" s="10"/>
      <c r="D111" s="7"/>
      <c r="E111" s="7"/>
      <c r="F111" s="7"/>
    </row>
    <row r="112" ht="16.85" customHeight="1" spans="1:6">
      <c r="A112" s="20"/>
      <c r="B112" s="17"/>
      <c r="C112" s="10"/>
      <c r="D112" s="7"/>
      <c r="E112" s="7"/>
      <c r="F112" s="7"/>
    </row>
    <row r="113" ht="17.6" customHeight="1" spans="1:6">
      <c r="A113" s="20"/>
      <c r="B113" s="17"/>
      <c r="C113" s="10"/>
      <c r="D113" s="7"/>
      <c r="E113" s="7"/>
      <c r="F113" s="7"/>
    </row>
    <row r="114" ht="16.85" customHeight="1" spans="1:6">
      <c r="A114" s="20"/>
      <c r="B114" s="17"/>
      <c r="C114" s="10"/>
      <c r="D114" s="7"/>
      <c r="E114" s="7"/>
      <c r="F114" s="7"/>
    </row>
    <row r="115" ht="16.85" customHeight="1" spans="1:6">
      <c r="A115" s="20"/>
      <c r="B115" s="17"/>
      <c r="C115" s="10"/>
      <c r="D115" s="7"/>
      <c r="E115" s="7"/>
      <c r="F115" s="7"/>
    </row>
    <row r="116" ht="16.85" customHeight="1" spans="1:6">
      <c r="A116" s="20"/>
      <c r="B116" s="17"/>
      <c r="C116" s="10"/>
      <c r="D116" s="7"/>
      <c r="E116" s="7"/>
      <c r="F116" s="7"/>
    </row>
    <row r="117" ht="16.85" customHeight="1" spans="1:6">
      <c r="A117" s="20"/>
      <c r="B117" s="17"/>
      <c r="C117" s="10"/>
      <c r="D117" s="7"/>
      <c r="E117" s="7"/>
      <c r="F117" s="7"/>
    </row>
    <row r="118" ht="16.85" customHeight="1" spans="1:6">
      <c r="A118" s="20"/>
      <c r="B118" s="17"/>
      <c r="C118" s="10"/>
      <c r="D118" s="7"/>
      <c r="E118" s="7"/>
      <c r="F118" s="7"/>
    </row>
    <row r="119" ht="17.6" customHeight="1" spans="1:6">
      <c r="A119" s="20"/>
      <c r="B119" s="17"/>
      <c r="C119" s="10"/>
      <c r="D119" s="7"/>
      <c r="E119" s="7"/>
      <c r="F119" s="7"/>
    </row>
    <row r="120" ht="16.85" customHeight="1" spans="1:6">
      <c r="A120" s="20"/>
      <c r="B120" s="17"/>
      <c r="C120" s="10"/>
      <c r="D120" s="7"/>
      <c r="E120" s="7"/>
      <c r="F120" s="7"/>
    </row>
    <row r="121" ht="16.85" customHeight="1" spans="1:6">
      <c r="A121" s="20"/>
      <c r="B121" s="17"/>
      <c r="C121" s="10"/>
      <c r="D121" s="7"/>
      <c r="E121" s="7"/>
      <c r="F121" s="7"/>
    </row>
    <row r="122" ht="22" customHeight="1" spans="1:6">
      <c r="A122" s="21" t="s">
        <v>119</v>
      </c>
      <c r="B122" s="21"/>
      <c r="C122" s="22">
        <f>SUM(F89:F95)</f>
        <v>0</v>
      </c>
      <c r="D122" s="22"/>
      <c r="E122" s="22"/>
      <c r="F122" s="22"/>
    </row>
    <row r="123" ht="32.95" customHeight="1" spans="1:6">
      <c r="A123" s="12" t="s">
        <v>24</v>
      </c>
      <c r="B123" s="12"/>
      <c r="C123" s="12"/>
      <c r="D123" s="12"/>
      <c r="E123" s="12"/>
      <c r="F123" s="12"/>
    </row>
    <row r="124" ht="16.85" customHeight="1" spans="1:6">
      <c r="A124" s="13" t="s">
        <v>25</v>
      </c>
      <c r="B124" s="13"/>
      <c r="C124" s="13"/>
      <c r="D124" s="12"/>
      <c r="E124" s="12"/>
      <c r="F124" s="12"/>
    </row>
    <row r="125" ht="16.85" customHeight="1" spans="1:6">
      <c r="A125" s="14" t="s">
        <v>100</v>
      </c>
      <c r="B125" s="14"/>
      <c r="C125" s="14"/>
      <c r="D125" s="14"/>
      <c r="E125" s="15" t="s">
        <v>27</v>
      </c>
      <c r="F125" s="15"/>
    </row>
    <row r="126" ht="23.45" customHeight="1" spans="1:6">
      <c r="A126" s="16" t="s">
        <v>120</v>
      </c>
      <c r="B126" s="16"/>
      <c r="C126" s="16"/>
      <c r="D126" s="16"/>
      <c r="E126" s="16"/>
      <c r="F126" s="16"/>
    </row>
    <row r="127" ht="22.7" customHeight="1" spans="1:6">
      <c r="A127" s="10" t="s">
        <v>29</v>
      </c>
      <c r="B127" s="10" t="s">
        <v>30</v>
      </c>
      <c r="C127" s="10" t="s">
        <v>31</v>
      </c>
      <c r="D127" s="10" t="s">
        <v>32</v>
      </c>
      <c r="E127" s="10" t="s">
        <v>33</v>
      </c>
      <c r="F127" s="10" t="s">
        <v>34</v>
      </c>
    </row>
    <row r="128" ht="16.85" customHeight="1" spans="1:6">
      <c r="A128" s="20" t="s">
        <v>121</v>
      </c>
      <c r="B128" s="17" t="s">
        <v>122</v>
      </c>
      <c r="C128" s="10" t="s">
        <v>64</v>
      </c>
      <c r="D128" s="24">
        <v>12</v>
      </c>
      <c r="E128" s="19"/>
      <c r="F128" s="7">
        <f>ROUND(D128*E128,0)</f>
        <v>0</v>
      </c>
    </row>
    <row r="129" ht="16.85" customHeight="1" spans="1:6">
      <c r="A129" s="20"/>
      <c r="B129" s="17"/>
      <c r="C129" s="10"/>
      <c r="D129" s="7"/>
      <c r="E129" s="7"/>
      <c r="F129" s="7"/>
    </row>
    <row r="130" ht="16.85" customHeight="1" spans="1:6">
      <c r="A130" s="20"/>
      <c r="B130" s="17"/>
      <c r="C130" s="10"/>
      <c r="D130" s="7"/>
      <c r="E130" s="7"/>
      <c r="F130" s="7"/>
    </row>
    <row r="131" ht="16.85" customHeight="1" spans="1:6">
      <c r="A131" s="20"/>
      <c r="B131" s="17"/>
      <c r="C131" s="10"/>
      <c r="D131" s="7"/>
      <c r="E131" s="7"/>
      <c r="F131" s="7"/>
    </row>
    <row r="132" ht="16.85" customHeight="1" spans="1:6">
      <c r="A132" s="20"/>
      <c r="B132" s="17"/>
      <c r="C132" s="10"/>
      <c r="D132" s="7"/>
      <c r="E132" s="7"/>
      <c r="F132" s="7"/>
    </row>
    <row r="133" ht="17.6" customHeight="1" spans="1:6">
      <c r="A133" s="20"/>
      <c r="B133" s="17"/>
      <c r="C133" s="10"/>
      <c r="D133" s="7"/>
      <c r="E133" s="7"/>
      <c r="F133" s="7"/>
    </row>
    <row r="134" ht="16.85" customHeight="1" spans="1:6">
      <c r="A134" s="20"/>
      <c r="B134" s="17"/>
      <c r="C134" s="10"/>
      <c r="D134" s="7"/>
      <c r="E134" s="7"/>
      <c r="F134" s="7"/>
    </row>
    <row r="135" ht="16.85" customHeight="1" spans="1:6">
      <c r="A135" s="20"/>
      <c r="B135" s="17"/>
      <c r="C135" s="10"/>
      <c r="D135" s="7"/>
      <c r="E135" s="7"/>
      <c r="F135" s="7"/>
    </row>
    <row r="136" ht="16.85" customHeight="1" spans="1:6">
      <c r="A136" s="20"/>
      <c r="B136" s="17"/>
      <c r="C136" s="10"/>
      <c r="D136" s="7"/>
      <c r="E136" s="7"/>
      <c r="F136" s="7"/>
    </row>
    <row r="137" ht="16.85" customHeight="1" spans="1:6">
      <c r="A137" s="20"/>
      <c r="B137" s="17"/>
      <c r="C137" s="10"/>
      <c r="D137" s="7"/>
      <c r="E137" s="7"/>
      <c r="F137" s="7"/>
    </row>
    <row r="138" ht="16.85" customHeight="1" spans="1:6">
      <c r="A138" s="20"/>
      <c r="B138" s="17"/>
      <c r="C138" s="10"/>
      <c r="D138" s="7"/>
      <c r="E138" s="7"/>
      <c r="F138" s="7"/>
    </row>
    <row r="139" ht="16.85" customHeight="1" spans="1:6">
      <c r="A139" s="20"/>
      <c r="B139" s="17"/>
      <c r="C139" s="10"/>
      <c r="D139" s="7"/>
      <c r="E139" s="7"/>
      <c r="F139" s="7"/>
    </row>
    <row r="140" ht="17.6" customHeight="1" spans="1:6">
      <c r="A140" s="20"/>
      <c r="B140" s="17"/>
      <c r="C140" s="10"/>
      <c r="D140" s="7"/>
      <c r="E140" s="7"/>
      <c r="F140" s="7"/>
    </row>
    <row r="141" ht="16.85" customHeight="1" spans="1:6">
      <c r="A141" s="20"/>
      <c r="B141" s="17"/>
      <c r="C141" s="10"/>
      <c r="D141" s="7"/>
      <c r="E141" s="7"/>
      <c r="F141" s="7"/>
    </row>
    <row r="142" ht="16.85" customHeight="1" spans="1:6">
      <c r="A142" s="20"/>
      <c r="B142" s="17"/>
      <c r="C142" s="10"/>
      <c r="D142" s="7"/>
      <c r="E142" s="7"/>
      <c r="F142" s="7"/>
    </row>
    <row r="143" ht="16.85" customHeight="1" spans="1:6">
      <c r="A143" s="20"/>
      <c r="B143" s="17"/>
      <c r="C143" s="10"/>
      <c r="D143" s="7"/>
      <c r="E143" s="7"/>
      <c r="F143" s="7"/>
    </row>
    <row r="144" ht="16.85" customHeight="1" spans="1:6">
      <c r="A144" s="20"/>
      <c r="B144" s="17"/>
      <c r="C144" s="10"/>
      <c r="D144" s="7"/>
      <c r="E144" s="7"/>
      <c r="F144" s="7"/>
    </row>
    <row r="145" ht="16.85" customHeight="1" spans="1:6">
      <c r="A145" s="20"/>
      <c r="B145" s="17"/>
      <c r="C145" s="10"/>
      <c r="D145" s="7"/>
      <c r="E145" s="7"/>
      <c r="F145" s="7"/>
    </row>
    <row r="146" ht="16.85" customHeight="1" spans="1:6">
      <c r="A146" s="20"/>
      <c r="B146" s="17"/>
      <c r="C146" s="10"/>
      <c r="D146" s="7"/>
      <c r="E146" s="7"/>
      <c r="F146" s="7"/>
    </row>
    <row r="147" ht="17.6" customHeight="1" spans="1:6">
      <c r="A147" s="20"/>
      <c r="B147" s="17"/>
      <c r="C147" s="10"/>
      <c r="D147" s="7"/>
      <c r="E147" s="7"/>
      <c r="F147" s="7"/>
    </row>
    <row r="148" ht="16.85" customHeight="1" spans="1:6">
      <c r="A148" s="20"/>
      <c r="B148" s="17"/>
      <c r="C148" s="10"/>
      <c r="D148" s="7"/>
      <c r="E148" s="7"/>
      <c r="F148" s="7"/>
    </row>
    <row r="149" ht="16.85" customHeight="1" spans="1:6">
      <c r="A149" s="20"/>
      <c r="B149" s="17"/>
      <c r="C149" s="10"/>
      <c r="D149" s="7"/>
      <c r="E149" s="7"/>
      <c r="F149" s="7"/>
    </row>
    <row r="150" ht="16.85" customHeight="1" spans="1:6">
      <c r="A150" s="20"/>
      <c r="B150" s="17"/>
      <c r="C150" s="10"/>
      <c r="D150" s="7"/>
      <c r="E150" s="7"/>
      <c r="F150" s="7"/>
    </row>
    <row r="151" ht="16.85" customHeight="1" spans="1:6">
      <c r="A151" s="20"/>
      <c r="B151" s="17"/>
      <c r="C151" s="10"/>
      <c r="D151" s="7"/>
      <c r="E151" s="7"/>
      <c r="F151" s="7"/>
    </row>
    <row r="152" ht="16.85" customHeight="1" spans="1:6">
      <c r="A152" s="20"/>
      <c r="B152" s="17"/>
      <c r="C152" s="10"/>
      <c r="D152" s="7"/>
      <c r="E152" s="7"/>
      <c r="F152" s="7"/>
    </row>
    <row r="153" ht="16.85" customHeight="1" spans="1:6">
      <c r="A153" s="20"/>
      <c r="B153" s="17"/>
      <c r="C153" s="10"/>
      <c r="D153" s="7"/>
      <c r="E153" s="7"/>
      <c r="F153" s="7"/>
    </row>
    <row r="154" ht="17.6" customHeight="1" spans="1:6">
      <c r="A154" s="20"/>
      <c r="B154" s="17"/>
      <c r="C154" s="10"/>
      <c r="D154" s="7"/>
      <c r="E154" s="7"/>
      <c r="F154" s="7"/>
    </row>
    <row r="155" ht="16.85" customHeight="1" spans="1:6">
      <c r="A155" s="20"/>
      <c r="B155" s="17"/>
      <c r="C155" s="10"/>
      <c r="D155" s="7"/>
      <c r="E155" s="7"/>
      <c r="F155" s="7"/>
    </row>
    <row r="156" ht="16.85" customHeight="1" spans="1:6">
      <c r="A156" s="20"/>
      <c r="B156" s="17"/>
      <c r="C156" s="10"/>
      <c r="D156" s="7"/>
      <c r="E156" s="7"/>
      <c r="F156" s="7"/>
    </row>
    <row r="157" ht="16.85" customHeight="1" spans="1:6">
      <c r="A157" s="20"/>
      <c r="B157" s="17"/>
      <c r="C157" s="10"/>
      <c r="D157" s="7"/>
      <c r="E157" s="7"/>
      <c r="F157" s="7"/>
    </row>
    <row r="158" ht="16.85" customHeight="1" spans="1:6">
      <c r="A158" s="20"/>
      <c r="B158" s="17"/>
      <c r="C158" s="10"/>
      <c r="D158" s="7"/>
      <c r="E158" s="7"/>
      <c r="F158" s="7"/>
    </row>
    <row r="159" ht="16.85" customHeight="1" spans="1:6">
      <c r="A159" s="20"/>
      <c r="B159" s="17"/>
      <c r="C159" s="10"/>
      <c r="D159" s="7"/>
      <c r="E159" s="7"/>
      <c r="F159" s="7"/>
    </row>
    <row r="160" ht="17.6" customHeight="1" spans="1:6">
      <c r="A160" s="20"/>
      <c r="B160" s="17"/>
      <c r="C160" s="10"/>
      <c r="D160" s="7"/>
      <c r="E160" s="7"/>
      <c r="F160" s="7"/>
    </row>
    <row r="161" ht="16.85" customHeight="1" spans="1:6">
      <c r="A161" s="20"/>
      <c r="B161" s="17"/>
      <c r="C161" s="10"/>
      <c r="D161" s="7"/>
      <c r="E161" s="7"/>
      <c r="F161" s="7"/>
    </row>
    <row r="162" ht="16.85" customHeight="1" spans="1:6">
      <c r="A162" s="20"/>
      <c r="B162" s="17"/>
      <c r="C162" s="10"/>
      <c r="D162" s="7"/>
      <c r="E162" s="7"/>
      <c r="F162" s="7"/>
    </row>
    <row r="163" ht="22" customHeight="1" spans="1:6">
      <c r="A163" s="21" t="s">
        <v>123</v>
      </c>
      <c r="B163" s="21"/>
      <c r="C163" s="22">
        <f>SUM(F128)</f>
        <v>0</v>
      </c>
      <c r="D163" s="22"/>
      <c r="E163" s="22"/>
      <c r="F163" s="22"/>
    </row>
  </sheetData>
  <sheetProtection password="D01E" sheet="1" selectLockedCells="1" formatColumns="0" objects="1"/>
  <mergeCells count="28">
    <mergeCell ref="A1:F1"/>
    <mergeCell ref="A2:C2"/>
    <mergeCell ref="A3:D3"/>
    <mergeCell ref="E3:F3"/>
    <mergeCell ref="A4:F4"/>
    <mergeCell ref="A41:B41"/>
    <mergeCell ref="C41:F41"/>
    <mergeCell ref="A42:F42"/>
    <mergeCell ref="A43:C43"/>
    <mergeCell ref="A44:D44"/>
    <mergeCell ref="E44:F44"/>
    <mergeCell ref="A45:F45"/>
    <mergeCell ref="A82:B82"/>
    <mergeCell ref="C82:F82"/>
    <mergeCell ref="A83:F83"/>
    <mergeCell ref="A84:C84"/>
    <mergeCell ref="A85:D85"/>
    <mergeCell ref="E85:F85"/>
    <mergeCell ref="A86:F86"/>
    <mergeCell ref="A122:B122"/>
    <mergeCell ref="C122:F122"/>
    <mergeCell ref="A123:F123"/>
    <mergeCell ref="A124:C124"/>
    <mergeCell ref="A125:D125"/>
    <mergeCell ref="E125:F125"/>
    <mergeCell ref="A126:F126"/>
    <mergeCell ref="A163:B163"/>
    <mergeCell ref="C163:F163"/>
  </mergeCells>
  <pageMargins left="0.7875" right="0.215" top="0.315" bottom="0.315" header="0" footer="0"/>
  <pageSetup paperSize="9" fitToWidth="0" fitToHeight="0" orientation="portrait"/>
  <headerFooter alignWithMargins="0"/>
  <rowBreaks count="4" manualBreakCount="4">
    <brk id="41" max="16383" man="1"/>
    <brk id="82" max="16383" man="1"/>
    <brk id="122" max="16383" man="1"/>
    <brk id="16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1"/>
  <sheetViews>
    <sheetView showZeros="0" topLeftCell="A28" workbookViewId="0">
      <selection activeCell="E51" sqref="E51"/>
    </sheetView>
  </sheetViews>
  <sheetFormatPr defaultColWidth="9" defaultRowHeight="14.25" outlineLevelCol="5"/>
  <cols>
    <col min="1" max="1" width="11.5" style="11" customWidth="1"/>
    <col min="2" max="2" width="26.5" style="11" customWidth="1"/>
    <col min="3" max="3" width="7.625" style="11" customWidth="1"/>
    <col min="4" max="4" width="11" style="11" customWidth="1"/>
    <col min="5" max="5" width="12.125" style="11" customWidth="1"/>
    <col min="6" max="6" width="11.5" style="11" customWidth="1"/>
    <col min="7" max="7" width="10" style="11" customWidth="1"/>
    <col min="8" max="16384" width="9" style="11"/>
  </cols>
  <sheetData>
    <row r="1" ht="32.95" customHeight="1" spans="1:6">
      <c r="A1" s="12" t="s">
        <v>24</v>
      </c>
      <c r="B1" s="12"/>
      <c r="C1" s="12"/>
      <c r="D1" s="12"/>
      <c r="E1" s="12"/>
      <c r="F1" s="12"/>
    </row>
    <row r="2" ht="16.85" customHeight="1" spans="1:6">
      <c r="A2" s="13" t="s">
        <v>25</v>
      </c>
      <c r="B2" s="13"/>
      <c r="C2" s="13"/>
      <c r="D2" s="12"/>
      <c r="E2" s="12"/>
      <c r="F2" s="12"/>
    </row>
    <row r="3" ht="16.85" customHeight="1" spans="1:6">
      <c r="A3" s="14" t="s">
        <v>124</v>
      </c>
      <c r="B3" s="14"/>
      <c r="C3" s="14"/>
      <c r="D3" s="14"/>
      <c r="E3" s="15" t="s">
        <v>27</v>
      </c>
      <c r="F3" s="15"/>
    </row>
    <row r="4" ht="23.45" customHeight="1" spans="1:6">
      <c r="A4" s="16" t="s">
        <v>28</v>
      </c>
      <c r="B4" s="16"/>
      <c r="C4" s="16"/>
      <c r="D4" s="16"/>
      <c r="E4" s="16"/>
      <c r="F4" s="16"/>
    </row>
    <row r="5" ht="22.7" customHeight="1" spans="1:6">
      <c r="A5" s="10" t="s">
        <v>29</v>
      </c>
      <c r="B5" s="10" t="s">
        <v>30</v>
      </c>
      <c r="C5" s="10" t="s">
        <v>31</v>
      </c>
      <c r="D5" s="10" t="s">
        <v>32</v>
      </c>
      <c r="E5" s="10" t="s">
        <v>33</v>
      </c>
      <c r="F5" s="10" t="s">
        <v>34</v>
      </c>
    </row>
    <row r="6" ht="16.85" customHeight="1" spans="1:6">
      <c r="A6" s="17">
        <v>101</v>
      </c>
      <c r="B6" s="17" t="s">
        <v>35</v>
      </c>
      <c r="C6" s="10"/>
      <c r="D6" s="10"/>
      <c r="E6" s="7"/>
      <c r="F6" s="7"/>
    </row>
    <row r="7" ht="16.85" customHeight="1" spans="1:6">
      <c r="A7" s="17" t="s">
        <v>36</v>
      </c>
      <c r="B7" s="17" t="s">
        <v>37</v>
      </c>
      <c r="C7" s="10"/>
      <c r="D7" s="10"/>
      <c r="E7" s="7"/>
      <c r="F7" s="7">
        <f t="shared" ref="F7:F12" si="0">ROUND(D7*E7,0)</f>
        <v>0</v>
      </c>
    </row>
    <row r="8" ht="16.85" customHeight="1" spans="1:6">
      <c r="A8" s="18" t="s">
        <v>38</v>
      </c>
      <c r="B8" s="17" t="s">
        <v>39</v>
      </c>
      <c r="C8" s="5" t="s">
        <v>40</v>
      </c>
      <c r="D8" s="10">
        <v>1</v>
      </c>
      <c r="E8" s="19"/>
      <c r="F8" s="7">
        <f t="shared" si="0"/>
        <v>0</v>
      </c>
    </row>
    <row r="9" ht="16.85" customHeight="1" spans="1:6">
      <c r="A9" s="18" t="s">
        <v>41</v>
      </c>
      <c r="B9" s="17" t="s">
        <v>42</v>
      </c>
      <c r="C9" s="5" t="s">
        <v>40</v>
      </c>
      <c r="D9" s="10">
        <v>1</v>
      </c>
      <c r="E9" s="19"/>
      <c r="F9" s="7">
        <f t="shared" si="0"/>
        <v>0</v>
      </c>
    </row>
    <row r="10" ht="16.85" customHeight="1" spans="1:6">
      <c r="A10" s="17">
        <v>102</v>
      </c>
      <c r="B10" s="17" t="s">
        <v>43</v>
      </c>
      <c r="C10" s="10"/>
      <c r="D10" s="10"/>
      <c r="E10" s="7"/>
      <c r="F10" s="7">
        <f t="shared" si="0"/>
        <v>0</v>
      </c>
    </row>
    <row r="11" ht="17.6" customHeight="1" spans="1:6">
      <c r="A11" s="17" t="s">
        <v>44</v>
      </c>
      <c r="B11" s="17" t="s">
        <v>45</v>
      </c>
      <c r="C11" s="5" t="s">
        <v>40</v>
      </c>
      <c r="D11" s="10">
        <v>1</v>
      </c>
      <c r="E11" s="7">
        <f>IF(E9=0,0,5155)</f>
        <v>0</v>
      </c>
      <c r="F11" s="7">
        <f t="shared" si="0"/>
        <v>0</v>
      </c>
    </row>
    <row r="12" ht="16.85" customHeight="1" spans="1:6">
      <c r="A12" s="20"/>
      <c r="B12" s="17"/>
      <c r="C12" s="10"/>
      <c r="D12" s="7"/>
      <c r="E12" s="7"/>
      <c r="F12" s="7">
        <f t="shared" si="0"/>
        <v>0</v>
      </c>
    </row>
    <row r="13" ht="16.85" customHeight="1" spans="1:6">
      <c r="A13" s="20"/>
      <c r="B13" s="17"/>
      <c r="C13" s="10"/>
      <c r="D13" s="7"/>
      <c r="E13" s="7"/>
      <c r="F13" s="7"/>
    </row>
    <row r="14" ht="16.85" customHeight="1" spans="1:6">
      <c r="A14" s="20"/>
      <c r="B14" s="17"/>
      <c r="C14" s="10"/>
      <c r="D14" s="7"/>
      <c r="E14" s="7"/>
      <c r="F14" s="7"/>
    </row>
    <row r="15" ht="16.85" customHeight="1" spans="1:6">
      <c r="A15" s="20"/>
      <c r="B15" s="17"/>
      <c r="C15" s="10"/>
      <c r="D15" s="7"/>
      <c r="E15" s="7"/>
      <c r="F15" s="7"/>
    </row>
    <row r="16" ht="16.85" customHeight="1" spans="1:6">
      <c r="A16" s="20"/>
      <c r="B16" s="17"/>
      <c r="C16" s="10"/>
      <c r="D16" s="7"/>
      <c r="E16" s="7"/>
      <c r="F16" s="7"/>
    </row>
    <row r="17" ht="16.85" customHeight="1" spans="1:6">
      <c r="A17" s="20"/>
      <c r="B17" s="17"/>
      <c r="C17" s="10"/>
      <c r="D17" s="7"/>
      <c r="E17" s="7"/>
      <c r="F17" s="7"/>
    </row>
    <row r="18" ht="17.6" customHeight="1" spans="1:6">
      <c r="A18" s="20"/>
      <c r="B18" s="17"/>
      <c r="C18" s="10"/>
      <c r="D18" s="7"/>
      <c r="E18" s="7"/>
      <c r="F18" s="7"/>
    </row>
    <row r="19" ht="16.85" customHeight="1" spans="1:6">
      <c r="A19" s="20"/>
      <c r="B19" s="17"/>
      <c r="C19" s="10"/>
      <c r="D19" s="7"/>
      <c r="E19" s="7"/>
      <c r="F19" s="7"/>
    </row>
    <row r="20" ht="16.85" customHeight="1" spans="1:6">
      <c r="A20" s="20"/>
      <c r="B20" s="17"/>
      <c r="C20" s="10"/>
      <c r="D20" s="7"/>
      <c r="E20" s="7"/>
      <c r="F20" s="7"/>
    </row>
    <row r="21" ht="16.85" customHeight="1" spans="1:6">
      <c r="A21" s="20"/>
      <c r="B21" s="17"/>
      <c r="C21" s="10"/>
      <c r="D21" s="7"/>
      <c r="E21" s="7"/>
      <c r="F21" s="7"/>
    </row>
    <row r="22" ht="16.85" customHeight="1" spans="1:6">
      <c r="A22" s="20"/>
      <c r="B22" s="17"/>
      <c r="C22" s="10"/>
      <c r="D22" s="7"/>
      <c r="E22" s="7"/>
      <c r="F22" s="7"/>
    </row>
    <row r="23" ht="16.85" customHeight="1" spans="1:6">
      <c r="A23" s="20"/>
      <c r="B23" s="17"/>
      <c r="C23" s="10"/>
      <c r="D23" s="7"/>
      <c r="E23" s="7"/>
      <c r="F23" s="7"/>
    </row>
    <row r="24" ht="16.85" customHeight="1" spans="1:6">
      <c r="A24" s="20"/>
      <c r="B24" s="17"/>
      <c r="C24" s="10"/>
      <c r="D24" s="7"/>
      <c r="E24" s="7"/>
      <c r="F24" s="7"/>
    </row>
    <row r="25" ht="17.6" customHeight="1" spans="1:6">
      <c r="A25" s="20"/>
      <c r="B25" s="17"/>
      <c r="C25" s="10"/>
      <c r="D25" s="7"/>
      <c r="E25" s="7"/>
      <c r="F25" s="7"/>
    </row>
    <row r="26" ht="16.85" customHeight="1" spans="1:6">
      <c r="A26" s="20"/>
      <c r="B26" s="17"/>
      <c r="C26" s="10"/>
      <c r="D26" s="7"/>
      <c r="E26" s="7"/>
      <c r="F26" s="7"/>
    </row>
    <row r="27" ht="16.85" customHeight="1" spans="1:6">
      <c r="A27" s="20"/>
      <c r="B27" s="17"/>
      <c r="C27" s="10"/>
      <c r="D27" s="7"/>
      <c r="E27" s="7"/>
      <c r="F27" s="7"/>
    </row>
    <row r="28" ht="16.85" customHeight="1" spans="1:6">
      <c r="A28" s="20"/>
      <c r="B28" s="17"/>
      <c r="C28" s="10"/>
      <c r="D28" s="7"/>
      <c r="E28" s="7"/>
      <c r="F28" s="7"/>
    </row>
    <row r="29" ht="16.85" customHeight="1" spans="1:6">
      <c r="A29" s="20"/>
      <c r="B29" s="17"/>
      <c r="C29" s="10"/>
      <c r="D29" s="7"/>
      <c r="E29" s="7"/>
      <c r="F29" s="7"/>
    </row>
    <row r="30" ht="16.85" customHeight="1" spans="1:6">
      <c r="A30" s="20"/>
      <c r="B30" s="17"/>
      <c r="C30" s="10"/>
      <c r="D30" s="7"/>
      <c r="E30" s="7"/>
      <c r="F30" s="7"/>
    </row>
    <row r="31" ht="16.85" customHeight="1" spans="1:6">
      <c r="A31" s="20"/>
      <c r="B31" s="17"/>
      <c r="C31" s="10"/>
      <c r="D31" s="7"/>
      <c r="E31" s="7"/>
      <c r="F31" s="7"/>
    </row>
    <row r="32" ht="17.6" customHeight="1" spans="1:6">
      <c r="A32" s="20"/>
      <c r="B32" s="17"/>
      <c r="C32" s="10"/>
      <c r="D32" s="7"/>
      <c r="E32" s="7"/>
      <c r="F32" s="7"/>
    </row>
    <row r="33" ht="16.85" customHeight="1" spans="1:6">
      <c r="A33" s="20"/>
      <c r="B33" s="17"/>
      <c r="C33" s="10"/>
      <c r="D33" s="7"/>
      <c r="E33" s="7"/>
      <c r="F33" s="7"/>
    </row>
    <row r="34" ht="16.85" customHeight="1" spans="1:6">
      <c r="A34" s="20"/>
      <c r="B34" s="17"/>
      <c r="C34" s="10"/>
      <c r="D34" s="7"/>
      <c r="E34" s="7"/>
      <c r="F34" s="7"/>
    </row>
    <row r="35" ht="16.85" customHeight="1" spans="1:6">
      <c r="A35" s="20"/>
      <c r="B35" s="17"/>
      <c r="C35" s="10"/>
      <c r="D35" s="7"/>
      <c r="E35" s="7"/>
      <c r="F35" s="7"/>
    </row>
    <row r="36" ht="16.85" customHeight="1" spans="1:6">
      <c r="A36" s="20"/>
      <c r="B36" s="17"/>
      <c r="C36" s="10"/>
      <c r="D36" s="7"/>
      <c r="E36" s="7"/>
      <c r="F36" s="7"/>
    </row>
    <row r="37" ht="16.85" customHeight="1" spans="1:6">
      <c r="A37" s="20"/>
      <c r="B37" s="17"/>
      <c r="C37" s="10"/>
      <c r="D37" s="7"/>
      <c r="E37" s="7"/>
      <c r="F37" s="7"/>
    </row>
    <row r="38" ht="17.6" customHeight="1" spans="1:6">
      <c r="A38" s="20"/>
      <c r="B38" s="17"/>
      <c r="C38" s="10"/>
      <c r="D38" s="7"/>
      <c r="E38" s="7"/>
      <c r="F38" s="7"/>
    </row>
    <row r="39" ht="16.85" customHeight="1" spans="1:6">
      <c r="A39" s="20"/>
      <c r="B39" s="17"/>
      <c r="C39" s="10"/>
      <c r="D39" s="7"/>
      <c r="E39" s="7"/>
      <c r="F39" s="7"/>
    </row>
    <row r="40" ht="16.85" customHeight="1" spans="1:6">
      <c r="A40" s="20"/>
      <c r="B40" s="17"/>
      <c r="C40" s="10"/>
      <c r="D40" s="7"/>
      <c r="E40" s="7"/>
      <c r="F40" s="7"/>
    </row>
    <row r="41" ht="22" customHeight="1" spans="1:6">
      <c r="A41" s="21" t="s">
        <v>51</v>
      </c>
      <c r="B41" s="21"/>
      <c r="C41" s="22">
        <f>SUM(F7:F12)</f>
        <v>0</v>
      </c>
      <c r="D41" s="22"/>
      <c r="E41" s="22"/>
      <c r="F41" s="22"/>
    </row>
    <row r="42" ht="32.95" customHeight="1" spans="1:6">
      <c r="A42" s="12" t="s">
        <v>24</v>
      </c>
      <c r="B42" s="12"/>
      <c r="C42" s="12"/>
      <c r="D42" s="12"/>
      <c r="E42" s="12"/>
      <c r="F42" s="12"/>
    </row>
    <row r="43" ht="16.85" customHeight="1" spans="1:6">
      <c r="A43" s="13" t="s">
        <v>25</v>
      </c>
      <c r="B43" s="13"/>
      <c r="C43" s="13"/>
      <c r="D43" s="12"/>
      <c r="E43" s="12"/>
      <c r="F43" s="12"/>
    </row>
    <row r="44" ht="16.85" customHeight="1" spans="1:6">
      <c r="A44" s="14" t="s">
        <v>124</v>
      </c>
      <c r="B44" s="14"/>
      <c r="C44" s="14"/>
      <c r="D44" s="14"/>
      <c r="E44" s="15" t="s">
        <v>27</v>
      </c>
      <c r="F44" s="15"/>
    </row>
    <row r="45" ht="23.45" customHeight="1" spans="1:6">
      <c r="A45" s="16" t="s">
        <v>52</v>
      </c>
      <c r="B45" s="16"/>
      <c r="C45" s="16"/>
      <c r="D45" s="16"/>
      <c r="E45" s="16"/>
      <c r="F45" s="16"/>
    </row>
    <row r="46" ht="22.7" customHeight="1" spans="1:6">
      <c r="A46" s="10" t="s">
        <v>29</v>
      </c>
      <c r="B46" s="10" t="s">
        <v>30</v>
      </c>
      <c r="C46" s="10" t="s">
        <v>31</v>
      </c>
      <c r="D46" s="10" t="s">
        <v>32</v>
      </c>
      <c r="E46" s="10" t="s">
        <v>33</v>
      </c>
      <c r="F46" s="10" t="s">
        <v>34</v>
      </c>
    </row>
    <row r="47" ht="16.85" customHeight="1" spans="1:6">
      <c r="A47" s="23">
        <v>202</v>
      </c>
      <c r="B47" s="17" t="s">
        <v>53</v>
      </c>
      <c r="C47" s="10"/>
      <c r="D47" s="7"/>
      <c r="E47" s="7"/>
      <c r="F47" s="7"/>
    </row>
    <row r="48" ht="16.85" customHeight="1" spans="1:6">
      <c r="A48" s="20" t="s">
        <v>60</v>
      </c>
      <c r="B48" s="17" t="s">
        <v>61</v>
      </c>
      <c r="C48" s="10"/>
      <c r="D48" s="7"/>
      <c r="E48" s="7"/>
      <c r="F48" s="7">
        <f>ROUND(D48*E48,0)</f>
        <v>0</v>
      </c>
    </row>
    <row r="49" ht="16.85" customHeight="1" spans="1:6">
      <c r="A49" s="20" t="s">
        <v>58</v>
      </c>
      <c r="B49" s="17" t="s">
        <v>101</v>
      </c>
      <c r="C49" s="10" t="s">
        <v>69</v>
      </c>
      <c r="D49" s="24">
        <v>376.2</v>
      </c>
      <c r="E49" s="19"/>
      <c r="F49" s="7">
        <f t="shared" ref="F49:F70" si="1">ROUND(D49*E49,0)</f>
        <v>0</v>
      </c>
    </row>
    <row r="50" ht="16.85" customHeight="1" spans="1:6">
      <c r="A50" s="23">
        <v>203</v>
      </c>
      <c r="B50" s="17" t="s">
        <v>65</v>
      </c>
      <c r="C50" s="10"/>
      <c r="D50" s="7"/>
      <c r="E50" s="19"/>
      <c r="F50" s="7">
        <f t="shared" si="1"/>
        <v>0</v>
      </c>
    </row>
    <row r="51" ht="16.85" customHeight="1" spans="1:6">
      <c r="A51" s="20" t="s">
        <v>66</v>
      </c>
      <c r="B51" s="17" t="s">
        <v>67</v>
      </c>
      <c r="C51" s="10"/>
      <c r="D51" s="7"/>
      <c r="E51" s="19"/>
      <c r="F51" s="7">
        <f t="shared" si="1"/>
        <v>0</v>
      </c>
    </row>
    <row r="52" ht="17.6" customHeight="1" spans="1:6">
      <c r="A52" s="20" t="s">
        <v>38</v>
      </c>
      <c r="B52" s="17" t="s">
        <v>68</v>
      </c>
      <c r="C52" s="10" t="s">
        <v>69</v>
      </c>
      <c r="D52" s="24">
        <v>1298.7</v>
      </c>
      <c r="E52" s="19"/>
      <c r="F52" s="7">
        <f t="shared" si="1"/>
        <v>0</v>
      </c>
    </row>
    <row r="53" ht="16.85" customHeight="1" spans="1:6">
      <c r="A53" s="23">
        <v>205</v>
      </c>
      <c r="B53" s="17" t="s">
        <v>74</v>
      </c>
      <c r="C53" s="10"/>
      <c r="D53" s="7"/>
      <c r="E53" s="19"/>
      <c r="F53" s="7">
        <f t="shared" si="1"/>
        <v>0</v>
      </c>
    </row>
    <row r="54" ht="16.85" customHeight="1" spans="1:6">
      <c r="A54" s="20" t="s">
        <v>75</v>
      </c>
      <c r="B54" s="17" t="s">
        <v>76</v>
      </c>
      <c r="C54" s="10"/>
      <c r="D54" s="7"/>
      <c r="E54" s="19"/>
      <c r="F54" s="7">
        <f t="shared" si="1"/>
        <v>0</v>
      </c>
    </row>
    <row r="55" ht="16.85" customHeight="1" spans="1:6">
      <c r="A55" s="20" t="s">
        <v>58</v>
      </c>
      <c r="B55" s="17" t="s">
        <v>77</v>
      </c>
      <c r="C55" s="10"/>
      <c r="D55" s="7"/>
      <c r="E55" s="19"/>
      <c r="F55" s="7">
        <f t="shared" si="1"/>
        <v>0</v>
      </c>
    </row>
    <row r="56" ht="16.85" customHeight="1" spans="1:6">
      <c r="A56" s="20" t="s">
        <v>78</v>
      </c>
      <c r="B56" s="17" t="s">
        <v>79</v>
      </c>
      <c r="C56" s="10" t="s">
        <v>69</v>
      </c>
      <c r="D56" s="24">
        <v>1274.7</v>
      </c>
      <c r="E56" s="19"/>
      <c r="F56" s="7">
        <f t="shared" si="1"/>
        <v>0</v>
      </c>
    </row>
    <row r="57" ht="16.85" customHeight="1" spans="1:6">
      <c r="A57" s="23">
        <v>207</v>
      </c>
      <c r="B57" s="17" t="s">
        <v>102</v>
      </c>
      <c r="C57" s="10"/>
      <c r="D57" s="7"/>
      <c r="E57" s="19"/>
      <c r="F57" s="7">
        <f t="shared" si="1"/>
        <v>0</v>
      </c>
    </row>
    <row r="58" ht="16.85" customHeight="1" spans="1:6">
      <c r="A58" s="20" t="s">
        <v>125</v>
      </c>
      <c r="B58" s="17" t="s">
        <v>126</v>
      </c>
      <c r="C58" s="10"/>
      <c r="D58" s="7"/>
      <c r="E58" s="19"/>
      <c r="F58" s="7">
        <f t="shared" si="1"/>
        <v>0</v>
      </c>
    </row>
    <row r="59" ht="17.6" customHeight="1" spans="1:6">
      <c r="A59" s="20" t="s">
        <v>41</v>
      </c>
      <c r="B59" s="17" t="s">
        <v>88</v>
      </c>
      <c r="C59" s="10" t="s">
        <v>69</v>
      </c>
      <c r="D59" s="24">
        <v>40.1</v>
      </c>
      <c r="E59" s="19"/>
      <c r="F59" s="7">
        <f t="shared" si="1"/>
        <v>0</v>
      </c>
    </row>
    <row r="60" ht="16.85" customHeight="1" spans="1:6">
      <c r="A60" s="23">
        <v>208</v>
      </c>
      <c r="B60" s="17" t="s">
        <v>127</v>
      </c>
      <c r="C60" s="10"/>
      <c r="D60" s="7"/>
      <c r="E60" s="19"/>
      <c r="F60" s="7">
        <f t="shared" si="1"/>
        <v>0</v>
      </c>
    </row>
    <row r="61" ht="16.85" customHeight="1" spans="1:6">
      <c r="A61" s="20" t="s">
        <v>128</v>
      </c>
      <c r="B61" s="17" t="s">
        <v>79</v>
      </c>
      <c r="C61" s="10" t="s">
        <v>69</v>
      </c>
      <c r="D61" s="24">
        <v>109.1</v>
      </c>
      <c r="E61" s="19"/>
      <c r="F61" s="7">
        <f t="shared" si="1"/>
        <v>0</v>
      </c>
    </row>
    <row r="62" ht="16.85" customHeight="1" spans="1:6">
      <c r="A62" s="23">
        <v>215</v>
      </c>
      <c r="B62" s="17" t="s">
        <v>85</v>
      </c>
      <c r="C62" s="10"/>
      <c r="D62" s="7"/>
      <c r="E62" s="19"/>
      <c r="F62" s="7">
        <f t="shared" si="1"/>
        <v>0</v>
      </c>
    </row>
    <row r="63" ht="33.7" customHeight="1" spans="1:6">
      <c r="A63" s="20" t="s">
        <v>129</v>
      </c>
      <c r="B63" s="25" t="s">
        <v>130</v>
      </c>
      <c r="C63" s="5"/>
      <c r="D63" s="7"/>
      <c r="E63" s="19"/>
      <c r="F63" s="7">
        <f t="shared" si="1"/>
        <v>0</v>
      </c>
    </row>
    <row r="64" ht="16.85" customHeight="1" spans="1:6">
      <c r="A64" s="20" t="s">
        <v>38</v>
      </c>
      <c r="B64" s="17" t="s">
        <v>88</v>
      </c>
      <c r="C64" s="10" t="s">
        <v>69</v>
      </c>
      <c r="D64" s="24">
        <v>376.2</v>
      </c>
      <c r="E64" s="19"/>
      <c r="F64" s="7">
        <f t="shared" si="1"/>
        <v>0</v>
      </c>
    </row>
    <row r="65" ht="17.6" customHeight="1" spans="1:6">
      <c r="A65" s="23">
        <v>216</v>
      </c>
      <c r="B65" s="17" t="s">
        <v>131</v>
      </c>
      <c r="C65" s="10" t="s">
        <v>69</v>
      </c>
      <c r="D65" s="24">
        <v>25</v>
      </c>
      <c r="E65" s="19"/>
      <c r="F65" s="7">
        <f t="shared" si="1"/>
        <v>0</v>
      </c>
    </row>
    <row r="66" ht="16.85" customHeight="1" spans="1:6">
      <c r="A66" s="23">
        <v>217</v>
      </c>
      <c r="B66" s="17" t="s">
        <v>132</v>
      </c>
      <c r="C66" s="10" t="s">
        <v>69</v>
      </c>
      <c r="D66" s="24">
        <v>5.6</v>
      </c>
      <c r="E66" s="19"/>
      <c r="F66" s="7">
        <f t="shared" si="1"/>
        <v>0</v>
      </c>
    </row>
    <row r="67" ht="16.85" customHeight="1" spans="1:6">
      <c r="A67" s="23">
        <v>220</v>
      </c>
      <c r="B67" s="17" t="s">
        <v>133</v>
      </c>
      <c r="C67" s="10" t="s">
        <v>134</v>
      </c>
      <c r="D67" s="24">
        <v>100</v>
      </c>
      <c r="E67" s="19"/>
      <c r="F67" s="7">
        <f t="shared" si="1"/>
        <v>0</v>
      </c>
    </row>
    <row r="68" ht="16.85" customHeight="1" spans="1:6">
      <c r="A68" s="23"/>
      <c r="B68" s="17"/>
      <c r="C68" s="10"/>
      <c r="D68" s="24"/>
      <c r="E68" s="19"/>
      <c r="F68" s="7">
        <f t="shared" si="1"/>
        <v>0</v>
      </c>
    </row>
    <row r="69" ht="16.85" customHeight="1" spans="1:6">
      <c r="A69" s="23"/>
      <c r="B69" s="17"/>
      <c r="C69" s="10"/>
      <c r="D69" s="24"/>
      <c r="E69" s="19"/>
      <c r="F69" s="7">
        <f t="shared" si="1"/>
        <v>0</v>
      </c>
    </row>
    <row r="70" ht="16.85" customHeight="1" spans="1:6">
      <c r="A70" s="20"/>
      <c r="B70" s="17"/>
      <c r="C70" s="10"/>
      <c r="D70" s="7"/>
      <c r="E70" s="7"/>
      <c r="F70" s="7">
        <f t="shared" si="1"/>
        <v>0</v>
      </c>
    </row>
    <row r="71" ht="16.85" customHeight="1" spans="1:6">
      <c r="A71" s="20"/>
      <c r="B71" s="17"/>
      <c r="C71" s="10"/>
      <c r="D71" s="7"/>
      <c r="E71" s="7"/>
      <c r="F71" s="7"/>
    </row>
    <row r="72" ht="17.6" customHeight="1" spans="1:6">
      <c r="A72" s="20"/>
      <c r="B72" s="17"/>
      <c r="C72" s="10"/>
      <c r="D72" s="7"/>
      <c r="E72" s="7"/>
      <c r="F72" s="7"/>
    </row>
    <row r="73" ht="16.85" customHeight="1" spans="1:6">
      <c r="A73" s="20"/>
      <c r="B73" s="17"/>
      <c r="C73" s="10"/>
      <c r="D73" s="7"/>
      <c r="E73" s="7"/>
      <c r="F73" s="7"/>
    </row>
    <row r="74" ht="16.85" customHeight="1" spans="1:6">
      <c r="A74" s="20"/>
      <c r="B74" s="17"/>
      <c r="C74" s="10"/>
      <c r="D74" s="7"/>
      <c r="E74" s="7"/>
      <c r="F74" s="7"/>
    </row>
    <row r="75" ht="16.85" customHeight="1" spans="1:6">
      <c r="A75" s="20"/>
      <c r="B75" s="17"/>
      <c r="C75" s="10"/>
      <c r="D75" s="7"/>
      <c r="E75" s="7"/>
      <c r="F75" s="7"/>
    </row>
    <row r="76" ht="16.85" customHeight="1" spans="1:6">
      <c r="A76" s="20"/>
      <c r="B76" s="17"/>
      <c r="C76" s="10"/>
      <c r="D76" s="7"/>
      <c r="E76" s="7"/>
      <c r="F76" s="7"/>
    </row>
    <row r="77" ht="16.85" customHeight="1" spans="1:6">
      <c r="A77" s="20"/>
      <c r="B77" s="17"/>
      <c r="C77" s="10"/>
      <c r="D77" s="7"/>
      <c r="E77" s="7"/>
      <c r="F77" s="7"/>
    </row>
    <row r="78" ht="17.6" customHeight="1" spans="1:6">
      <c r="A78" s="20"/>
      <c r="B78" s="17"/>
      <c r="C78" s="10"/>
      <c r="D78" s="7"/>
      <c r="E78" s="7"/>
      <c r="F78" s="7"/>
    </row>
    <row r="79" ht="16.85" customHeight="1" spans="1:6">
      <c r="A79" s="20"/>
      <c r="B79" s="17"/>
      <c r="C79" s="10"/>
      <c r="D79" s="7"/>
      <c r="E79" s="7"/>
      <c r="F79" s="7"/>
    </row>
    <row r="80" ht="16.85" customHeight="1" spans="1:6">
      <c r="A80" s="20"/>
      <c r="B80" s="17"/>
      <c r="C80" s="10"/>
      <c r="D80" s="7"/>
      <c r="E80" s="7"/>
      <c r="F80" s="7"/>
    </row>
    <row r="81" ht="22" customHeight="1" spans="1:6">
      <c r="A81" s="21" t="s">
        <v>89</v>
      </c>
      <c r="B81" s="21"/>
      <c r="C81" s="22">
        <f>SUM(F48:F70)</f>
        <v>0</v>
      </c>
      <c r="D81" s="22"/>
      <c r="E81" s="22"/>
      <c r="F81" s="22"/>
    </row>
  </sheetData>
  <sheetProtection password="D01E" sheet="1" selectLockedCells="1" formatColumns="0" formatRows="0" objects="1"/>
  <mergeCells count="14">
    <mergeCell ref="A1:F1"/>
    <mergeCell ref="A2:C2"/>
    <mergeCell ref="A3:D3"/>
    <mergeCell ref="E3:F3"/>
    <mergeCell ref="A4:F4"/>
    <mergeCell ref="A41:B41"/>
    <mergeCell ref="C41:F41"/>
    <mergeCell ref="A42:F42"/>
    <mergeCell ref="A43:C43"/>
    <mergeCell ref="A44:D44"/>
    <mergeCell ref="E44:F44"/>
    <mergeCell ref="A45:F45"/>
    <mergeCell ref="A81:B81"/>
    <mergeCell ref="C81:F81"/>
  </mergeCells>
  <pageMargins left="0.7875" right="0.215" top="0.315" bottom="0.315" header="0" footer="0"/>
  <pageSetup paperSize="9" fitToWidth="0" fitToHeight="0" orientation="portrait"/>
  <headerFooter alignWithMargins="0"/>
  <rowBreaks count="2" manualBreakCount="2">
    <brk id="41" max="16383" man="1"/>
    <brk id="8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Zeros="0" workbookViewId="0">
      <selection activeCell="G4" sqref="G4"/>
    </sheetView>
  </sheetViews>
  <sheetFormatPr defaultColWidth="9" defaultRowHeight="14.25" outlineLevelCol="7"/>
  <cols>
    <col min="1" max="2" width="12.25" style="1" customWidth="1"/>
    <col min="3" max="3" width="16.25" style="1" customWidth="1"/>
    <col min="4" max="4" width="28.5" style="1" customWidth="1"/>
    <col min="5" max="8" width="15.625" style="1" customWidth="1"/>
    <col min="9" max="9" width="20" style="1" customWidth="1"/>
    <col min="10" max="16384" width="9" style="1"/>
  </cols>
  <sheetData>
    <row r="1" ht="32.95" customHeight="1" spans="1:8">
      <c r="A1" s="2" t="s">
        <v>135</v>
      </c>
      <c r="B1" s="2"/>
      <c r="C1" s="2"/>
      <c r="D1" s="2"/>
      <c r="E1" s="2"/>
      <c r="F1" s="2"/>
      <c r="G1" s="2"/>
      <c r="H1" s="2"/>
    </row>
    <row r="2" ht="16.85" customHeight="1" spans="1:8">
      <c r="A2" s="3" t="s">
        <v>25</v>
      </c>
      <c r="B2" s="3"/>
      <c r="C2" s="3"/>
      <c r="D2" s="3"/>
      <c r="E2" s="3"/>
      <c r="F2" s="3"/>
      <c r="G2" s="3"/>
      <c r="H2" s="4"/>
    </row>
    <row r="3" ht="38" customHeight="1" spans="1:8">
      <c r="A3" s="5" t="s">
        <v>136</v>
      </c>
      <c r="B3" s="5" t="s">
        <v>137</v>
      </c>
      <c r="C3" s="5" t="s">
        <v>138</v>
      </c>
      <c r="D3" s="5"/>
      <c r="E3" s="5" t="s">
        <v>139</v>
      </c>
      <c r="F3" s="6" t="s">
        <v>140</v>
      </c>
      <c r="G3" s="5" t="s">
        <v>141</v>
      </c>
      <c r="H3" s="5" t="s">
        <v>142</v>
      </c>
    </row>
    <row r="4" ht="28.55" customHeight="1" spans="1:8">
      <c r="A4" s="5" t="s">
        <v>143</v>
      </c>
      <c r="B4" s="5" t="s">
        <v>144</v>
      </c>
      <c r="C4" s="5" t="s">
        <v>28</v>
      </c>
      <c r="D4" s="5"/>
      <c r="E4" s="5">
        <f>S219达拉民安桥!C40</f>
        <v>0</v>
      </c>
      <c r="F4" s="5">
        <f>'美丽河-锦山'!C41</f>
        <v>0</v>
      </c>
      <c r="G4" s="5">
        <f>X299四道井子大桥!C41</f>
        <v>0</v>
      </c>
      <c r="H4" s="7">
        <f t="shared" ref="H4:H9" si="0">E4+F4+G4</f>
        <v>0</v>
      </c>
    </row>
    <row r="5" ht="27.85" customHeight="1" spans="1:8">
      <c r="A5" s="5" t="s">
        <v>145</v>
      </c>
      <c r="B5" s="5" t="s">
        <v>146</v>
      </c>
      <c r="C5" s="5" t="s">
        <v>52</v>
      </c>
      <c r="D5" s="5"/>
      <c r="E5" s="5">
        <f>S219达拉民安桥!C83</f>
        <v>0</v>
      </c>
      <c r="F5" s="5">
        <f>'美丽河-锦山'!C82</f>
        <v>0</v>
      </c>
      <c r="G5" s="5">
        <f>X299四道井子大桥!C81</f>
        <v>0</v>
      </c>
      <c r="H5" s="7">
        <f t="shared" si="0"/>
        <v>0</v>
      </c>
    </row>
    <row r="6" ht="28.55" customHeight="1" spans="1:8">
      <c r="A6" s="5" t="s">
        <v>147</v>
      </c>
      <c r="B6" s="5" t="s">
        <v>148</v>
      </c>
      <c r="C6" s="5" t="s">
        <v>108</v>
      </c>
      <c r="D6" s="5"/>
      <c r="E6" s="5"/>
      <c r="F6" s="5">
        <f>'美丽河-锦山'!C122</f>
        <v>0</v>
      </c>
      <c r="G6" s="5"/>
      <c r="H6" s="7">
        <f t="shared" si="0"/>
        <v>0</v>
      </c>
    </row>
    <row r="7" ht="28.55" customHeight="1" spans="1:8">
      <c r="A7" s="5" t="s">
        <v>149</v>
      </c>
      <c r="B7" s="5">
        <v>400</v>
      </c>
      <c r="C7" s="8" t="s">
        <v>120</v>
      </c>
      <c r="D7" s="9"/>
      <c r="E7" s="5"/>
      <c r="F7" s="5">
        <f>'美丽河-锦山'!C163</f>
        <v>0</v>
      </c>
      <c r="G7" s="5"/>
      <c r="H7" s="7">
        <f t="shared" si="0"/>
        <v>0</v>
      </c>
    </row>
    <row r="8" ht="28.55" customHeight="1" spans="1:8">
      <c r="A8" s="5" t="s">
        <v>150</v>
      </c>
      <c r="B8" s="5" t="s">
        <v>151</v>
      </c>
      <c r="C8" s="5" t="s">
        <v>92</v>
      </c>
      <c r="D8" s="5"/>
      <c r="E8" s="5">
        <f>S219达拉民安桥!D127</f>
        <v>0</v>
      </c>
      <c r="F8" s="5"/>
      <c r="G8" s="5"/>
      <c r="H8" s="7">
        <f t="shared" si="0"/>
        <v>0</v>
      </c>
    </row>
    <row r="9" ht="27.85" customHeight="1" spans="1:8">
      <c r="A9" s="5" t="s">
        <v>152</v>
      </c>
      <c r="B9" s="5" t="s">
        <v>153</v>
      </c>
      <c r="C9" s="5"/>
      <c r="D9" s="5"/>
      <c r="E9" s="5">
        <f>SUM(E4:E8)</f>
        <v>0</v>
      </c>
      <c r="F9" s="5">
        <f>SUM(F4:F8)</f>
        <v>0</v>
      </c>
      <c r="G9" s="5">
        <f>SUM(G4:G8)</f>
        <v>0</v>
      </c>
      <c r="H9" s="7">
        <f t="shared" si="0"/>
        <v>0</v>
      </c>
    </row>
    <row r="10" ht="27.85" customHeight="1" spans="1:8">
      <c r="A10" s="5" t="s">
        <v>154</v>
      </c>
      <c r="B10" s="5" t="s">
        <v>155</v>
      </c>
      <c r="C10" s="5"/>
      <c r="D10" s="5"/>
      <c r="E10" s="5"/>
      <c r="F10" s="5"/>
      <c r="G10" s="5"/>
      <c r="H10" s="7"/>
    </row>
    <row r="11" ht="27.85" customHeight="1" spans="1:8">
      <c r="A11" s="5" t="s">
        <v>156</v>
      </c>
      <c r="B11" s="10" t="s">
        <v>157</v>
      </c>
      <c r="C11" s="10"/>
      <c r="D11" s="10"/>
      <c r="E11" s="10">
        <f>E9-E10</f>
        <v>0</v>
      </c>
      <c r="F11" s="10">
        <f>F9-F10</f>
        <v>0</v>
      </c>
      <c r="G11" s="10">
        <f>G9-G10</f>
        <v>0</v>
      </c>
      <c r="H11" s="7">
        <f>E11+F11+G11</f>
        <v>0</v>
      </c>
    </row>
    <row r="12" ht="27.1" customHeight="1" spans="1:8">
      <c r="A12" s="5" t="s">
        <v>158</v>
      </c>
      <c r="B12" s="5" t="s">
        <v>159</v>
      </c>
      <c r="C12" s="5"/>
      <c r="D12" s="5"/>
      <c r="E12" s="5"/>
      <c r="F12" s="5"/>
      <c r="G12" s="5"/>
      <c r="H12" s="7"/>
    </row>
    <row r="13" ht="27.85" customHeight="1" spans="1:8">
      <c r="A13" s="5" t="s">
        <v>160</v>
      </c>
      <c r="B13" s="5" t="s">
        <v>161</v>
      </c>
      <c r="C13" s="5"/>
      <c r="D13" s="5"/>
      <c r="E13" s="5"/>
      <c r="F13" s="5"/>
      <c r="G13" s="5"/>
      <c r="H13" s="7"/>
    </row>
    <row r="14" ht="27.85" customHeight="1" spans="1:8">
      <c r="A14" s="5" t="s">
        <v>162</v>
      </c>
      <c r="B14" s="5" t="s">
        <v>163</v>
      </c>
      <c r="C14" s="5"/>
      <c r="D14" s="5"/>
      <c r="E14" s="5">
        <f>E9+E12+E13</f>
        <v>0</v>
      </c>
      <c r="F14" s="5">
        <f>F9+F12+F13</f>
        <v>0</v>
      </c>
      <c r="G14" s="5">
        <f>G9+G12+G13</f>
        <v>0</v>
      </c>
      <c r="H14" s="7">
        <f>E14+F14+G14</f>
        <v>0</v>
      </c>
    </row>
  </sheetData>
  <sheetProtection password="D01E" sheet="1" selectLockedCells="1" formatColumns="0" formatRows="0" objects="1"/>
  <mergeCells count="14">
    <mergeCell ref="A1:H1"/>
    <mergeCell ref="A2:D2"/>
    <mergeCell ref="C3:D3"/>
    <mergeCell ref="C4:D4"/>
    <mergeCell ref="C5:D5"/>
    <mergeCell ref="C6:D6"/>
    <mergeCell ref="C7:D7"/>
    <mergeCell ref="C8:D8"/>
    <mergeCell ref="B9:D9"/>
    <mergeCell ref="B10:D10"/>
    <mergeCell ref="B11:D11"/>
    <mergeCell ref="B12:D12"/>
    <mergeCell ref="B13:D13"/>
    <mergeCell ref="B14:D14"/>
  </mergeCells>
  <printOptions horizontalCentered="1"/>
  <pageMargins left="0.156944444444444" right="0.118055555555556" top="0.314583333333333" bottom="0.314583333333333" header="0" footer="0"/>
  <pageSetup paperSize="9" fitToWidth="0"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工程量清单说明</vt:lpstr>
      <vt:lpstr>S219达拉民安桥</vt:lpstr>
      <vt:lpstr>美丽河-锦山</vt:lpstr>
      <vt:lpstr>X299四道井子大桥</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12121</cp:lastModifiedBy>
  <dcterms:created xsi:type="dcterms:W3CDTF">2024-09-11T20:06:00Z</dcterms:created>
  <dcterms:modified xsi:type="dcterms:W3CDTF">2024-09-18T02:33:23Z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9C44486563FD483E91AD440C7A3B7C44_12</vt:lpwstr>
  </property>
  <property fmtid="{D5CDD505-2E9C-101B-9397-08002B2CF9AE}" pid="3" name="KSOProductBuildVer">
    <vt:lpwstr>2052-11.1.0.14309</vt:lpwstr>
  </property>
</Properties>
</file>