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采购内容及概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<sst xmlns="http://schemas.openxmlformats.org/spreadsheetml/2006/main" count="105" uniqueCount="51">
  <si>
    <t>主要建设内容及规模</t>
  </si>
  <si>
    <t>购置安装病虫害物联网数据分析系统（县级）、农作物病虫害实时监控物联网设备等47套。田间安装工程：主要建设围栏240米，基础安装、预埋件等4套。</t>
  </si>
  <si>
    <t>规模
（数量）</t>
  </si>
  <si>
    <t>单位</t>
  </si>
  <si>
    <t>技术参数</t>
  </si>
  <si>
    <t>单价
（万元）</t>
  </si>
  <si>
    <t>总投资
(万元)</t>
  </si>
  <si>
    <t>备注</t>
  </si>
  <si>
    <t>合计</t>
  </si>
  <si>
    <t xml:space="preserve">   ///</t>
  </si>
  <si>
    <t xml:space="preserve"> （一）</t>
  </si>
  <si>
    <t>病虫害物联网数据分析系统(县级）</t>
  </si>
  <si>
    <t>套</t>
  </si>
  <si>
    <t>参见附表</t>
  </si>
  <si>
    <t xml:space="preserve"> （二）</t>
  </si>
  <si>
    <t>吉日嘎朗图镇监测点（重点监测点）</t>
  </si>
  <si>
    <t>///</t>
  </si>
  <si>
    <t>物联网虫情测报灯(含系统)</t>
  </si>
  <si>
    <t>参见附表《参数一览表》</t>
  </si>
  <si>
    <t>田间自动小气候仪</t>
  </si>
  <si>
    <t>远程视频监控系统</t>
  </si>
  <si>
    <t>昆虫性诱远程实时监测系统</t>
  </si>
  <si>
    <t>高空测报灯</t>
  </si>
  <si>
    <t>围栏</t>
  </si>
  <si>
    <t>延长米</t>
  </si>
  <si>
    <t>基础安装、预埋件</t>
  </si>
  <si>
    <t>（三）</t>
  </si>
  <si>
    <t>独贵塔拉镇监测点（一般监测点）</t>
  </si>
  <si>
    <t>物联网虫情测报灯</t>
  </si>
  <si>
    <t>（四）</t>
  </si>
  <si>
    <t>巴音孟和嘎查监测点（一般监测点）</t>
  </si>
  <si>
    <t>鼠害智能监测系统</t>
  </si>
  <si>
    <t>围栏60延米</t>
  </si>
  <si>
    <t>（五）</t>
  </si>
  <si>
    <t>锡尼镇监测点（一般监测点）</t>
  </si>
  <si>
    <t>（六）</t>
  </si>
  <si>
    <t>其他仪器设备</t>
  </si>
  <si>
    <t>病虫害调查统计器</t>
  </si>
  <si>
    <t>台</t>
  </si>
  <si>
    <t>田间病虫害发生信息移动采集设备</t>
  </si>
  <si>
    <t>病虫害调查工具箱</t>
  </si>
  <si>
    <t>数据传输与报送设备(套)</t>
  </si>
  <si>
    <t>病虫害测报工具车</t>
  </si>
  <si>
    <t>（七）</t>
  </si>
  <si>
    <t>项目管理及前期工作费</t>
  </si>
  <si>
    <t>1</t>
  </si>
  <si>
    <t>项目管理费</t>
  </si>
  <si>
    <t>项</t>
  </si>
  <si>
    <t/>
  </si>
  <si>
    <t>2</t>
  </si>
  <si>
    <t>项目不可预见费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</si>
</sst>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2">
    <font>
      <sz val="11"/>
      <color theme="1"/>
      <name val="宋体"/>
      <charset val="134"/>
      <scheme val="minor"/>
    </font>
    <font>
      <sz val="10"/>
      <name val="黑体"/>
      <charset val="134"/>
    </font>
    <font>
      <b/>
      <sz val="10"/>
      <name val="黑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7"/>
      <name val="宋体"/>
      <charset val="134"/>
    </font>
    <font>
      <b/>
      <sz val="9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仿宋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b/>
      <sz val="10"/>
      <name val="宋体"/>
      <charset val="134"/>
    </font>
    <font>
      <b/>
      <sz val="9"/>
      <color rgb="FF000000"/>
      <name val="宋体"/>
      <charset val="134"/>
      <scheme val="minor"/>
    </font>
    <font>
      <b/>
      <sz val="8"/>
      <name val="黑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8" applyNumberFormat="0" applyAlignment="0" applyProtection="0">
      <alignment vertical="center"/>
    </xf>
    <xf numFmtId="0" fontId="30" fillId="5" borderId="9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2" fillId="6" borderId="10" applyNumberFormat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40" fillId="0" borderId="0" applyNumberFormat="0" applyFont="0" applyFill="0" applyBorder="0" applyAlignment="0" applyProtection="0"/>
    <xf numFmtId="0" fontId="41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1" xfId="49" applyNumberFormat="1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>
      <alignment vertical="center" wrapText="1"/>
    </xf>
    <xf numFmtId="0" fontId="7" fillId="0" borderId="1" xfId="49" applyNumberFormat="1" applyFont="1" applyFill="1" applyBorder="1" applyAlignment="1">
      <alignment horizontal="left" vertical="top" wrapText="1"/>
    </xf>
    <xf numFmtId="176" fontId="7" fillId="0" borderId="1" xfId="49" applyNumberFormat="1" applyFont="1" applyFill="1" applyBorder="1" applyAlignment="1">
      <alignment horizontal="left" vertical="top" wrapText="1"/>
    </xf>
    <xf numFmtId="0" fontId="8" fillId="0" borderId="1" xfId="49" applyNumberFormat="1" applyFont="1" applyFill="1" applyBorder="1" applyAlignment="1">
      <alignment horizontal="center" vertical="center" wrapText="1"/>
    </xf>
    <xf numFmtId="0" fontId="9" fillId="0" borderId="1" xfId="49" applyNumberFormat="1" applyFont="1" applyFill="1" applyBorder="1" applyAlignment="1">
      <alignment horizontal="center" vertical="center" wrapText="1"/>
    </xf>
    <xf numFmtId="176" fontId="9" fillId="0" borderId="1" xfId="49" applyNumberFormat="1" applyFont="1" applyFill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11" fillId="0" borderId="1" xfId="49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0" fontId="0" fillId="0" borderId="2" xfId="0" applyFont="1" applyFill="1" applyBorder="1" applyAlignment="1">
      <alignment horizontal="center" vertical="center"/>
    </xf>
    <xf numFmtId="176" fontId="12" fillId="0" borderId="1" xfId="49" applyNumberFormat="1" applyFont="1" applyFill="1" applyBorder="1" applyAlignment="1">
      <alignment horizontal="center" vertical="center" wrapText="1"/>
    </xf>
    <xf numFmtId="0" fontId="11" fillId="0" borderId="1" xfId="49" applyNumberFormat="1" applyFont="1" applyFill="1" applyBorder="1" applyAlignment="1">
      <alignment vertical="center"/>
    </xf>
    <xf numFmtId="0" fontId="13" fillId="0" borderId="1" xfId="49" applyNumberFormat="1" applyFont="1" applyFill="1" applyBorder="1" applyAlignment="1">
      <alignment horizontal="center" vertical="center" wrapText="1"/>
    </xf>
    <xf numFmtId="0" fontId="13" fillId="0" borderId="1" xfId="49" applyNumberFormat="1" applyFont="1" applyFill="1" applyBorder="1" applyAlignment="1">
      <alignment horizontal="center"/>
    </xf>
    <xf numFmtId="176" fontId="12" fillId="0" borderId="1" xfId="49" applyNumberFormat="1" applyFont="1" applyFill="1" applyBorder="1" applyAlignment="1">
      <alignment horizontal="center"/>
    </xf>
    <xf numFmtId="0" fontId="12" fillId="0" borderId="1" xfId="49" applyNumberFormat="1" applyFont="1" applyFill="1" applyBorder="1" applyAlignment="1"/>
    <xf numFmtId="0" fontId="4" fillId="0" borderId="1" xfId="0" applyFont="1" applyFill="1" applyBorder="1" applyAlignment="1">
      <alignment horizontal="justify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justify" vertical="center"/>
    </xf>
    <xf numFmtId="0" fontId="12" fillId="0" borderId="1" xfId="49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11" fillId="0" borderId="1" xfId="49" applyNumberFormat="1" applyFont="1" applyFill="1" applyBorder="1" applyAlignment="1">
      <alignment horizontal="left" vertical="center" wrapText="1"/>
    </xf>
    <xf numFmtId="0" fontId="17" fillId="0" borderId="1" xfId="49" applyNumberFormat="1" applyFont="1" applyFill="1" applyBorder="1" applyAlignment="1">
      <alignment horizontal="left" vertical="center" wrapText="1"/>
    </xf>
    <xf numFmtId="0" fontId="6" fillId="0" borderId="1" xfId="49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9" fillId="0" borderId="1" xfId="49" applyNumberFormat="1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0" fontId="20" fillId="0" borderId="1" xfId="49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H4:O46"/>
  <sheetViews>
    <sheetView tabSelected="1" workbookViewId="0">
      <selection activeCell="S25" sqref="S25"/>
    </sheetView>
  </sheetViews>
  <sheetFormatPr defaultColWidth="9" defaultRowHeight="13.5"/>
  <cols>
    <col min="9" max="9" width="19.625" customWidth="1"/>
    <col min="13" max="13" width="12.5" customWidth="1"/>
    <col min="14" max="14" width="10.875" customWidth="1"/>
    <col min="15" max="15" width="17.375" customWidth="1"/>
  </cols>
  <sheetData>
    <row r="4" ht="28" customHeight="1" spans="8:15">
      <c r="H4" s="1"/>
      <c r="I4" s="7" t="s">
        <v>0</v>
      </c>
      <c r="J4" s="8" t="s">
        <v>1</v>
      </c>
      <c r="K4" s="8"/>
      <c r="L4" s="8"/>
      <c r="M4" s="9"/>
      <c r="N4" s="9"/>
      <c r="O4" s="8"/>
    </row>
    <row r="5" ht="22.5" spans="8:15">
      <c r="H5" s="1"/>
      <c r="I5" s="7"/>
      <c r="J5" s="10" t="s">
        <v>2</v>
      </c>
      <c r="K5" s="11" t="s">
        <v>3</v>
      </c>
      <c r="L5" s="11" t="s">
        <v>4</v>
      </c>
      <c r="M5" s="12" t="s">
        <v>5</v>
      </c>
      <c r="N5" s="12" t="s">
        <v>6</v>
      </c>
      <c r="O5" s="13" t="s">
        <v>7</v>
      </c>
    </row>
    <row r="6" spans="8:15">
      <c r="H6" s="2" t="s">
        <v>8</v>
      </c>
      <c r="I6" s="2"/>
      <c r="J6" s="14">
        <f>J7+J8+J16+J23+J31+J38</f>
        <v>47</v>
      </c>
      <c r="K6" s="15"/>
      <c r="L6" s="16"/>
      <c r="M6" s="17" t="s">
        <v>9</v>
      </c>
      <c r="N6" s="18">
        <v>216.7</v>
      </c>
      <c r="O6" s="15"/>
    </row>
    <row r="7" ht="22.5" spans="8:15">
      <c r="H7" s="3" t="s">
        <v>10</v>
      </c>
      <c r="I7" s="19" t="s">
        <v>11</v>
      </c>
      <c r="J7" s="3">
        <v>1</v>
      </c>
      <c r="K7" s="3" t="s">
        <v>12</v>
      </c>
      <c r="L7" s="20" t="s">
        <v>13</v>
      </c>
      <c r="M7" s="21">
        <v>20</v>
      </c>
      <c r="N7" s="18">
        <v>20</v>
      </c>
      <c r="O7" s="15"/>
    </row>
    <row r="8" spans="8:15">
      <c r="H8" s="3" t="s">
        <v>14</v>
      </c>
      <c r="I8" s="22" t="s">
        <v>15</v>
      </c>
      <c r="J8" s="23">
        <v>7</v>
      </c>
      <c r="K8" s="24"/>
      <c r="L8" s="16"/>
      <c r="M8" s="25" t="s">
        <v>16</v>
      </c>
      <c r="N8" s="18">
        <v>57.8</v>
      </c>
      <c r="O8" s="26"/>
    </row>
    <row r="9" spans="8:15">
      <c r="H9" s="4">
        <v>1</v>
      </c>
      <c r="I9" s="27" t="s">
        <v>17</v>
      </c>
      <c r="J9" s="28">
        <v>1</v>
      </c>
      <c r="K9" s="4" t="s">
        <v>12</v>
      </c>
      <c r="L9" s="29" t="s">
        <v>18</v>
      </c>
      <c r="M9" s="30">
        <v>31</v>
      </c>
      <c r="N9" s="31">
        <v>31</v>
      </c>
      <c r="O9" s="26"/>
    </row>
    <row r="10" spans="8:15">
      <c r="H10" s="4">
        <v>2</v>
      </c>
      <c r="I10" s="27" t="s">
        <v>19</v>
      </c>
      <c r="J10" s="28">
        <v>1</v>
      </c>
      <c r="K10" s="4" t="s">
        <v>12</v>
      </c>
      <c r="L10" s="32"/>
      <c r="M10" s="33">
        <v>5</v>
      </c>
      <c r="N10" s="31">
        <v>5</v>
      </c>
      <c r="O10" s="26"/>
    </row>
    <row r="11" spans="8:15">
      <c r="H11" s="4">
        <v>3</v>
      </c>
      <c r="I11" s="27" t="s">
        <v>20</v>
      </c>
      <c r="J11" s="28">
        <v>1</v>
      </c>
      <c r="K11" s="4" t="s">
        <v>12</v>
      </c>
      <c r="L11" s="32"/>
      <c r="M11" s="33">
        <v>3.5</v>
      </c>
      <c r="N11" s="31">
        <v>3.5</v>
      </c>
      <c r="O11" s="26"/>
    </row>
    <row r="12" spans="8:15">
      <c r="H12" s="4">
        <v>4</v>
      </c>
      <c r="I12" s="34" t="s">
        <v>21</v>
      </c>
      <c r="J12" s="28">
        <v>3</v>
      </c>
      <c r="K12" s="4" t="s">
        <v>12</v>
      </c>
      <c r="L12" s="32"/>
      <c r="M12" s="33">
        <v>3.6</v>
      </c>
      <c r="N12" s="31">
        <v>10.8</v>
      </c>
      <c r="O12" s="35"/>
    </row>
    <row r="13" spans="8:15">
      <c r="H13" s="4">
        <v>5</v>
      </c>
      <c r="I13" s="27" t="s">
        <v>22</v>
      </c>
      <c r="J13" s="36">
        <v>1</v>
      </c>
      <c r="K13" s="4" t="s">
        <v>12</v>
      </c>
      <c r="L13" s="32"/>
      <c r="M13" s="33">
        <v>3.1</v>
      </c>
      <c r="N13" s="31">
        <v>3.1</v>
      </c>
      <c r="O13" s="35"/>
    </row>
    <row r="14" spans="8:15">
      <c r="H14" s="4">
        <v>6</v>
      </c>
      <c r="I14" s="27" t="s">
        <v>23</v>
      </c>
      <c r="J14" s="37">
        <v>60</v>
      </c>
      <c r="K14" s="4" t="s">
        <v>24</v>
      </c>
      <c r="L14" s="32"/>
      <c r="M14" s="33">
        <v>0.04</v>
      </c>
      <c r="N14" s="31">
        <v>2.4</v>
      </c>
      <c r="O14" s="35"/>
    </row>
    <row r="15" spans="8:15">
      <c r="H15" s="4">
        <v>7</v>
      </c>
      <c r="I15" s="27" t="s">
        <v>25</v>
      </c>
      <c r="J15" s="37">
        <v>1</v>
      </c>
      <c r="K15" s="4" t="s">
        <v>12</v>
      </c>
      <c r="L15" s="32"/>
      <c r="M15" s="33">
        <v>2</v>
      </c>
      <c r="N15" s="31">
        <v>2</v>
      </c>
      <c r="O15" s="35"/>
    </row>
    <row r="16" ht="22.5" spans="8:15">
      <c r="H16" s="3" t="s">
        <v>26</v>
      </c>
      <c r="I16" s="38" t="s">
        <v>27</v>
      </c>
      <c r="J16" s="5">
        <f>SUM(J17:J20)</f>
        <v>6</v>
      </c>
      <c r="K16" s="3"/>
      <c r="L16" s="32"/>
      <c r="M16" s="33" t="s">
        <v>16</v>
      </c>
      <c r="N16" s="39">
        <v>35.2</v>
      </c>
      <c r="O16" s="40"/>
    </row>
    <row r="17" spans="8:15">
      <c r="H17" s="4">
        <v>1</v>
      </c>
      <c r="I17" s="27" t="s">
        <v>28</v>
      </c>
      <c r="J17" s="37">
        <v>1</v>
      </c>
      <c r="K17" s="4" t="s">
        <v>12</v>
      </c>
      <c r="L17" s="32"/>
      <c r="M17" s="33">
        <v>11.5</v>
      </c>
      <c r="N17" s="33">
        <v>11.5</v>
      </c>
      <c r="O17" s="35"/>
    </row>
    <row r="18" spans="8:15">
      <c r="H18" s="4">
        <v>2</v>
      </c>
      <c r="I18" s="27" t="s">
        <v>19</v>
      </c>
      <c r="J18" s="28">
        <v>1</v>
      </c>
      <c r="K18" s="4" t="s">
        <v>12</v>
      </c>
      <c r="L18" s="32"/>
      <c r="M18" s="33">
        <v>5</v>
      </c>
      <c r="N18" s="33">
        <v>5</v>
      </c>
      <c r="O18" s="35"/>
    </row>
    <row r="19" spans="8:15">
      <c r="H19" s="4">
        <v>3</v>
      </c>
      <c r="I19" s="27" t="s">
        <v>20</v>
      </c>
      <c r="J19" s="28">
        <v>1</v>
      </c>
      <c r="K19" s="4" t="s">
        <v>12</v>
      </c>
      <c r="L19" s="32"/>
      <c r="M19" s="33">
        <v>3.5</v>
      </c>
      <c r="N19" s="33">
        <v>3.5</v>
      </c>
      <c r="O19" s="35"/>
    </row>
    <row r="20" spans="8:15">
      <c r="H20" s="4">
        <v>4</v>
      </c>
      <c r="I20" s="34" t="s">
        <v>21</v>
      </c>
      <c r="J20" s="28">
        <v>3</v>
      </c>
      <c r="K20" s="4" t="s">
        <v>12</v>
      </c>
      <c r="L20" s="32"/>
      <c r="M20" s="33">
        <v>3.6</v>
      </c>
      <c r="N20" s="33">
        <v>10.8</v>
      </c>
      <c r="O20" s="35"/>
    </row>
    <row r="21" spans="8:15">
      <c r="H21" s="4">
        <v>5</v>
      </c>
      <c r="I21" s="27" t="s">
        <v>23</v>
      </c>
      <c r="J21" s="37">
        <v>60</v>
      </c>
      <c r="K21" s="4" t="s">
        <v>24</v>
      </c>
      <c r="L21" s="32"/>
      <c r="M21" s="33">
        <v>0.04</v>
      </c>
      <c r="N21" s="33">
        <v>2.4</v>
      </c>
      <c r="O21" s="35"/>
    </row>
    <row r="22" spans="8:15">
      <c r="H22" s="4">
        <v>6</v>
      </c>
      <c r="I22" s="27" t="s">
        <v>25</v>
      </c>
      <c r="J22" s="37">
        <v>1</v>
      </c>
      <c r="K22" s="4" t="s">
        <v>12</v>
      </c>
      <c r="L22" s="32"/>
      <c r="M22" s="33">
        <v>2</v>
      </c>
      <c r="N22" s="33">
        <v>2</v>
      </c>
      <c r="O22" s="35"/>
    </row>
    <row r="23" ht="22.5" spans="8:15">
      <c r="H23" s="5" t="s">
        <v>29</v>
      </c>
      <c r="I23" s="38" t="s">
        <v>30</v>
      </c>
      <c r="J23" s="11">
        <f>SUM(J24:J28)</f>
        <v>7</v>
      </c>
      <c r="K23" s="3"/>
      <c r="L23" s="32"/>
      <c r="M23" s="33" t="s">
        <v>16</v>
      </c>
      <c r="N23" s="39">
        <v>40.1</v>
      </c>
      <c r="O23" s="41"/>
    </row>
    <row r="24" spans="8:15">
      <c r="H24" s="6">
        <v>1</v>
      </c>
      <c r="I24" s="27" t="s">
        <v>28</v>
      </c>
      <c r="J24" s="37">
        <v>1</v>
      </c>
      <c r="K24" s="4" t="s">
        <v>12</v>
      </c>
      <c r="L24" s="32"/>
      <c r="M24" s="33">
        <v>11.5</v>
      </c>
      <c r="N24" s="33">
        <v>11.5</v>
      </c>
      <c r="O24" s="42"/>
    </row>
    <row r="25" spans="8:15">
      <c r="H25" s="6">
        <v>2</v>
      </c>
      <c r="I25" s="27" t="s">
        <v>19</v>
      </c>
      <c r="J25" s="28">
        <v>1</v>
      </c>
      <c r="K25" s="4" t="s">
        <v>12</v>
      </c>
      <c r="L25" s="32"/>
      <c r="M25" s="33">
        <v>5</v>
      </c>
      <c r="N25" s="33">
        <v>5</v>
      </c>
      <c r="O25" s="42"/>
    </row>
    <row r="26" spans="8:15">
      <c r="H26" s="6">
        <v>3</v>
      </c>
      <c r="I26" s="27" t="s">
        <v>20</v>
      </c>
      <c r="J26" s="28">
        <v>1</v>
      </c>
      <c r="K26" s="4" t="s">
        <v>12</v>
      </c>
      <c r="L26" s="32"/>
      <c r="M26" s="33">
        <v>3.5</v>
      </c>
      <c r="N26" s="33">
        <v>3.5</v>
      </c>
      <c r="O26" s="42"/>
    </row>
    <row r="27" spans="8:15">
      <c r="H27" s="6">
        <v>4</v>
      </c>
      <c r="I27" s="34" t="s">
        <v>21</v>
      </c>
      <c r="J27" s="28">
        <v>3</v>
      </c>
      <c r="K27" s="4" t="s">
        <v>12</v>
      </c>
      <c r="L27" s="32"/>
      <c r="M27" s="33">
        <v>3.6</v>
      </c>
      <c r="N27" s="33">
        <v>10.8</v>
      </c>
      <c r="O27" s="42"/>
    </row>
    <row r="28" spans="8:15">
      <c r="H28" s="6">
        <v>5</v>
      </c>
      <c r="I28" s="27" t="s">
        <v>31</v>
      </c>
      <c r="J28" s="37">
        <v>1</v>
      </c>
      <c r="K28" s="4" t="s">
        <v>12</v>
      </c>
      <c r="L28" s="32"/>
      <c r="M28" s="33">
        <v>4.9</v>
      </c>
      <c r="N28" s="33">
        <v>4.9</v>
      </c>
      <c r="O28" s="42"/>
    </row>
    <row r="29" spans="8:15">
      <c r="H29" s="6">
        <v>6</v>
      </c>
      <c r="I29" s="27" t="s">
        <v>32</v>
      </c>
      <c r="J29" s="37">
        <v>60</v>
      </c>
      <c r="K29" s="4" t="s">
        <v>24</v>
      </c>
      <c r="L29" s="32"/>
      <c r="M29" s="33">
        <v>0.04</v>
      </c>
      <c r="N29" s="33">
        <v>2.4</v>
      </c>
      <c r="O29" s="35"/>
    </row>
    <row r="30" spans="8:15">
      <c r="H30" s="6">
        <v>7</v>
      </c>
      <c r="I30" s="27" t="s">
        <v>25</v>
      </c>
      <c r="J30" s="37">
        <v>1</v>
      </c>
      <c r="K30" s="4" t="s">
        <v>12</v>
      </c>
      <c r="L30" s="32"/>
      <c r="M30" s="33">
        <v>2</v>
      </c>
      <c r="N30" s="33">
        <v>2</v>
      </c>
      <c r="O30" s="35"/>
    </row>
    <row r="31" ht="22.5" spans="8:15">
      <c r="H31" s="3" t="s">
        <v>33</v>
      </c>
      <c r="I31" s="38" t="s">
        <v>34</v>
      </c>
      <c r="J31" s="5">
        <v>6</v>
      </c>
      <c r="K31" s="3"/>
      <c r="L31" s="32"/>
      <c r="M31" s="33" t="s">
        <v>16</v>
      </c>
      <c r="N31" s="39">
        <v>35.2</v>
      </c>
      <c r="O31" s="40"/>
    </row>
    <row r="32" spans="8:15">
      <c r="H32" s="4">
        <v>1</v>
      </c>
      <c r="I32" s="27" t="s">
        <v>28</v>
      </c>
      <c r="J32" s="43">
        <v>1</v>
      </c>
      <c r="K32" s="4" t="s">
        <v>12</v>
      </c>
      <c r="L32" s="32"/>
      <c r="M32" s="33">
        <v>11.5</v>
      </c>
      <c r="N32" s="33">
        <v>11.5</v>
      </c>
      <c r="O32" s="35"/>
    </row>
    <row r="33" spans="8:15">
      <c r="H33" s="4">
        <v>2</v>
      </c>
      <c r="I33" s="27" t="s">
        <v>19</v>
      </c>
      <c r="J33" s="28">
        <v>1</v>
      </c>
      <c r="K33" s="4" t="s">
        <v>12</v>
      </c>
      <c r="L33" s="32"/>
      <c r="M33" s="33">
        <v>5</v>
      </c>
      <c r="N33" s="33">
        <v>5</v>
      </c>
      <c r="O33" s="35"/>
    </row>
    <row r="34" spans="8:15">
      <c r="H34" s="4">
        <v>3</v>
      </c>
      <c r="I34" s="27" t="s">
        <v>20</v>
      </c>
      <c r="J34" s="28">
        <v>1</v>
      </c>
      <c r="K34" s="4" t="s">
        <v>12</v>
      </c>
      <c r="L34" s="32"/>
      <c r="M34" s="33">
        <v>3.5</v>
      </c>
      <c r="N34" s="33">
        <v>3.5</v>
      </c>
      <c r="O34" s="42"/>
    </row>
    <row r="35" spans="8:15">
      <c r="H35" s="4">
        <v>4</v>
      </c>
      <c r="I35" s="34" t="s">
        <v>21</v>
      </c>
      <c r="J35" s="28">
        <v>3</v>
      </c>
      <c r="K35" s="4" t="s">
        <v>12</v>
      </c>
      <c r="L35" s="32"/>
      <c r="M35" s="33">
        <v>3.6</v>
      </c>
      <c r="N35" s="33">
        <v>10.8</v>
      </c>
      <c r="O35" s="42"/>
    </row>
    <row r="36" spans="8:15">
      <c r="H36" s="4">
        <v>5</v>
      </c>
      <c r="I36" s="27" t="s">
        <v>23</v>
      </c>
      <c r="J36" s="37">
        <v>60</v>
      </c>
      <c r="K36" s="4" t="s">
        <v>24</v>
      </c>
      <c r="L36" s="32"/>
      <c r="M36" s="33">
        <v>0.04</v>
      </c>
      <c r="N36" s="33">
        <v>2.4</v>
      </c>
      <c r="O36" s="42"/>
    </row>
    <row r="37" spans="8:15">
      <c r="H37" s="4">
        <v>6</v>
      </c>
      <c r="I37" s="27" t="s">
        <v>25</v>
      </c>
      <c r="J37" s="37">
        <v>1</v>
      </c>
      <c r="K37" s="4" t="s">
        <v>12</v>
      </c>
      <c r="L37" s="32"/>
      <c r="M37" s="33">
        <v>2</v>
      </c>
      <c r="N37" s="33">
        <v>2</v>
      </c>
      <c r="O37" s="42"/>
    </row>
    <row r="38" spans="8:15">
      <c r="H38" s="2" t="s">
        <v>35</v>
      </c>
      <c r="I38" s="19" t="s">
        <v>36</v>
      </c>
      <c r="J38" s="44">
        <f>J39+J40+J41+J42+J43</f>
        <v>20</v>
      </c>
      <c r="K38" s="3"/>
      <c r="L38" s="32"/>
      <c r="M38" s="30" t="s">
        <v>16</v>
      </c>
      <c r="N38" s="45">
        <v>24.3</v>
      </c>
      <c r="O38" s="41"/>
    </row>
    <row r="39" spans="8:15">
      <c r="H39" s="4">
        <v>1</v>
      </c>
      <c r="I39" s="27" t="s">
        <v>37</v>
      </c>
      <c r="J39" s="37">
        <v>4</v>
      </c>
      <c r="K39" s="4" t="s">
        <v>38</v>
      </c>
      <c r="L39" s="32"/>
      <c r="M39" s="30">
        <v>0.6</v>
      </c>
      <c r="N39" s="30">
        <v>2.4</v>
      </c>
      <c r="O39" s="42"/>
    </row>
    <row r="40" ht="22.5" spans="8:15">
      <c r="H40" s="4">
        <v>2</v>
      </c>
      <c r="I40" s="27" t="s">
        <v>39</v>
      </c>
      <c r="J40" s="37">
        <v>6</v>
      </c>
      <c r="K40" s="4" t="s">
        <v>38</v>
      </c>
      <c r="L40" s="32"/>
      <c r="M40" s="30">
        <v>1.2</v>
      </c>
      <c r="N40" s="30">
        <v>7.2</v>
      </c>
      <c r="O40" s="42"/>
    </row>
    <row r="41" spans="8:15">
      <c r="H41" s="4">
        <v>3</v>
      </c>
      <c r="I41" s="27" t="s">
        <v>40</v>
      </c>
      <c r="J41" s="37">
        <v>4</v>
      </c>
      <c r="K41" s="4" t="s">
        <v>12</v>
      </c>
      <c r="L41" s="32"/>
      <c r="M41" s="30">
        <v>0.3</v>
      </c>
      <c r="N41" s="30">
        <v>1.2</v>
      </c>
      <c r="O41" s="42"/>
    </row>
    <row r="42" spans="8:15">
      <c r="H42" s="4">
        <v>4</v>
      </c>
      <c r="I42" s="27" t="s">
        <v>41</v>
      </c>
      <c r="J42" s="37">
        <v>5</v>
      </c>
      <c r="K42" s="4" t="s">
        <v>12</v>
      </c>
      <c r="L42" s="32"/>
      <c r="M42" s="31">
        <v>0.8</v>
      </c>
      <c r="N42" s="30">
        <v>4</v>
      </c>
      <c r="O42" s="42"/>
    </row>
    <row r="43" spans="8:15">
      <c r="H43" s="4">
        <v>5</v>
      </c>
      <c r="I43" s="27" t="s">
        <v>42</v>
      </c>
      <c r="J43" s="37">
        <v>1</v>
      </c>
      <c r="K43" s="4" t="s">
        <v>38</v>
      </c>
      <c r="L43" s="46"/>
      <c r="M43" s="31">
        <v>9.5</v>
      </c>
      <c r="N43" s="30">
        <v>9.5</v>
      </c>
      <c r="O43" s="42"/>
    </row>
    <row r="44" spans="8:15">
      <c r="H44" s="2" t="s">
        <v>43</v>
      </c>
      <c r="I44" s="47" t="s">
        <v>44</v>
      </c>
      <c r="J44" s="37">
        <v>2</v>
      </c>
      <c r="K44" s="3"/>
      <c r="L44" s="16"/>
      <c r="M44" s="31" t="s">
        <v>16</v>
      </c>
      <c r="N44" s="48">
        <v>4.1</v>
      </c>
      <c r="O44" s="49"/>
    </row>
    <row r="45" spans="8:15">
      <c r="H45" s="6" t="s">
        <v>45</v>
      </c>
      <c r="I45" s="50" t="s">
        <v>46</v>
      </c>
      <c r="J45" s="51">
        <v>1</v>
      </c>
      <c r="K45" s="4" t="s">
        <v>47</v>
      </c>
      <c r="L45" s="16"/>
      <c r="M45" s="31" t="s">
        <v>16</v>
      </c>
      <c r="N45" s="31">
        <v>2.6</v>
      </c>
      <c r="O45" s="52" t="s">
        <v>48</v>
      </c>
    </row>
    <row r="46" spans="8:15">
      <c r="H46" s="6" t="s">
        <v>49</v>
      </c>
      <c r="I46" s="50" t="s">
        <v>50</v>
      </c>
      <c r="J46" s="51">
        <v>1</v>
      </c>
      <c r="K46" s="4" t="s">
        <v>47</v>
      </c>
      <c r="L46" s="16"/>
      <c r="M46" s="31" t="s">
        <v>16</v>
      </c>
      <c r="N46" s="31">
        <v>1.5</v>
      </c>
      <c r="O46" s="52" t="s">
        <v>48</v>
      </c>
    </row>
  </sheetData>
  <mergeCells count="5">
    <mergeCell ref="J4:O4"/>
    <mergeCell ref="H6:I6"/>
    <mergeCell ref="H4:H5"/>
    <mergeCell ref="I4:I5"/>
    <mergeCell ref="L9:L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采购内容及概算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WPS_1467020704</cp:lastModifiedBy>
  <dcterms:created xsi:type="dcterms:W3CDTF">2024-02-07T05:57:00Z</dcterms:created>
  <dcterms:modified xsi:type="dcterms:W3CDTF">2024-02-23T08:06:01Z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83205917843D402A94CE2413B78970F6_11</vt:lpwstr>
  </property>
  <property fmtid="{D5CDD505-2E9C-101B-9397-08002B2CF9AE}" pid="3" name="KSOProductBuildVer">
    <vt:lpwstr>2052-12.1.0.16388</vt:lpwstr>
  </property>
</Properties>
</file>