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2" r:id="rId1"/>
  </sheets>
  <definedNames>
    <definedName name="_xlnm.Print_Titles" localSheetId="0">sheet1!$4:$6</definedName>
  </definedNames>
  <calcPr calcId="144525"/>
</workbook>
</file>

<file path=xl/sharedStrings.xml><?xml version="1.0" encoding="utf-8"?>
<sst xmlns="http://schemas.openxmlformats.org/spreadsheetml/2006/main" count="163" uniqueCount="95">
  <si>
    <t>附件2：</t>
  </si>
  <si>
    <t>呼伦贝尔市2023年及以后年度城镇老旧小区改造配套基础设施建设项目编制前期统计表</t>
  </si>
  <si>
    <t>单位：万元</t>
  </si>
  <si>
    <t>是否参加自治区集中开工仪式</t>
  </si>
  <si>
    <t>序号</t>
  </si>
  <si>
    <t>旗市区</t>
  </si>
  <si>
    <t>项目名称</t>
  </si>
  <si>
    <t>建设内容及规模</t>
  </si>
  <si>
    <t>资金来源</t>
  </si>
  <si>
    <t>建设地点</t>
  </si>
  <si>
    <t>总投资</t>
  </si>
  <si>
    <t>拟申请中央预算内资金</t>
  </si>
  <si>
    <t>改造户数</t>
  </si>
  <si>
    <t>计划开工时间</t>
  </si>
  <si>
    <t>计划完工时间</t>
  </si>
  <si>
    <t>项目前期开展情况</t>
  </si>
  <si>
    <t>项目建议书编制是否需要支持</t>
  </si>
  <si>
    <t>可行性研究报告编制是否需要支持</t>
  </si>
  <si>
    <t>合计（16个）</t>
  </si>
  <si>
    <t>海拉尔区</t>
  </si>
  <si>
    <t>2024年呼伦贝尔市海拉尔区城镇老旧小区改造配套基础设施建设项目（一期）</t>
  </si>
  <si>
    <t>对海拉尔老旧小区基础设施进行改造，主要包括供水、供热、排水地下三网管网改造，地面硬化等改造</t>
  </si>
  <si>
    <t>拟争取上级资金及地方配套</t>
  </si>
  <si>
    <t>海拉尔旧城区预计改造面积15万平方米</t>
  </si>
  <si>
    <t>正在前期谋划</t>
  </si>
  <si>
    <t>否</t>
  </si>
  <si>
    <t>是</t>
  </si>
  <si>
    <t>2024年呼伦贝尔市海拉尔区城镇老旧小区改造配套基础设施建设项目（二期）</t>
  </si>
  <si>
    <t>2024年海拉尔区老旧小区楼体维修改造工程</t>
  </si>
  <si>
    <t>对海拉尔老旧小区楼体进行维修改造，主要包括单元门更换，屋面维修，楼梯间粉刷，外墙粉刷等</t>
  </si>
  <si>
    <t>海拉尔旧城区预计改造面积30万平方米</t>
  </si>
  <si>
    <t>鄂伦春自治旗</t>
  </si>
  <si>
    <t>阿里河镇第六批老旧小区改造项目</t>
  </si>
  <si>
    <t>楼本体公共设施设备维修改造和楼本体以外基础设施维修改造</t>
  </si>
  <si>
    <t>拟申请上级财政补助资金，不足资金旗级财政配套</t>
  </si>
  <si>
    <t>鄂伦春自治旗阿里河镇法院家属楼、人大家属楼（2栋楼）、技术监督局家属楼、供销楼、移动公司小区、老交警队小区、国税小区、地税小区、春晖电力小区、广电家属楼、烟草家属楼。</t>
  </si>
  <si>
    <t>阿荣旗</t>
  </si>
  <si>
    <t>阿荣旗那吉镇2024年老旧小区配套基础设施改造</t>
  </si>
  <si>
    <t>改造7个小区，12栋楼，589户，建筑面积5.31万平方米。对小区房屋主体及配套设施进行改造</t>
  </si>
  <si>
    <t>上级专项资金、本级财政资金</t>
  </si>
  <si>
    <t>阿荣旗那吉镇北市场综合楼等7个小区</t>
  </si>
  <si>
    <t>无</t>
  </si>
  <si>
    <t>阿荣旗那吉镇2025年老旧小区配套基础设施改造</t>
  </si>
  <si>
    <t>改造9个小区，14栋楼，602户，建筑面积4.82万平方米。对小区房屋主体及配套设施进行改造</t>
  </si>
  <si>
    <t>阿荣旗那吉镇妇幼保健家属楼等9个小区</t>
  </si>
  <si>
    <t>扎兰屯市</t>
  </si>
  <si>
    <t>2024年老旧小区改造（一期）工程</t>
  </si>
  <si>
    <t>计划改造老旧小区43个，71幢楼，建筑面积20.82万平方米。主要以基础类改造为主。（其中给水管道1477.5米，供热管道1927米，窖井241个，化粪池72座，污水管道6050米，硬化地面5124平方米，充电桩118个）</t>
  </si>
  <si>
    <t>上级专项资金及专项债券资金</t>
  </si>
  <si>
    <t>纸浆1、7、12、13、14、号楼、纸浆3、10、11、15、16号楼、糖酒站家属楼、衬衫厂家属楼、越秀小区、胜利小区、油厂家属楼、卫校八家、物资局家属楼、电信局家属楼、农发行家属楼、药站家属楼、玫瑰园小区、园林小区、文体广电、住宅楼、国土局家属楼、城土局家属楼、矿产局住宅楼
铁路9#小区、利通住宅楼、乡企局住宅楼、热电厂6#、家属楼、柴河办事处、家属楼、友谊综合楼、新救助站、国土局家属楼3#楼、国土局家属楼1#、2#楼、畜牧业楼、移动住宅楼、信用社住宅楼、旧农行住宅楼、交通旅行社住宅楼、邮政住宅楼（南）、东利住宅楼、卫生局住宅楼、统计局家属楼、计划局家属楼、铁路采石场小区、教育局小区、文体小区、宏达5#楼、科协家属楼、法院住宅楼</t>
  </si>
  <si>
    <t>2024年5月</t>
  </si>
  <si>
    <t>2025年12月</t>
  </si>
  <si>
    <t>未实施</t>
  </si>
  <si>
    <t>2025年老旧小区改造（一期）工程</t>
  </si>
  <si>
    <t>计划改造老旧小区43个，80幢楼，建筑面积28万平方米。主要以基础类改造为主。（其中给水管道1328米，供热管道1960米，窖井301个，化粪池75座，污水管道65670米，硬化地面4980平方米，充电桩98个）</t>
  </si>
  <si>
    <t>经济局住宅楼、红盾小区、刘万玉综合楼、建行新楼、呼盟二院住宅楼、铁疗小区、胜利路楼、正阳办家属楼、金利住宅楼、老范家综合楼、宏达楼、宏泰楼、向阳综合楼、技术监督局、家属楼、馨祥小区、水文站住宅楼、蓝盾小区、百兴小区（1、2、3号楼）、烟草5#楼、图书馆家属楼、旅游局住宅楼、兴安小区、幸福小区东区、幸福小区西区、鑫泉小区、工会家属楼、国税局住宅楼、土产新楼、环保小区
公证处小区、长安园2#楼、网络小区、长安园1#楼、征费站家属楼、向阳2#楼、牧业小区、社保局家属楼、民政局住宅楼、百兴小区4#、5#楼、轻工市场家属楼、市医院家属楼
向阳3#、4#楼、民乐1期</t>
  </si>
  <si>
    <t>2025年5月</t>
  </si>
  <si>
    <t>2026年12月</t>
  </si>
  <si>
    <t>莫旗</t>
  </si>
  <si>
    <t>2024年老旧小区改造</t>
  </si>
  <si>
    <t>地面硬化加宽、供暖、供水、排污管道改造、围墙维修、楼房屋面漏雨、单元门、大门更换、加按小区充电桩、监控</t>
  </si>
  <si>
    <t>运管综合楼、土产新楼、二百综合楼、新客运综合楼、供销合作联社综合楼、气象局住宅楼、电视台住宅楼、国土新综合楼、财政新综合楼、蓝盾小区与新公安局家属楼、职教中心住宅楼、移民局住宅楼、商贸住宅楼、烟草综合楼、工会综合楼、华侨园、教育局综合楼、福泽小区、二中新综合楼、卫生综合楼</t>
  </si>
  <si>
    <t>尚未开展前期工作</t>
  </si>
  <si>
    <t>牙克石市</t>
  </si>
  <si>
    <t>内蒙古自治区呼伦贝尔市牙克石市2023年老旧小区改造完善提升类项目（一期）二十五个小区改建项目</t>
  </si>
  <si>
    <t>共25个小区，总建筑面积22.3万平方米，住宅楼85栋，现有居住户3473户。改造内容包括：楼体地沟内给排水及供热管网更换、障碍物拆除、绿化美化、健身器材、生活垃圾分类、快递驿站等。</t>
  </si>
  <si>
    <t>拟申请上级资金及政府债券</t>
  </si>
  <si>
    <t>牙筑业小区、迎宾小区、林业4号楼、联合厂东小区、粮食楼、交警楼、热电厂小区、眼镜厂1号楼、青松小区1-11号楼、联合厂西小区、电力园小区、盐务局楼、农机厂楼、烟草家属楼、保险公司家属楼、农行旧楼、线务段楼、开关厂楼、五道街报社楼、畜产站家属楼、水利局楼、汇源楼、邮电楼、二轻楼、畜牧楼克石市城区</t>
  </si>
  <si>
    <t>2023年9月</t>
  </si>
  <si>
    <t>2025年9月</t>
  </si>
  <si>
    <t>内蒙古自治区呼伦贝尔市牙克石市2023年老旧小区改造完善提升类项目（二期）三十四个小区改建项目</t>
  </si>
  <si>
    <t>共34个小区，总建筑面积31.76万平方米，住宅楼58栋，现有居住户3588户。改造内容包括：楼体地沟内给排水及供热管网更换、障碍物拆除、绿化美化、健身器材、生活垃圾分类、快递驿站等。</t>
  </si>
  <si>
    <t>林管局楼、十全十美楼、青松B区、牧原镇楼、糖酒综合楼、九八安居小区、市医院家属楼、技校家属楼、热电厂新楼小区、人防楼、洁悠小区、电器厂楼、印刷厂楼、蓝星市场小区、九九安居小区、派出所小区、牙机厂8号楼、交警小区、兴安小区20号楼、兴安小区21、22号楼、迷彩楼、绿都楼、邮政小区、粮食1小区、银龙小区、服装厂楼、移动小区、财政小区、佳园综合楼、恒益商住楼、工会楼、2000安居小区、定慧小区、慧海文园</t>
  </si>
  <si>
    <t>内蒙古自治区呼伦贝尔市牙克石市2024年老旧小区改造基础类项目（一期）11个小区改建项目</t>
  </si>
  <si>
    <t>共11个小区，总建筑面积15.56万平方米，住宅22楼栋，现有居住户1557户。改造内容包括：改造给排水管网、供热管网、小区道路硬化、公共区域修缮、监控、门禁、电车充电桩及车棚等。</t>
  </si>
  <si>
    <t>市场综合楼、欧亚鑫苑小区、根森一期小区、鹏达综合楼、卫校商住综合楼、金福地小区、保险公司楼、天成小区（胜利街道）、恒益2号综合楼、法院小区、华联小区</t>
  </si>
  <si>
    <t>2026年5月</t>
  </si>
  <si>
    <t>内蒙古自治区呼伦贝尔市牙克石市2024年老旧小区改造基础类项目（二期）14个小区改建项目</t>
  </si>
  <si>
    <t>共14个小区，总建筑面积18.29万平方米，住宅楼36栋，现有居住户1854户。改造内容包括：改造给排水管网、供热管网、小区道路硬化、公共区域修缮、监控、门禁、电车充电桩及车棚等。</t>
  </si>
  <si>
    <t>五九煤炭小区、森天楼、建鑫园小区、十全十美小区、恒益楼、七百楼、蔬菜楼、兴安小区23号楼、展销楼、佳园综合楼（新工街道）、青松小区12号楼、电信家属楼、温州城小区、
铁路迎宾小区</t>
  </si>
  <si>
    <t>内蒙古自治区呼伦贝尔市牙克石市2024年老旧小区改造基础类项目（三期）8个小区改建项目</t>
  </si>
  <si>
    <t>共8个小区，总建筑面积15.37万平方米，住宅楼34栋，现有居住户1677户。改造内容包括：改造给排水管网、供热管网、小区道路硬化、公共区域修缮、监控、门禁、电车充电桩及车棚等。</t>
  </si>
  <si>
    <t>国税综合楼、龙凤小区、新家园A小区二期、天成小区（永兴街道）、红枫小区、新家园A南区、永兴综合楼、农资楼</t>
  </si>
  <si>
    <t>陈巴尔虎旗</t>
  </si>
  <si>
    <t>陈巴尔虎旗2024年城镇老旧小区改造项目</t>
  </si>
  <si>
    <t>物业用房、供热主管道、污水井、地面硬化,小区监控、单元门、小区供暖泵站维修、楼道粉刷等、屋面维修、更换塑窗等</t>
  </si>
  <si>
    <t>中央补助和地方配套</t>
  </si>
  <si>
    <t>陈旗地税局1#2#住宅楼、金鼎商厦住宅楼、中央1#2#住宅楼</t>
  </si>
  <si>
    <t>2024年12月</t>
  </si>
  <si>
    <t>调研入户阶段</t>
  </si>
  <si>
    <t>鄂温克旗</t>
  </si>
  <si>
    <t>2024年鄂温克旗老旧小区改造项目（基础类)</t>
  </si>
  <si>
    <t>鄂温克旗巴彦托海镇世纪花苑小区、就业劳动小区、工行住宅2号楼、广电小区等4小区进行基础设施改造。包括综合管网工程及小区附属设施配套工程。</t>
  </si>
  <si>
    <t>地方自筹</t>
  </si>
  <si>
    <t>鄂温克旗巴彦托海镇世纪花苑小区、就业劳动小区、工行住宅2号楼、广电小区等4小区</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</si>
</sst>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yyyy&quot;年&quot;m&quot;月&quot;;@"/>
  </numFmts>
  <fonts count="32">
    <font>
      <sz val="11"/>
      <name val="宋体"/>
      <charset val="134"/>
    </font>
    <font>
      <b/>
      <sz val="10"/>
      <name val="宋体"/>
      <charset val="134"/>
    </font>
    <font>
      <sz val="10"/>
      <name val="宋体"/>
      <charset val="134"/>
    </font>
    <font>
      <sz val="8"/>
      <name val="宋体"/>
      <charset val="134"/>
    </font>
    <font>
      <b/>
      <sz val="20"/>
      <name val="宋体"/>
      <charset val="134"/>
    </font>
    <font>
      <b/>
      <sz val="14"/>
      <name val="黑体"/>
      <charset val="134"/>
    </font>
    <font>
      <b/>
      <sz val="10"/>
      <name val="黑体"/>
      <charset val="134"/>
    </font>
    <font>
      <sz val="11"/>
      <name val="黑体"/>
      <charset val="134"/>
    </font>
    <font>
      <sz val="11"/>
      <color rgb="FF000000"/>
      <name val="黑体"/>
      <charset val="134"/>
    </font>
    <font>
      <sz val="11"/>
      <color theme="1"/>
      <name val="黑体"/>
      <charset val="134"/>
    </font>
    <font>
      <sz val="10"/>
      <name val="黑体"/>
      <charset val="134"/>
    </font>
    <font>
      <sz val="11"/>
      <color theme="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42">
    <fill>
      <patternFill patternType="none"/>
    </fill>
    <fill>
      <patternFill patternType="gray125"/>
    </fill>
    <fill>
      <patternFill patternType="solid">
        <fgColor rgb="FF00B0F0"/>
        <bgColor indexed="64"/>
      </patternFill>
    </fill>
    <fill>
      <patternFill patternType="solid">
        <fgColor theme="2" tint="-0.25"/>
        <bgColor indexed="64"/>
      </patternFill>
    </fill>
    <fill>
      <patternFill patternType="solid">
        <fgColor theme="4" tint="-0.25"/>
        <bgColor indexed="64"/>
      </patternFill>
    </fill>
    <fill>
      <patternFill patternType="solid">
        <fgColor theme="5" tint="0.4"/>
        <bgColor indexed="64"/>
      </patternFill>
    </fill>
    <fill>
      <patternFill patternType="solid">
        <fgColor theme="7" tint="0.4"/>
        <bgColor indexed="64"/>
      </patternFill>
    </fill>
    <fill>
      <patternFill patternType="solid">
        <fgColor theme="7" tint="0.6"/>
        <bgColor indexed="64"/>
      </patternFill>
    </fill>
    <fill>
      <patternFill patternType="solid">
        <fgColor theme="5" tint="0.8"/>
        <bgColor indexed="64"/>
      </patternFill>
    </fill>
    <fill>
      <patternFill patternType="solid">
        <fgColor theme="9" tint="0.4"/>
        <bgColor indexed="64"/>
      </patternFill>
    </fill>
    <fill>
      <patternFill patternType="solid">
        <fgColor theme="4"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11" borderId="0" applyNumberFormat="0" applyBorder="0" applyAlignment="0" applyProtection="0">
      <alignment vertical="center"/>
    </xf>
    <xf numFmtId="0" fontId="14" fillId="12"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3" borderId="0" applyNumberFormat="0" applyBorder="0" applyAlignment="0" applyProtection="0">
      <alignment vertical="center"/>
    </xf>
    <xf numFmtId="0" fontId="15" fillId="14" borderId="0" applyNumberFormat="0" applyBorder="0" applyAlignment="0" applyProtection="0">
      <alignment vertical="center"/>
    </xf>
    <xf numFmtId="43" fontId="12" fillId="0" borderId="0" applyFont="0" applyFill="0" applyBorder="0" applyAlignment="0" applyProtection="0">
      <alignment vertical="center"/>
    </xf>
    <xf numFmtId="0" fontId="16" fillId="15"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16" borderId="3" applyNumberFormat="0" applyFont="0" applyAlignment="0" applyProtection="0">
      <alignment vertical="center"/>
    </xf>
    <xf numFmtId="0" fontId="16"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18" borderId="0" applyNumberFormat="0" applyBorder="0" applyAlignment="0" applyProtection="0">
      <alignment vertical="center"/>
    </xf>
    <xf numFmtId="0" fontId="19" fillId="0" borderId="5" applyNumberFormat="0" applyFill="0" applyAlignment="0" applyProtection="0">
      <alignment vertical="center"/>
    </xf>
    <xf numFmtId="0" fontId="16" fillId="19" borderId="0" applyNumberFormat="0" applyBorder="0" applyAlignment="0" applyProtection="0">
      <alignment vertical="center"/>
    </xf>
    <xf numFmtId="0" fontId="25" fillId="20" borderId="6" applyNumberFormat="0" applyAlignment="0" applyProtection="0">
      <alignment vertical="center"/>
    </xf>
    <xf numFmtId="0" fontId="26" fillId="20" borderId="2" applyNumberFormat="0" applyAlignment="0" applyProtection="0">
      <alignment vertical="center"/>
    </xf>
    <xf numFmtId="0" fontId="27" fillId="21" borderId="7" applyNumberFormat="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16" fillId="36" borderId="0" applyNumberFormat="0" applyBorder="0" applyAlignment="0" applyProtection="0">
      <alignment vertical="center"/>
    </xf>
    <xf numFmtId="0" fontId="13" fillId="37"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3" fillId="40" borderId="0" applyNumberFormat="0" applyBorder="0" applyAlignment="0" applyProtection="0">
      <alignment vertical="center"/>
    </xf>
    <xf numFmtId="0" fontId="16" fillId="41" borderId="0" applyNumberFormat="0" applyBorder="0" applyAlignment="0" applyProtection="0">
      <alignment vertical="center"/>
    </xf>
  </cellStyleXfs>
  <cellXfs count="73">
    <xf numFmtId="0" fontId="0" fillId="0" borderId="0" xfId="0">
      <alignment vertical="center"/>
    </xf>
    <xf numFmtId="177" fontId="1" fillId="0" borderId="0" xfId="0" applyNumberFormat="1" applyFont="1" applyFill="1" applyAlignment="1">
      <alignment vertical="center" wrapText="1"/>
    </xf>
    <xf numFmtId="177" fontId="2" fillId="0" borderId="0" xfId="0" applyNumberFormat="1" applyFont="1" applyFill="1" applyAlignment="1">
      <alignment horizontal="center" vertical="center" wrapText="1"/>
    </xf>
    <xf numFmtId="177" fontId="3" fillId="0" borderId="0" xfId="0" applyNumberFormat="1" applyFont="1" applyFill="1" applyAlignment="1">
      <alignment vertical="center" wrapText="1"/>
    </xf>
    <xf numFmtId="0" fontId="0" fillId="0" borderId="0" xfId="0" applyFill="1">
      <alignment vertical="center"/>
    </xf>
    <xf numFmtId="177" fontId="0" fillId="0" borderId="0" xfId="0" applyNumberFormat="1" applyFont="1" applyFill="1" applyAlignment="1">
      <alignment horizontal="center" vertical="center" wrapText="1"/>
    </xf>
    <xf numFmtId="177" fontId="0" fillId="0" borderId="0" xfId="0" applyNumberFormat="1" applyFont="1" applyFill="1" applyAlignment="1">
      <alignment vertical="center" wrapText="1"/>
    </xf>
    <xf numFmtId="177" fontId="4" fillId="0" borderId="0" xfId="0" applyNumberFormat="1" applyFont="1" applyFill="1" applyAlignment="1">
      <alignment horizontal="center" vertical="center" wrapText="1"/>
    </xf>
    <xf numFmtId="177" fontId="1" fillId="0"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177" fontId="7" fillId="3" borderId="1" xfId="0" applyNumberFormat="1" applyFont="1" applyFill="1" applyBorder="1" applyAlignment="1">
      <alignment horizontal="center" vertical="center" wrapText="1"/>
    </xf>
    <xf numFmtId="0" fontId="7" fillId="3" borderId="1" xfId="0" applyNumberFormat="1" applyFont="1" applyFill="1" applyBorder="1" applyAlignment="1" applyProtection="1">
      <alignment horizontal="left" vertical="center" wrapText="1"/>
      <protection locked="0"/>
    </xf>
    <xf numFmtId="0" fontId="7" fillId="3" borderId="1" xfId="0" applyFont="1" applyFill="1" applyBorder="1" applyAlignment="1" applyProtection="1">
      <alignment horizontal="center" vertical="center" wrapText="1"/>
      <protection locked="0"/>
    </xf>
    <xf numFmtId="0" fontId="7" fillId="3" borderId="1" xfId="0" applyNumberFormat="1" applyFont="1" applyFill="1" applyBorder="1" applyAlignment="1" applyProtection="1">
      <alignment horizontal="center" vertical="center" wrapText="1"/>
      <protection locked="0"/>
    </xf>
    <xf numFmtId="0" fontId="3" fillId="0" borderId="0" xfId="0" applyFont="1" applyFill="1">
      <alignment vertical="center"/>
    </xf>
    <xf numFmtId="177" fontId="7" fillId="4" borderId="1" xfId="0" applyNumberFormat="1" applyFont="1" applyFill="1" applyBorder="1" applyAlignment="1">
      <alignment horizontal="center" vertical="center" wrapText="1"/>
    </xf>
    <xf numFmtId="0" fontId="7" fillId="4" borderId="1" xfId="0" applyFont="1" applyFill="1" applyBorder="1" applyAlignment="1">
      <alignment horizontal="justify" vertical="center" wrapText="1"/>
    </xf>
    <xf numFmtId="0" fontId="7" fillId="4" borderId="1" xfId="0" applyNumberFormat="1" applyFont="1" applyFill="1" applyBorder="1" applyAlignment="1" applyProtection="1">
      <alignment horizontal="left" vertical="center" wrapText="1"/>
      <protection locked="0"/>
    </xf>
    <xf numFmtId="0" fontId="7" fillId="4" borderId="1" xfId="0" applyFont="1" applyFill="1" applyBorder="1" applyAlignment="1" applyProtection="1">
      <alignment horizontal="center" vertical="center" wrapText="1"/>
      <protection locked="0"/>
    </xf>
    <xf numFmtId="177" fontId="7" fillId="4" borderId="1" xfId="0" applyNumberFormat="1" applyFont="1" applyFill="1" applyBorder="1" applyAlignment="1">
      <alignment horizontal="justify" vertical="center" wrapText="1"/>
    </xf>
    <xf numFmtId="0" fontId="7" fillId="4" borderId="1" xfId="0" applyNumberFormat="1" applyFont="1" applyFill="1" applyBorder="1" applyAlignment="1" applyProtection="1">
      <alignment horizontal="center" vertical="center" wrapText="1"/>
      <protection locked="0"/>
    </xf>
    <xf numFmtId="177"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NumberFormat="1" applyFont="1" applyFill="1" applyBorder="1" applyAlignment="1" applyProtection="1">
      <alignment horizontal="left" vertical="center" wrapText="1"/>
      <protection locked="0"/>
    </xf>
    <xf numFmtId="0" fontId="7" fillId="5" borderId="1" xfId="0" applyFont="1" applyFill="1" applyBorder="1" applyAlignment="1" applyProtection="1">
      <alignment horizontal="center" vertical="center" wrapText="1"/>
      <protection locked="0"/>
    </xf>
    <xf numFmtId="0" fontId="7" fillId="5" borderId="1" xfId="0" applyNumberFormat="1" applyFont="1" applyFill="1" applyBorder="1" applyAlignment="1" applyProtection="1">
      <alignment horizontal="center" vertical="center" wrapText="1"/>
      <protection locked="0"/>
    </xf>
    <xf numFmtId="177" fontId="7" fillId="6" borderId="1" xfId="0" applyNumberFormat="1" applyFont="1" applyFill="1" applyBorder="1" applyAlignment="1">
      <alignment horizontal="center" vertical="center" wrapText="1"/>
    </xf>
    <xf numFmtId="0" fontId="7" fillId="6" borderId="1" xfId="0" applyNumberFormat="1"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0" fontId="7" fillId="6" borderId="1" xfId="0" applyNumberFormat="1" applyFont="1" applyFill="1" applyBorder="1" applyAlignment="1" applyProtection="1">
      <alignment horizontal="center" vertical="center" wrapText="1"/>
      <protection locked="0"/>
    </xf>
    <xf numFmtId="177" fontId="7" fillId="7" borderId="1" xfId="0" applyNumberFormat="1" applyFont="1" applyFill="1" applyBorder="1" applyAlignment="1">
      <alignment horizontal="center" vertical="center" wrapText="1"/>
    </xf>
    <xf numFmtId="0" fontId="7" fillId="7" borderId="1" xfId="0" applyNumberFormat="1" applyFont="1" applyFill="1" applyBorder="1" applyAlignment="1" applyProtection="1">
      <alignment horizontal="left" vertical="center" wrapText="1"/>
      <protection locked="0"/>
    </xf>
    <xf numFmtId="0" fontId="7" fillId="7" borderId="1" xfId="0" applyFont="1" applyFill="1" applyBorder="1" applyAlignment="1" applyProtection="1">
      <alignment horizontal="center" vertical="center" wrapText="1"/>
      <protection locked="0"/>
    </xf>
    <xf numFmtId="0" fontId="7" fillId="7" borderId="1" xfId="0" applyNumberFormat="1" applyFont="1" applyFill="1" applyBorder="1" applyAlignment="1" applyProtection="1">
      <alignment horizontal="center" vertical="center" wrapText="1"/>
      <protection locked="0"/>
    </xf>
    <xf numFmtId="177" fontId="7" fillId="8" borderId="1" xfId="0" applyNumberFormat="1"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9" fillId="8" borderId="1" xfId="0" applyFont="1" applyFill="1" applyBorder="1" applyAlignment="1">
      <alignment horizontal="center" vertical="center" wrapText="1"/>
    </xf>
    <xf numFmtId="176" fontId="7" fillId="8" borderId="1" xfId="0" applyNumberFormat="1" applyFont="1" applyFill="1" applyBorder="1" applyAlignment="1">
      <alignment horizontal="center" vertical="center" wrapText="1"/>
    </xf>
    <xf numFmtId="0" fontId="9" fillId="8" borderId="1" xfId="0" applyFont="1" applyFill="1" applyBorder="1" applyAlignment="1">
      <alignment horizontal="left" vertical="center" wrapText="1"/>
    </xf>
    <xf numFmtId="177" fontId="7" fillId="9" borderId="1" xfId="0" applyNumberFormat="1" applyFont="1" applyFill="1" applyBorder="1" applyAlignment="1">
      <alignment horizontal="center" vertical="center" wrapText="1"/>
    </xf>
    <xf numFmtId="0" fontId="8" fillId="9" borderId="1" xfId="0" applyFont="1" applyFill="1" applyBorder="1" applyAlignment="1" applyProtection="1">
      <alignment horizontal="center" vertical="center" wrapText="1"/>
      <protection locked="0"/>
    </xf>
    <xf numFmtId="0" fontId="9" fillId="9" borderId="1" xfId="0" applyFont="1" applyFill="1" applyBorder="1" applyAlignment="1">
      <alignment horizontal="left" vertical="center" wrapText="1"/>
    </xf>
    <xf numFmtId="0" fontId="9" fillId="9" borderId="1" xfId="0" applyFont="1" applyFill="1" applyBorder="1" applyAlignment="1">
      <alignment horizontal="center" vertical="center" wrapText="1"/>
    </xf>
    <xf numFmtId="177" fontId="7" fillId="10" borderId="1" xfId="0" applyNumberFormat="1" applyFont="1" applyFill="1" applyBorder="1" applyAlignment="1">
      <alignment horizontal="center" vertical="center" wrapText="1"/>
    </xf>
    <xf numFmtId="0" fontId="8" fillId="10" borderId="1" xfId="0" applyFont="1" applyFill="1" applyBorder="1" applyAlignment="1" applyProtection="1">
      <alignment horizontal="center" vertical="center" wrapText="1"/>
      <protection locked="0"/>
    </xf>
    <xf numFmtId="0" fontId="9" fillId="10" borderId="1" xfId="0" applyFont="1" applyFill="1" applyBorder="1" applyAlignment="1">
      <alignment horizontal="left" vertical="center" wrapText="1"/>
    </xf>
    <xf numFmtId="0" fontId="9" fillId="10" borderId="1" xfId="0" applyFont="1" applyFill="1" applyBorder="1" applyAlignment="1">
      <alignment horizontal="center" vertical="center" wrapText="1"/>
    </xf>
    <xf numFmtId="177" fontId="7" fillId="0" borderId="0"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57" fontId="7" fillId="3" borderId="1" xfId="0" applyNumberFormat="1" applyFont="1" applyFill="1" applyBorder="1" applyAlignment="1" applyProtection="1">
      <alignment horizontal="center" vertical="center" wrapText="1"/>
      <protection locked="0"/>
    </xf>
    <xf numFmtId="178" fontId="7" fillId="3" borderId="1" xfId="0" applyNumberFormat="1" applyFont="1" applyFill="1" applyBorder="1" applyAlignment="1">
      <alignment horizontal="center" vertical="center" wrapText="1"/>
    </xf>
    <xf numFmtId="177" fontId="11" fillId="3" borderId="1" xfId="0" applyNumberFormat="1" applyFont="1" applyFill="1" applyBorder="1" applyAlignment="1">
      <alignment horizontal="center" vertical="center" wrapText="1"/>
    </xf>
    <xf numFmtId="57" fontId="7" fillId="4" borderId="1" xfId="0" applyNumberFormat="1" applyFont="1" applyFill="1" applyBorder="1" applyAlignment="1" applyProtection="1">
      <alignment horizontal="center" vertical="center" wrapText="1"/>
      <protection locked="0"/>
    </xf>
    <xf numFmtId="178" fontId="7" fillId="4" borderId="1" xfId="0" applyNumberFormat="1" applyFont="1" applyFill="1" applyBorder="1" applyAlignment="1">
      <alignment horizontal="center" vertical="center" wrapText="1"/>
    </xf>
    <xf numFmtId="57" fontId="7" fillId="5" borderId="1" xfId="0" applyNumberFormat="1" applyFont="1" applyFill="1" applyBorder="1" applyAlignment="1" applyProtection="1">
      <alignment horizontal="center" vertical="center" wrapText="1"/>
      <protection locked="0"/>
    </xf>
    <xf numFmtId="178" fontId="7" fillId="5" borderId="1" xfId="0" applyNumberFormat="1" applyFont="1" applyFill="1" applyBorder="1" applyAlignment="1">
      <alignment horizontal="center" vertical="center" wrapText="1"/>
    </xf>
    <xf numFmtId="177" fontId="7" fillId="5" borderId="1" xfId="0" applyNumberFormat="1" applyFont="1" applyFill="1" applyBorder="1" applyAlignment="1">
      <alignment horizontal="center" vertical="center"/>
    </xf>
    <xf numFmtId="177" fontId="11" fillId="5" borderId="1" xfId="0" applyNumberFormat="1" applyFont="1" applyFill="1" applyBorder="1" applyAlignment="1">
      <alignment horizontal="center" vertical="center" wrapText="1"/>
    </xf>
    <xf numFmtId="49" fontId="7" fillId="6" borderId="1" xfId="0" applyNumberFormat="1" applyFont="1" applyFill="1" applyBorder="1" applyAlignment="1" applyProtection="1">
      <alignment horizontal="center" vertical="center" wrapText="1"/>
      <protection locked="0"/>
    </xf>
    <xf numFmtId="49" fontId="7" fillId="6" borderId="1" xfId="0" applyNumberFormat="1" applyFont="1" applyFill="1" applyBorder="1" applyAlignment="1">
      <alignment horizontal="center" vertical="center" wrapText="1"/>
    </xf>
    <xf numFmtId="177" fontId="7" fillId="6" borderId="1" xfId="0" applyNumberFormat="1" applyFont="1" applyFill="1" applyBorder="1" applyAlignment="1">
      <alignment horizontal="center" vertical="center"/>
    </xf>
    <xf numFmtId="49" fontId="7" fillId="7" borderId="1" xfId="0" applyNumberFormat="1" applyFont="1" applyFill="1" applyBorder="1" applyAlignment="1" applyProtection="1">
      <alignment horizontal="center" vertical="center" wrapText="1"/>
      <protection locked="0"/>
    </xf>
    <xf numFmtId="178" fontId="7" fillId="7"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7" fillId="8" borderId="1" xfId="0" applyNumberFormat="1" applyFont="1" applyFill="1" applyBorder="1" applyAlignment="1" applyProtection="1">
      <alignment horizontal="center" vertical="center" wrapText="1"/>
      <protection locked="0"/>
    </xf>
    <xf numFmtId="176" fontId="7" fillId="9" borderId="1" xfId="0" applyNumberFormat="1" applyFont="1" applyFill="1" applyBorder="1" applyAlignment="1">
      <alignment horizontal="center" vertical="center" wrapText="1"/>
    </xf>
    <xf numFmtId="49" fontId="7" fillId="9" borderId="1" xfId="0" applyNumberFormat="1" applyFont="1" applyFill="1" applyBorder="1" applyAlignment="1" applyProtection="1">
      <alignment horizontal="center" vertical="center" wrapText="1"/>
      <protection locked="0"/>
    </xf>
    <xf numFmtId="49" fontId="7" fillId="10" borderId="1" xfId="0" applyNumberFormat="1" applyFont="1" applyFill="1" applyBorder="1" applyAlignment="1" applyProtection="1">
      <alignment horizontal="center" vertical="center" wrapText="1"/>
      <protection locked="0"/>
    </xf>
    <xf numFmtId="57" fontId="7" fillId="10" borderId="1" xfId="0" applyNumberFormat="1" applyFont="1" applyFill="1" applyBorder="1" applyAlignment="1" applyProtection="1">
      <alignment horizontal="center"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zoomScale="85" zoomScaleNormal="85" topLeftCell="B13" workbookViewId="0">
      <selection activeCell="J23" sqref="J23"/>
    </sheetView>
  </sheetViews>
  <sheetFormatPr defaultColWidth="9" defaultRowHeight="24.95" customHeight="1"/>
  <cols>
    <col min="1" max="1" width="9" style="4" hidden="1" customWidth="1"/>
    <col min="2" max="3" width="4.5" style="5" customWidth="1"/>
    <col min="4" max="4" width="32.3666666666667" style="5" customWidth="1"/>
    <col min="5" max="5" width="54.8166666666667" style="5" customWidth="1"/>
    <col min="6" max="6" width="9.18333333333333" style="5" customWidth="1"/>
    <col min="7" max="7" width="40.5416666666667" style="6" customWidth="1"/>
    <col min="8" max="10" width="8.625" style="6" customWidth="1"/>
    <col min="11" max="12" width="12.35" style="6" customWidth="1"/>
    <col min="13" max="13" width="9" style="6" customWidth="1"/>
    <col min="14" max="14" width="14.9083333333333" style="5" customWidth="1"/>
    <col min="15" max="15" width="14.375" style="5" customWidth="1"/>
    <col min="16" max="16384" width="9" style="6"/>
  </cols>
  <sheetData>
    <row r="1" hidden="1" customHeight="1" spans="4:4">
      <c r="D1" s="5" t="s">
        <v>0</v>
      </c>
    </row>
    <row r="2" ht="36" customHeight="1" spans="1:15">
      <c r="A2" s="6"/>
      <c r="B2" s="7" t="s">
        <v>1</v>
      </c>
      <c r="C2" s="7"/>
      <c r="D2" s="7"/>
      <c r="E2" s="7"/>
      <c r="F2" s="7"/>
      <c r="G2" s="7"/>
      <c r="H2" s="7"/>
      <c r="I2" s="7"/>
      <c r="J2" s="7"/>
      <c r="K2" s="7"/>
      <c r="L2" s="7"/>
      <c r="M2" s="7"/>
      <c r="N2" s="7"/>
      <c r="O2" s="7"/>
    </row>
    <row r="3" ht="15" customHeight="1" spans="1:15">
      <c r="A3" s="6"/>
      <c r="G3" s="5"/>
      <c r="H3" s="5"/>
      <c r="I3" s="5"/>
      <c r="J3" s="5"/>
      <c r="K3" s="5"/>
      <c r="L3" s="5"/>
      <c r="M3" s="5"/>
      <c r="O3" s="50" t="s">
        <v>2</v>
      </c>
    </row>
    <row r="4" s="1" customFormat="1" customHeight="1" spans="1:15">
      <c r="A4" s="8" t="s">
        <v>3</v>
      </c>
      <c r="B4" s="9" t="s">
        <v>4</v>
      </c>
      <c r="C4" s="9" t="s">
        <v>5</v>
      </c>
      <c r="D4" s="9" t="s">
        <v>6</v>
      </c>
      <c r="E4" s="9" t="s">
        <v>7</v>
      </c>
      <c r="F4" s="9" t="s">
        <v>8</v>
      </c>
      <c r="G4" s="9" t="s">
        <v>9</v>
      </c>
      <c r="H4" s="9" t="s">
        <v>10</v>
      </c>
      <c r="I4" s="9" t="s">
        <v>11</v>
      </c>
      <c r="J4" s="9" t="s">
        <v>12</v>
      </c>
      <c r="K4" s="9" t="s">
        <v>13</v>
      </c>
      <c r="L4" s="9" t="s">
        <v>14</v>
      </c>
      <c r="M4" s="9" t="s">
        <v>15</v>
      </c>
      <c r="N4" s="9" t="s">
        <v>16</v>
      </c>
      <c r="O4" s="9" t="s">
        <v>17</v>
      </c>
    </row>
    <row r="5" s="1" customFormat="1" ht="16" customHeight="1" spans="1:15">
      <c r="A5" s="8"/>
      <c r="B5" s="9"/>
      <c r="C5" s="9"/>
      <c r="D5" s="9"/>
      <c r="E5" s="9"/>
      <c r="F5" s="9"/>
      <c r="G5" s="9"/>
      <c r="H5" s="9"/>
      <c r="I5" s="9"/>
      <c r="J5" s="9"/>
      <c r="K5" s="9"/>
      <c r="L5" s="9"/>
      <c r="M5" s="9"/>
      <c r="N5" s="9"/>
      <c r="O5" s="9"/>
    </row>
    <row r="6" s="1" customFormat="1" ht="51" customHeight="1" spans="1:15">
      <c r="A6" s="8"/>
      <c r="B6" s="9"/>
      <c r="C6" s="9"/>
      <c r="D6" s="9"/>
      <c r="E6" s="9"/>
      <c r="F6" s="9"/>
      <c r="G6" s="9"/>
      <c r="H6" s="9"/>
      <c r="I6" s="9"/>
      <c r="J6" s="9"/>
      <c r="K6" s="9"/>
      <c r="L6" s="9"/>
      <c r="M6" s="9"/>
      <c r="N6" s="9"/>
      <c r="O6" s="9"/>
    </row>
    <row r="7" s="2" customFormat="1" ht="29" customHeight="1" spans="1:15">
      <c r="A7" s="10"/>
      <c r="B7" s="11"/>
      <c r="C7" s="11"/>
      <c r="D7" s="11" t="s">
        <v>18</v>
      </c>
      <c r="E7" s="11"/>
      <c r="F7" s="11"/>
      <c r="G7" s="12"/>
      <c r="H7" s="11">
        <f>SUM(H8:H23)</f>
        <v>37640.6</v>
      </c>
      <c r="I7" s="11"/>
      <c r="J7" s="11">
        <f>SUM(J8:J23)</f>
        <v>28214</v>
      </c>
      <c r="K7" s="11"/>
      <c r="L7" s="11"/>
      <c r="M7" s="51"/>
      <c r="N7" s="52"/>
      <c r="O7" s="52"/>
    </row>
    <row r="8" s="2" customFormat="1" ht="53" customHeight="1" spans="1:15">
      <c r="A8" s="10"/>
      <c r="B8" s="13">
        <v>1</v>
      </c>
      <c r="C8" s="13" t="s">
        <v>19</v>
      </c>
      <c r="D8" s="14" t="s">
        <v>20</v>
      </c>
      <c r="E8" s="14" t="s">
        <v>21</v>
      </c>
      <c r="F8" s="15" t="s">
        <v>22</v>
      </c>
      <c r="G8" s="13" t="s">
        <v>23</v>
      </c>
      <c r="H8" s="16">
        <v>3500</v>
      </c>
      <c r="I8" s="16">
        <v>3000</v>
      </c>
      <c r="J8" s="16">
        <v>1800</v>
      </c>
      <c r="K8" s="53">
        <v>45413</v>
      </c>
      <c r="L8" s="54">
        <v>45566</v>
      </c>
      <c r="M8" s="13" t="s">
        <v>24</v>
      </c>
      <c r="N8" s="55" t="s">
        <v>25</v>
      </c>
      <c r="O8" s="13" t="s">
        <v>26</v>
      </c>
    </row>
    <row r="9" s="2" customFormat="1" ht="63" customHeight="1" spans="1:15">
      <c r="A9" s="10"/>
      <c r="B9" s="13">
        <v>2</v>
      </c>
      <c r="C9" s="13" t="s">
        <v>19</v>
      </c>
      <c r="D9" s="14" t="s">
        <v>27</v>
      </c>
      <c r="E9" s="14" t="s">
        <v>21</v>
      </c>
      <c r="F9" s="15" t="s">
        <v>22</v>
      </c>
      <c r="G9" s="13" t="s">
        <v>23</v>
      </c>
      <c r="H9" s="16">
        <v>3500</v>
      </c>
      <c r="I9" s="16">
        <v>3000</v>
      </c>
      <c r="J9" s="16">
        <v>1800</v>
      </c>
      <c r="K9" s="53">
        <v>45413</v>
      </c>
      <c r="L9" s="54">
        <v>45566</v>
      </c>
      <c r="M9" s="13" t="s">
        <v>24</v>
      </c>
      <c r="N9" s="55" t="s">
        <v>25</v>
      </c>
      <c r="O9" s="13" t="s">
        <v>26</v>
      </c>
    </row>
    <row r="10" s="2" customFormat="1" ht="67" customHeight="1" spans="1:15">
      <c r="A10" s="10"/>
      <c r="B10" s="13">
        <v>3</v>
      </c>
      <c r="C10" s="13" t="s">
        <v>19</v>
      </c>
      <c r="D10" s="14" t="s">
        <v>28</v>
      </c>
      <c r="E10" s="14" t="s">
        <v>29</v>
      </c>
      <c r="F10" s="15" t="s">
        <v>22</v>
      </c>
      <c r="G10" s="13" t="s">
        <v>30</v>
      </c>
      <c r="H10" s="16">
        <v>3000</v>
      </c>
      <c r="I10" s="16"/>
      <c r="J10" s="16">
        <v>3600</v>
      </c>
      <c r="K10" s="53">
        <v>45413</v>
      </c>
      <c r="L10" s="54">
        <v>45566</v>
      </c>
      <c r="M10" s="13" t="s">
        <v>24</v>
      </c>
      <c r="N10" s="55" t="s">
        <v>25</v>
      </c>
      <c r="O10" s="13" t="s">
        <v>26</v>
      </c>
    </row>
    <row r="11" s="3" customFormat="1" ht="87" customHeight="1" spans="1:15">
      <c r="A11" s="17"/>
      <c r="B11" s="18">
        <v>4</v>
      </c>
      <c r="C11" s="18" t="s">
        <v>31</v>
      </c>
      <c r="D11" s="19" t="s">
        <v>32</v>
      </c>
      <c r="E11" s="20" t="s">
        <v>33</v>
      </c>
      <c r="F11" s="21" t="s">
        <v>34</v>
      </c>
      <c r="G11" s="22" t="s">
        <v>35</v>
      </c>
      <c r="H11" s="23">
        <v>600</v>
      </c>
      <c r="I11" s="23"/>
      <c r="J11" s="23">
        <v>323</v>
      </c>
      <c r="K11" s="56">
        <v>45413</v>
      </c>
      <c r="L11" s="57">
        <v>45627</v>
      </c>
      <c r="M11" s="18"/>
      <c r="N11" s="18" t="s">
        <v>26</v>
      </c>
      <c r="O11" s="18" t="s">
        <v>26</v>
      </c>
    </row>
    <row r="12" ht="61" customHeight="1" spans="2:15">
      <c r="B12" s="24">
        <v>5</v>
      </c>
      <c r="C12" s="24" t="s">
        <v>36</v>
      </c>
      <c r="D12" s="25" t="s">
        <v>37</v>
      </c>
      <c r="E12" s="26" t="s">
        <v>38</v>
      </c>
      <c r="F12" s="27" t="s">
        <v>39</v>
      </c>
      <c r="G12" s="24" t="s">
        <v>40</v>
      </c>
      <c r="H12" s="28">
        <v>1062</v>
      </c>
      <c r="I12" s="28"/>
      <c r="J12" s="28">
        <v>589</v>
      </c>
      <c r="K12" s="58">
        <v>45413</v>
      </c>
      <c r="L12" s="59">
        <v>45627</v>
      </c>
      <c r="M12" s="60" t="s">
        <v>41</v>
      </c>
      <c r="N12" s="61" t="s">
        <v>25</v>
      </c>
      <c r="O12" s="24" t="s">
        <v>26</v>
      </c>
    </row>
    <row r="13" ht="57" customHeight="1" spans="2:15">
      <c r="B13" s="24">
        <v>6</v>
      </c>
      <c r="C13" s="24" t="s">
        <v>36</v>
      </c>
      <c r="D13" s="25" t="s">
        <v>42</v>
      </c>
      <c r="E13" s="26" t="s">
        <v>43</v>
      </c>
      <c r="F13" s="27" t="s">
        <v>39</v>
      </c>
      <c r="G13" s="24" t="s">
        <v>44</v>
      </c>
      <c r="H13" s="28">
        <v>964</v>
      </c>
      <c r="I13" s="28"/>
      <c r="J13" s="28">
        <v>602</v>
      </c>
      <c r="K13" s="58">
        <v>45778</v>
      </c>
      <c r="L13" s="59">
        <v>45992</v>
      </c>
      <c r="M13" s="60" t="s">
        <v>41</v>
      </c>
      <c r="N13" s="61" t="s">
        <v>25</v>
      </c>
      <c r="O13" s="24" t="s">
        <v>26</v>
      </c>
    </row>
    <row r="14" ht="202" customHeight="1" spans="2:15">
      <c r="B14" s="29">
        <v>7</v>
      </c>
      <c r="C14" s="29" t="s">
        <v>45</v>
      </c>
      <c r="D14" s="30" t="s">
        <v>46</v>
      </c>
      <c r="E14" s="30" t="s">
        <v>47</v>
      </c>
      <c r="F14" s="31" t="s">
        <v>48</v>
      </c>
      <c r="G14" s="29" t="s">
        <v>49</v>
      </c>
      <c r="H14" s="32">
        <v>3000</v>
      </c>
      <c r="I14" s="32">
        <v>3000</v>
      </c>
      <c r="J14" s="32">
        <v>2636</v>
      </c>
      <c r="K14" s="62" t="s">
        <v>50</v>
      </c>
      <c r="L14" s="63" t="s">
        <v>51</v>
      </c>
      <c r="M14" s="64" t="s">
        <v>52</v>
      </c>
      <c r="N14" s="29" t="s">
        <v>26</v>
      </c>
      <c r="O14" s="29" t="s">
        <v>26</v>
      </c>
    </row>
    <row r="15" ht="200" customHeight="1" spans="2:15">
      <c r="B15" s="29">
        <v>8</v>
      </c>
      <c r="C15" s="29" t="s">
        <v>45</v>
      </c>
      <c r="D15" s="30" t="s">
        <v>53</v>
      </c>
      <c r="E15" s="30" t="s">
        <v>54</v>
      </c>
      <c r="F15" s="31" t="s">
        <v>48</v>
      </c>
      <c r="G15" s="29" t="s">
        <v>55</v>
      </c>
      <c r="H15" s="32">
        <v>3000</v>
      </c>
      <c r="I15" s="32">
        <v>3000</v>
      </c>
      <c r="J15" s="32">
        <v>3183</v>
      </c>
      <c r="K15" s="62" t="s">
        <v>56</v>
      </c>
      <c r="L15" s="63" t="s">
        <v>57</v>
      </c>
      <c r="M15" s="64" t="s">
        <v>52</v>
      </c>
      <c r="N15" s="29" t="s">
        <v>26</v>
      </c>
      <c r="O15" s="29" t="s">
        <v>26</v>
      </c>
    </row>
    <row r="16" ht="114" customHeight="1" spans="2:15">
      <c r="B16" s="33">
        <v>9</v>
      </c>
      <c r="C16" s="33" t="s">
        <v>58</v>
      </c>
      <c r="D16" s="34" t="s">
        <v>59</v>
      </c>
      <c r="E16" s="34" t="s">
        <v>60</v>
      </c>
      <c r="F16" s="35"/>
      <c r="G16" s="33" t="s">
        <v>61</v>
      </c>
      <c r="H16" s="36">
        <v>1781.11</v>
      </c>
      <c r="I16" s="36">
        <v>1781.11</v>
      </c>
      <c r="J16" s="36">
        <v>957</v>
      </c>
      <c r="K16" s="65" t="s">
        <v>50</v>
      </c>
      <c r="L16" s="66"/>
      <c r="M16" s="33" t="s">
        <v>62</v>
      </c>
      <c r="N16" s="33" t="s">
        <v>26</v>
      </c>
      <c r="O16" s="33" t="s">
        <v>26</v>
      </c>
    </row>
    <row r="17" s="3" customFormat="1" ht="119" customHeight="1" spans="1:15">
      <c r="A17" s="17"/>
      <c r="B17" s="37">
        <v>10</v>
      </c>
      <c r="C17" s="37" t="s">
        <v>63</v>
      </c>
      <c r="D17" s="38" t="s">
        <v>64</v>
      </c>
      <c r="E17" s="39" t="s">
        <v>65</v>
      </c>
      <c r="F17" s="38" t="s">
        <v>66</v>
      </c>
      <c r="G17" s="39" t="s">
        <v>67</v>
      </c>
      <c r="H17" s="40">
        <v>2955.08</v>
      </c>
      <c r="I17" s="40"/>
      <c r="J17" s="38">
        <v>3473</v>
      </c>
      <c r="K17" s="67" t="s">
        <v>68</v>
      </c>
      <c r="L17" s="67" t="s">
        <v>69</v>
      </c>
      <c r="M17" s="37" t="s">
        <v>62</v>
      </c>
      <c r="N17" s="37" t="s">
        <v>26</v>
      </c>
      <c r="O17" s="37" t="s">
        <v>26</v>
      </c>
    </row>
    <row r="18" s="3" customFormat="1" ht="131" customHeight="1" spans="1:15">
      <c r="A18" s="17"/>
      <c r="B18" s="37">
        <v>11</v>
      </c>
      <c r="C18" s="37" t="s">
        <v>63</v>
      </c>
      <c r="D18" s="38" t="s">
        <v>70</v>
      </c>
      <c r="E18" s="39" t="s">
        <v>71</v>
      </c>
      <c r="F18" s="38" t="s">
        <v>66</v>
      </c>
      <c r="G18" s="39" t="s">
        <v>72</v>
      </c>
      <c r="H18" s="40">
        <v>2960.31</v>
      </c>
      <c r="I18" s="40"/>
      <c r="J18" s="38">
        <v>3588</v>
      </c>
      <c r="K18" s="67" t="s">
        <v>68</v>
      </c>
      <c r="L18" s="67" t="s">
        <v>69</v>
      </c>
      <c r="M18" s="37" t="s">
        <v>62</v>
      </c>
      <c r="N18" s="37" t="s">
        <v>26</v>
      </c>
      <c r="O18" s="37" t="s">
        <v>26</v>
      </c>
    </row>
    <row r="19" s="3" customFormat="1" ht="86" customHeight="1" spans="1:15">
      <c r="A19" s="17"/>
      <c r="B19" s="37">
        <v>12</v>
      </c>
      <c r="C19" s="37" t="s">
        <v>63</v>
      </c>
      <c r="D19" s="38" t="s">
        <v>73</v>
      </c>
      <c r="E19" s="41" t="s">
        <v>74</v>
      </c>
      <c r="F19" s="38" t="s">
        <v>66</v>
      </c>
      <c r="G19" s="39" t="s">
        <v>75</v>
      </c>
      <c r="H19" s="37">
        <v>2629.5</v>
      </c>
      <c r="I19" s="40"/>
      <c r="J19" s="38">
        <v>1557</v>
      </c>
      <c r="K19" s="68" t="s">
        <v>50</v>
      </c>
      <c r="L19" s="68" t="s">
        <v>76</v>
      </c>
      <c r="M19" s="37" t="s">
        <v>62</v>
      </c>
      <c r="N19" s="37" t="s">
        <v>26</v>
      </c>
      <c r="O19" s="37" t="s">
        <v>26</v>
      </c>
    </row>
    <row r="20" s="3" customFormat="1" ht="88" customHeight="1" spans="1:15">
      <c r="A20" s="17"/>
      <c r="B20" s="37">
        <v>13</v>
      </c>
      <c r="C20" s="37" t="s">
        <v>63</v>
      </c>
      <c r="D20" s="38" t="s">
        <v>77</v>
      </c>
      <c r="E20" s="41" t="s">
        <v>78</v>
      </c>
      <c r="F20" s="38" t="s">
        <v>66</v>
      </c>
      <c r="G20" s="39" t="s">
        <v>79</v>
      </c>
      <c r="H20" s="37">
        <v>2695.6</v>
      </c>
      <c r="I20" s="40"/>
      <c r="J20" s="38">
        <v>1854</v>
      </c>
      <c r="K20" s="68" t="s">
        <v>50</v>
      </c>
      <c r="L20" s="68" t="s">
        <v>76</v>
      </c>
      <c r="M20" s="37" t="s">
        <v>62</v>
      </c>
      <c r="N20" s="37" t="s">
        <v>26</v>
      </c>
      <c r="O20" s="37" t="s">
        <v>26</v>
      </c>
    </row>
    <row r="21" s="3" customFormat="1" ht="83" customHeight="1" spans="1:15">
      <c r="A21" s="17"/>
      <c r="B21" s="37">
        <v>14</v>
      </c>
      <c r="C21" s="37" t="s">
        <v>63</v>
      </c>
      <c r="D21" s="38" t="s">
        <v>80</v>
      </c>
      <c r="E21" s="41" t="s">
        <v>81</v>
      </c>
      <c r="F21" s="38" t="s">
        <v>66</v>
      </c>
      <c r="G21" s="39" t="s">
        <v>82</v>
      </c>
      <c r="H21" s="37">
        <v>2763</v>
      </c>
      <c r="I21" s="40"/>
      <c r="J21" s="38">
        <v>1677</v>
      </c>
      <c r="K21" s="68" t="s">
        <v>50</v>
      </c>
      <c r="L21" s="68" t="s">
        <v>76</v>
      </c>
      <c r="M21" s="37" t="s">
        <v>62</v>
      </c>
      <c r="N21" s="37" t="s">
        <v>26</v>
      </c>
      <c r="O21" s="37" t="s">
        <v>26</v>
      </c>
    </row>
    <row r="22" s="3" customFormat="1" ht="83" customHeight="1" spans="1:15">
      <c r="A22" s="17"/>
      <c r="B22" s="42">
        <v>15</v>
      </c>
      <c r="C22" s="42" t="s">
        <v>83</v>
      </c>
      <c r="D22" s="43" t="s">
        <v>84</v>
      </c>
      <c r="E22" s="44" t="s">
        <v>85</v>
      </c>
      <c r="F22" s="43" t="s">
        <v>86</v>
      </c>
      <c r="G22" s="45" t="s">
        <v>87</v>
      </c>
      <c r="H22" s="42">
        <v>1330</v>
      </c>
      <c r="I22" s="69"/>
      <c r="J22" s="43"/>
      <c r="K22" s="70" t="s">
        <v>50</v>
      </c>
      <c r="L22" s="70" t="s">
        <v>88</v>
      </c>
      <c r="M22" s="42" t="s">
        <v>89</v>
      </c>
      <c r="N22" s="42" t="s">
        <v>26</v>
      </c>
      <c r="O22" s="42" t="s">
        <v>26</v>
      </c>
    </row>
    <row r="23" s="3" customFormat="1" ht="68" customHeight="1" spans="1:15">
      <c r="A23" s="17"/>
      <c r="B23" s="46">
        <v>16</v>
      </c>
      <c r="C23" s="46" t="s">
        <v>90</v>
      </c>
      <c r="D23" s="47" t="s">
        <v>91</v>
      </c>
      <c r="E23" s="48" t="s">
        <v>92</v>
      </c>
      <c r="F23" s="49" t="s">
        <v>93</v>
      </c>
      <c r="G23" s="49" t="s">
        <v>94</v>
      </c>
      <c r="H23" s="46">
        <v>1900</v>
      </c>
      <c r="I23" s="46">
        <v>1520</v>
      </c>
      <c r="J23" s="47">
        <v>575</v>
      </c>
      <c r="K23" s="71" t="s">
        <v>50</v>
      </c>
      <c r="L23" s="72">
        <v>45627</v>
      </c>
      <c r="M23" s="46" t="s">
        <v>62</v>
      </c>
      <c r="N23" s="46" t="s">
        <v>26</v>
      </c>
      <c r="O23" s="46" t="s">
        <v>26</v>
      </c>
    </row>
  </sheetData>
  <mergeCells count="17">
    <mergeCell ref="B2:O2"/>
    <mergeCell ref="B3:D3"/>
    <mergeCell ref="A4:A6"/>
    <mergeCell ref="B4:B6"/>
    <mergeCell ref="C4:C6"/>
    <mergeCell ref="D4:D6"/>
    <mergeCell ref="E4:E6"/>
    <mergeCell ref="F4:F6"/>
    <mergeCell ref="G4:G6"/>
    <mergeCell ref="H4:H6"/>
    <mergeCell ref="I4:I6"/>
    <mergeCell ref="J4:J6"/>
    <mergeCell ref="K4:K6"/>
    <mergeCell ref="L4:L6"/>
    <mergeCell ref="M4:M6"/>
    <mergeCell ref="N4:N6"/>
    <mergeCell ref="O4:O6"/>
  </mergeCells>
  <pageMargins left="0.751388888888889" right="0.751388888888889" top="1" bottom="1" header="0.5" footer="0.5"/>
  <pageSetup paperSize="9" scale="50"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入云栖`</cp:lastModifiedBy>
  <dcterms:created xsi:type="dcterms:W3CDTF">2022-07-14T08:41:00Z</dcterms:created>
  <cp:lastPrinted>2022-08-22T01:30:00Z</cp:lastPrinted>
  <dcterms:modified xsi:type="dcterms:W3CDTF">2023-04-26T11:01:02Z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F04B7004C67940DC9A640C20893B205B</vt:lpwstr>
  </property>
  <property fmtid="{D5CDD505-2E9C-101B-9397-08002B2CF9AE}" pid="3" name="KSOProductBuildVer">
    <vt:lpwstr>2052-11.1.0.14036</vt:lpwstr>
  </property>
</Properties>
</file>