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2020.7.28\张哥\2023\隋姐\内蒙\护坡\分\"/>
    </mc:Choice>
  </mc:AlternateContent>
  <xr:revisionPtr revIDLastSave="0" documentId="13_ncr:1_{426213DA-A2E5-4433-981E-667740BA56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D74" i="1" l="1"/>
  <c r="F74" i="1"/>
</calcChain>
</file>

<file path=xl/sharedStrings.xml><?xml version="1.0" encoding="utf-8"?>
<sst xmlns="http://schemas.openxmlformats.org/spreadsheetml/2006/main" count="6" uniqueCount="6">
  <si>
    <t>里程</t>
    <phoneticPr fontId="1" type="noConversion"/>
  </si>
  <si>
    <t>距离（m）</t>
    <phoneticPr fontId="1" type="noConversion"/>
  </si>
  <si>
    <t>断面边坡长度（m）</t>
    <phoneticPr fontId="1" type="noConversion"/>
  </si>
  <si>
    <t>断面面积（㎡）</t>
    <phoneticPr fontId="1" type="noConversion"/>
  </si>
  <si>
    <t>边坡面积（㎡）</t>
    <phoneticPr fontId="1" type="noConversion"/>
  </si>
  <si>
    <t>边坡挖方量（m³）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</si>
</sst>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topLeftCell="A52" workbookViewId="0">
      <selection activeCell="H45" sqref="H45"/>
    </sheetView>
  </sheetViews>
  <sheetFormatPr defaultRowHeight="14.25" x14ac:dyDescent="0.2"/>
  <cols>
    <col min="1" max="1" width="11" style="1" customWidth="1"/>
    <col min="2" max="2" width="9" style="1"/>
    <col min="3" max="3" width="18" style="1" customWidth="1"/>
    <col min="4" max="4" width="21.125" style="1" customWidth="1"/>
    <col min="5" max="5" width="18" style="1" customWidth="1"/>
    <col min="6" max="6" width="19.5" style="1" customWidth="1"/>
    <col min="7" max="16384" width="9" style="1"/>
  </cols>
  <sheetData>
    <row r="1" spans="1:6" x14ac:dyDescent="0.2">
      <c r="A1" s="1" t="s">
        <v>0</v>
      </c>
      <c r="B1" s="1" t="s">
        <v>1</v>
      </c>
      <c r="C1" s="1" t="s">
        <v>3</v>
      </c>
      <c r="D1" s="1" t="s">
        <v>5</v>
      </c>
      <c r="E1" s="1" t="s">
        <v>2</v>
      </c>
      <c r="F1" s="1" t="s">
        <v>4</v>
      </c>
    </row>
    <row r="2" spans="1:6" x14ac:dyDescent="0.2">
      <c r="A2" s="1">
        <v>145</v>
      </c>
      <c r="C2" s="1">
        <v>18.3</v>
      </c>
      <c r="E2" s="1">
        <v>22.51</v>
      </c>
    </row>
    <row r="3" spans="1:6" x14ac:dyDescent="0.2">
      <c r="A3" s="1">
        <v>150</v>
      </c>
      <c r="B3" s="1">
        <v>5</v>
      </c>
      <c r="C3" s="1">
        <v>18.3</v>
      </c>
      <c r="D3" s="1">
        <f>(C3+C2)/2*B3</f>
        <v>91.5</v>
      </c>
      <c r="E3" s="1">
        <v>22.51</v>
      </c>
      <c r="F3" s="1">
        <f>(E3+E2)/2*B3</f>
        <v>112.55000000000001</v>
      </c>
    </row>
    <row r="4" spans="1:6" x14ac:dyDescent="0.2">
      <c r="A4" s="1">
        <f>A3+5</f>
        <v>155</v>
      </c>
      <c r="B4" s="1">
        <v>5</v>
      </c>
      <c r="C4" s="1">
        <v>21.75</v>
      </c>
      <c r="D4" s="1">
        <f t="shared" ref="D4:D67" si="0">(C4+C3)/2*B4</f>
        <v>100.125</v>
      </c>
      <c r="E4" s="1">
        <v>24.71</v>
      </c>
      <c r="F4" s="1">
        <f t="shared" ref="F4:F67" si="1">(E4+E3)/2*B4</f>
        <v>118.05</v>
      </c>
    </row>
    <row r="5" spans="1:6" x14ac:dyDescent="0.2">
      <c r="A5" s="1">
        <f t="shared" ref="A5:A68" si="2">A4+5</f>
        <v>160</v>
      </c>
      <c r="B5" s="1">
        <v>5</v>
      </c>
      <c r="C5" s="1">
        <v>24.12</v>
      </c>
      <c r="D5" s="1">
        <f t="shared" si="0"/>
        <v>114.67500000000001</v>
      </c>
      <c r="E5" s="1">
        <v>28.15</v>
      </c>
      <c r="F5" s="1">
        <f t="shared" si="1"/>
        <v>132.15</v>
      </c>
    </row>
    <row r="6" spans="1:6" x14ac:dyDescent="0.2">
      <c r="A6" s="1">
        <f t="shared" si="2"/>
        <v>165</v>
      </c>
      <c r="B6" s="1">
        <v>5</v>
      </c>
      <c r="C6" s="1">
        <v>34.61</v>
      </c>
      <c r="D6" s="1">
        <f t="shared" si="0"/>
        <v>146.82500000000002</v>
      </c>
      <c r="E6" s="1">
        <v>31.44</v>
      </c>
      <c r="F6" s="1">
        <f t="shared" si="1"/>
        <v>148.97500000000002</v>
      </c>
    </row>
    <row r="7" spans="1:6" x14ac:dyDescent="0.2">
      <c r="A7" s="1">
        <f t="shared" si="2"/>
        <v>170</v>
      </c>
      <c r="B7" s="1">
        <v>5</v>
      </c>
      <c r="C7" s="1">
        <v>12.46</v>
      </c>
      <c r="D7" s="1">
        <f t="shared" si="0"/>
        <v>117.675</v>
      </c>
      <c r="E7" s="1">
        <v>31.12</v>
      </c>
      <c r="F7" s="1">
        <f t="shared" si="1"/>
        <v>156.4</v>
      </c>
    </row>
    <row r="8" spans="1:6" x14ac:dyDescent="0.2">
      <c r="A8" s="1">
        <f t="shared" si="2"/>
        <v>175</v>
      </c>
      <c r="B8" s="1">
        <v>5</v>
      </c>
      <c r="C8" s="1">
        <v>20.28</v>
      </c>
      <c r="D8" s="1">
        <f t="shared" si="0"/>
        <v>81.850000000000009</v>
      </c>
      <c r="E8" s="1">
        <v>35</v>
      </c>
      <c r="F8" s="1">
        <f t="shared" si="1"/>
        <v>165.3</v>
      </c>
    </row>
    <row r="9" spans="1:6" x14ac:dyDescent="0.2">
      <c r="A9" s="1">
        <f t="shared" si="2"/>
        <v>180</v>
      </c>
      <c r="B9" s="1">
        <v>5</v>
      </c>
      <c r="C9" s="1">
        <v>16.71</v>
      </c>
      <c r="D9" s="1">
        <f t="shared" si="0"/>
        <v>92.475000000000009</v>
      </c>
      <c r="E9" s="1">
        <v>24.23</v>
      </c>
      <c r="F9" s="1">
        <f t="shared" si="1"/>
        <v>148.07500000000002</v>
      </c>
    </row>
    <row r="10" spans="1:6" x14ac:dyDescent="0.2">
      <c r="A10" s="1">
        <f t="shared" si="2"/>
        <v>185</v>
      </c>
      <c r="B10" s="1">
        <v>5</v>
      </c>
      <c r="C10" s="1">
        <v>7.41</v>
      </c>
      <c r="D10" s="1">
        <f t="shared" si="0"/>
        <v>60.300000000000004</v>
      </c>
      <c r="E10" s="1">
        <v>21.52</v>
      </c>
      <c r="F10" s="1">
        <f t="shared" si="1"/>
        <v>114.375</v>
      </c>
    </row>
    <row r="11" spans="1:6" x14ac:dyDescent="0.2">
      <c r="A11" s="1">
        <f t="shared" si="2"/>
        <v>190</v>
      </c>
      <c r="B11" s="1">
        <v>5</v>
      </c>
      <c r="C11" s="1">
        <v>8.92</v>
      </c>
      <c r="D11" s="1">
        <f t="shared" si="0"/>
        <v>40.824999999999996</v>
      </c>
      <c r="E11" s="1">
        <v>22.96</v>
      </c>
      <c r="F11" s="1">
        <f t="shared" si="1"/>
        <v>111.20000000000002</v>
      </c>
    </row>
    <row r="12" spans="1:6" x14ac:dyDescent="0.2">
      <c r="A12" s="1">
        <f t="shared" si="2"/>
        <v>195</v>
      </c>
      <c r="B12" s="1">
        <v>5</v>
      </c>
      <c r="C12" s="1">
        <v>6.94</v>
      </c>
      <c r="D12" s="1">
        <f t="shared" si="0"/>
        <v>39.65</v>
      </c>
      <c r="E12" s="1">
        <v>22.92</v>
      </c>
      <c r="F12" s="1">
        <f t="shared" si="1"/>
        <v>114.7</v>
      </c>
    </row>
    <row r="13" spans="1:6" x14ac:dyDescent="0.2">
      <c r="A13" s="1">
        <f t="shared" si="2"/>
        <v>200</v>
      </c>
      <c r="B13" s="1">
        <v>5</v>
      </c>
      <c r="C13" s="1">
        <v>7.42</v>
      </c>
      <c r="D13" s="1">
        <f t="shared" si="0"/>
        <v>35.9</v>
      </c>
      <c r="E13" s="1">
        <v>24.33</v>
      </c>
      <c r="F13" s="1">
        <f t="shared" si="1"/>
        <v>118.125</v>
      </c>
    </row>
    <row r="14" spans="1:6" x14ac:dyDescent="0.2">
      <c r="A14" s="1">
        <f t="shared" si="2"/>
        <v>205</v>
      </c>
      <c r="B14" s="1">
        <v>5</v>
      </c>
      <c r="C14" s="1">
        <v>7.45</v>
      </c>
      <c r="D14" s="1">
        <f t="shared" si="0"/>
        <v>37.175000000000004</v>
      </c>
      <c r="E14" s="1">
        <v>24.93</v>
      </c>
      <c r="F14" s="1">
        <f t="shared" si="1"/>
        <v>123.14999999999999</v>
      </c>
    </row>
    <row r="15" spans="1:6" x14ac:dyDescent="0.2">
      <c r="A15" s="1">
        <f t="shared" si="2"/>
        <v>210</v>
      </c>
      <c r="B15" s="1">
        <v>5</v>
      </c>
      <c r="C15" s="1">
        <v>10.34</v>
      </c>
      <c r="D15" s="1">
        <f t="shared" si="0"/>
        <v>44.474999999999994</v>
      </c>
      <c r="E15" s="1">
        <v>29.32</v>
      </c>
      <c r="F15" s="1">
        <f t="shared" si="1"/>
        <v>135.625</v>
      </c>
    </row>
    <row r="16" spans="1:6" x14ac:dyDescent="0.2">
      <c r="A16" s="1">
        <f t="shared" si="2"/>
        <v>215</v>
      </c>
      <c r="B16" s="1">
        <v>5</v>
      </c>
      <c r="C16" s="1">
        <v>23.04</v>
      </c>
      <c r="D16" s="1">
        <f t="shared" si="0"/>
        <v>83.449999999999989</v>
      </c>
      <c r="E16" s="1">
        <v>32.01</v>
      </c>
      <c r="F16" s="1">
        <f t="shared" si="1"/>
        <v>153.32499999999999</v>
      </c>
    </row>
    <row r="17" spans="1:6" x14ac:dyDescent="0.2">
      <c r="A17" s="1">
        <f t="shared" si="2"/>
        <v>220</v>
      </c>
      <c r="B17" s="1">
        <v>5</v>
      </c>
      <c r="C17" s="1">
        <v>26.99</v>
      </c>
      <c r="D17" s="1">
        <f t="shared" si="0"/>
        <v>125.075</v>
      </c>
      <c r="E17" s="1">
        <v>33.26</v>
      </c>
      <c r="F17" s="1">
        <f t="shared" si="1"/>
        <v>163.17499999999998</v>
      </c>
    </row>
    <row r="18" spans="1:6" x14ac:dyDescent="0.2">
      <c r="A18" s="1">
        <f t="shared" si="2"/>
        <v>225</v>
      </c>
      <c r="B18" s="1">
        <v>5</v>
      </c>
      <c r="C18" s="1">
        <v>34.659999999999997</v>
      </c>
      <c r="D18" s="1">
        <f t="shared" si="0"/>
        <v>154.12499999999997</v>
      </c>
      <c r="E18" s="1">
        <v>34.29</v>
      </c>
      <c r="F18" s="1">
        <f t="shared" si="1"/>
        <v>168.875</v>
      </c>
    </row>
    <row r="19" spans="1:6" x14ac:dyDescent="0.2">
      <c r="A19" s="1">
        <f t="shared" si="2"/>
        <v>230</v>
      </c>
      <c r="B19" s="1">
        <v>5</v>
      </c>
      <c r="C19" s="1">
        <v>35.92</v>
      </c>
      <c r="D19" s="1">
        <f t="shared" si="0"/>
        <v>176.45</v>
      </c>
      <c r="E19" s="1">
        <v>35.06</v>
      </c>
      <c r="F19" s="1">
        <f t="shared" si="1"/>
        <v>173.375</v>
      </c>
    </row>
    <row r="20" spans="1:6" x14ac:dyDescent="0.2">
      <c r="A20" s="1">
        <f t="shared" si="2"/>
        <v>235</v>
      </c>
      <c r="B20" s="1">
        <v>5</v>
      </c>
      <c r="C20" s="1">
        <v>34.39</v>
      </c>
      <c r="D20" s="1">
        <f t="shared" si="0"/>
        <v>175.77500000000001</v>
      </c>
      <c r="E20" s="1">
        <v>35.799999999999997</v>
      </c>
      <c r="F20" s="1">
        <f t="shared" si="1"/>
        <v>177.15</v>
      </c>
    </row>
    <row r="21" spans="1:6" x14ac:dyDescent="0.2">
      <c r="A21" s="1">
        <f t="shared" si="2"/>
        <v>240</v>
      </c>
      <c r="B21" s="1">
        <v>5</v>
      </c>
      <c r="C21" s="1">
        <v>58.51</v>
      </c>
      <c r="D21" s="1">
        <f t="shared" si="0"/>
        <v>232.25</v>
      </c>
      <c r="E21" s="1">
        <v>36.69</v>
      </c>
      <c r="F21" s="1">
        <f t="shared" si="1"/>
        <v>181.22499999999999</v>
      </c>
    </row>
    <row r="22" spans="1:6" x14ac:dyDescent="0.2">
      <c r="A22" s="1">
        <f t="shared" si="2"/>
        <v>245</v>
      </c>
      <c r="B22" s="1">
        <v>5</v>
      </c>
      <c r="C22" s="1">
        <v>59.57</v>
      </c>
      <c r="D22" s="1">
        <f t="shared" si="0"/>
        <v>295.2</v>
      </c>
      <c r="E22" s="1">
        <v>37.1</v>
      </c>
      <c r="F22" s="1">
        <f t="shared" si="1"/>
        <v>184.47499999999997</v>
      </c>
    </row>
    <row r="23" spans="1:6" x14ac:dyDescent="0.2">
      <c r="A23" s="1">
        <f t="shared" si="2"/>
        <v>250</v>
      </c>
      <c r="B23" s="1">
        <v>5</v>
      </c>
      <c r="C23" s="1">
        <v>57.27</v>
      </c>
      <c r="D23" s="1">
        <f t="shared" si="0"/>
        <v>292.10000000000002</v>
      </c>
      <c r="E23" s="1">
        <v>36.99</v>
      </c>
      <c r="F23" s="1">
        <f t="shared" si="1"/>
        <v>185.22500000000002</v>
      </c>
    </row>
    <row r="24" spans="1:6" x14ac:dyDescent="0.2">
      <c r="A24" s="1">
        <f t="shared" si="2"/>
        <v>255</v>
      </c>
      <c r="B24" s="1">
        <v>5</v>
      </c>
      <c r="C24" s="1">
        <v>58.89</v>
      </c>
      <c r="D24" s="1">
        <f t="shared" si="0"/>
        <v>290.39999999999998</v>
      </c>
      <c r="E24" s="1">
        <v>36.770000000000003</v>
      </c>
      <c r="F24" s="1">
        <f t="shared" si="1"/>
        <v>184.4</v>
      </c>
    </row>
    <row r="25" spans="1:6" x14ac:dyDescent="0.2">
      <c r="A25" s="1">
        <f t="shared" si="2"/>
        <v>260</v>
      </c>
      <c r="B25" s="1">
        <v>5</v>
      </c>
      <c r="C25" s="1">
        <v>49.4</v>
      </c>
      <c r="D25" s="1">
        <f t="shared" si="0"/>
        <v>270.72499999999997</v>
      </c>
      <c r="E25" s="1">
        <v>36.39</v>
      </c>
      <c r="F25" s="1">
        <f t="shared" si="1"/>
        <v>182.89999999999998</v>
      </c>
    </row>
    <row r="26" spans="1:6" x14ac:dyDescent="0.2">
      <c r="A26" s="1">
        <f t="shared" si="2"/>
        <v>265</v>
      </c>
      <c r="B26" s="1">
        <v>5</v>
      </c>
      <c r="C26" s="1">
        <v>37.65</v>
      </c>
      <c r="D26" s="1">
        <f t="shared" si="0"/>
        <v>217.625</v>
      </c>
      <c r="E26" s="1">
        <v>34.869999999999997</v>
      </c>
      <c r="F26" s="1">
        <f t="shared" si="1"/>
        <v>178.14999999999998</v>
      </c>
    </row>
    <row r="27" spans="1:6" x14ac:dyDescent="0.2">
      <c r="A27" s="1">
        <f t="shared" si="2"/>
        <v>270</v>
      </c>
      <c r="B27" s="1">
        <v>5</v>
      </c>
      <c r="C27" s="1">
        <v>40.67</v>
      </c>
      <c r="D27" s="1">
        <f t="shared" si="0"/>
        <v>195.79999999999998</v>
      </c>
      <c r="E27" s="1">
        <v>34.25</v>
      </c>
      <c r="F27" s="1">
        <f t="shared" si="1"/>
        <v>172.8</v>
      </c>
    </row>
    <row r="28" spans="1:6" x14ac:dyDescent="0.2">
      <c r="A28" s="1">
        <f t="shared" si="2"/>
        <v>275</v>
      </c>
      <c r="B28" s="1">
        <v>5</v>
      </c>
      <c r="C28" s="1">
        <v>37.299999999999997</v>
      </c>
      <c r="D28" s="1">
        <f t="shared" si="0"/>
        <v>194.92500000000001</v>
      </c>
      <c r="E28" s="1">
        <v>33.65</v>
      </c>
      <c r="F28" s="1">
        <f t="shared" si="1"/>
        <v>169.75</v>
      </c>
    </row>
    <row r="29" spans="1:6" x14ac:dyDescent="0.2">
      <c r="A29" s="1">
        <f t="shared" si="2"/>
        <v>280</v>
      </c>
      <c r="B29" s="1">
        <v>5</v>
      </c>
      <c r="C29" s="1">
        <v>36.03</v>
      </c>
      <c r="D29" s="1">
        <f t="shared" si="0"/>
        <v>183.32499999999999</v>
      </c>
      <c r="E29" s="1">
        <v>32.47</v>
      </c>
      <c r="F29" s="1">
        <f t="shared" si="1"/>
        <v>165.3</v>
      </c>
    </row>
    <row r="30" spans="1:6" x14ac:dyDescent="0.2">
      <c r="A30" s="1">
        <f t="shared" si="2"/>
        <v>285</v>
      </c>
      <c r="B30" s="1">
        <v>5</v>
      </c>
      <c r="C30" s="1">
        <v>32.549999999999997</v>
      </c>
      <c r="D30" s="1">
        <f t="shared" si="0"/>
        <v>171.45</v>
      </c>
      <c r="E30" s="1">
        <v>31.92</v>
      </c>
      <c r="F30" s="1">
        <f t="shared" si="1"/>
        <v>160.97499999999999</v>
      </c>
    </row>
    <row r="31" spans="1:6" x14ac:dyDescent="0.2">
      <c r="A31" s="1">
        <f t="shared" si="2"/>
        <v>290</v>
      </c>
      <c r="B31" s="1">
        <v>5</v>
      </c>
      <c r="C31" s="1">
        <v>27.73</v>
      </c>
      <c r="D31" s="1">
        <f t="shared" si="0"/>
        <v>150.69999999999999</v>
      </c>
      <c r="E31" s="1">
        <v>31.63</v>
      </c>
      <c r="F31" s="1">
        <f t="shared" si="1"/>
        <v>158.875</v>
      </c>
    </row>
    <row r="32" spans="1:6" x14ac:dyDescent="0.2">
      <c r="A32" s="1">
        <f t="shared" si="2"/>
        <v>295</v>
      </c>
      <c r="B32" s="1">
        <v>5</v>
      </c>
      <c r="C32" s="1">
        <v>36.96</v>
      </c>
      <c r="D32" s="1">
        <f t="shared" si="0"/>
        <v>161.72499999999999</v>
      </c>
      <c r="E32" s="1">
        <v>32.26</v>
      </c>
      <c r="F32" s="1">
        <f t="shared" si="1"/>
        <v>159.72499999999999</v>
      </c>
    </row>
    <row r="33" spans="1:6" x14ac:dyDescent="0.2">
      <c r="A33" s="1">
        <f t="shared" si="2"/>
        <v>300</v>
      </c>
      <c r="B33" s="1">
        <v>5</v>
      </c>
      <c r="C33" s="1">
        <v>35.06</v>
      </c>
      <c r="D33" s="1">
        <f t="shared" si="0"/>
        <v>180.05</v>
      </c>
      <c r="E33" s="1">
        <v>31.8</v>
      </c>
      <c r="F33" s="1">
        <f t="shared" si="1"/>
        <v>160.15</v>
      </c>
    </row>
    <row r="34" spans="1:6" x14ac:dyDescent="0.2">
      <c r="A34" s="1">
        <f t="shared" si="2"/>
        <v>305</v>
      </c>
      <c r="B34" s="1">
        <v>5</v>
      </c>
      <c r="C34" s="1">
        <v>47.88</v>
      </c>
      <c r="D34" s="1">
        <f t="shared" si="0"/>
        <v>207.35</v>
      </c>
      <c r="E34" s="1">
        <v>31.68</v>
      </c>
      <c r="F34" s="1">
        <f t="shared" si="1"/>
        <v>158.70000000000002</v>
      </c>
    </row>
    <row r="35" spans="1:6" x14ac:dyDescent="0.2">
      <c r="A35" s="1">
        <f t="shared" si="2"/>
        <v>310</v>
      </c>
      <c r="B35" s="1">
        <v>5</v>
      </c>
      <c r="C35" s="1">
        <v>46.4</v>
      </c>
      <c r="D35" s="1">
        <f t="shared" si="0"/>
        <v>235.7</v>
      </c>
      <c r="E35" s="1">
        <v>31.61</v>
      </c>
      <c r="F35" s="1">
        <f t="shared" si="1"/>
        <v>158.22499999999999</v>
      </c>
    </row>
    <row r="36" spans="1:6" x14ac:dyDescent="0.2">
      <c r="A36" s="1">
        <f t="shared" si="2"/>
        <v>315</v>
      </c>
      <c r="B36" s="1">
        <v>5</v>
      </c>
      <c r="C36" s="1">
        <v>52.65</v>
      </c>
      <c r="D36" s="1">
        <f t="shared" si="0"/>
        <v>247.625</v>
      </c>
      <c r="E36" s="1">
        <v>32.15</v>
      </c>
      <c r="F36" s="1">
        <f t="shared" si="1"/>
        <v>159.4</v>
      </c>
    </row>
    <row r="37" spans="1:6" x14ac:dyDescent="0.2">
      <c r="A37" s="1">
        <f t="shared" si="2"/>
        <v>320</v>
      </c>
      <c r="B37" s="1">
        <v>5</v>
      </c>
      <c r="C37" s="1">
        <v>47.16</v>
      </c>
      <c r="D37" s="1">
        <f t="shared" si="0"/>
        <v>249.52500000000001</v>
      </c>
      <c r="E37" s="1">
        <v>31.51</v>
      </c>
      <c r="F37" s="1">
        <f t="shared" si="1"/>
        <v>159.14999999999998</v>
      </c>
    </row>
    <row r="38" spans="1:6" x14ac:dyDescent="0.2">
      <c r="A38" s="1">
        <f t="shared" si="2"/>
        <v>325</v>
      </c>
      <c r="B38" s="1">
        <v>5</v>
      </c>
      <c r="C38" s="1">
        <v>41.13</v>
      </c>
      <c r="D38" s="1">
        <f t="shared" si="0"/>
        <v>220.72499999999997</v>
      </c>
      <c r="E38" s="1">
        <v>31.65</v>
      </c>
      <c r="F38" s="1">
        <f t="shared" si="1"/>
        <v>157.89999999999998</v>
      </c>
    </row>
    <row r="39" spans="1:6" x14ac:dyDescent="0.2">
      <c r="A39" s="1">
        <f t="shared" si="2"/>
        <v>330</v>
      </c>
      <c r="B39" s="1">
        <v>5</v>
      </c>
      <c r="C39" s="1">
        <v>36.1</v>
      </c>
      <c r="D39" s="1">
        <f t="shared" si="0"/>
        <v>193.07500000000002</v>
      </c>
      <c r="E39" s="1">
        <v>31.71</v>
      </c>
      <c r="F39" s="1">
        <f t="shared" si="1"/>
        <v>158.4</v>
      </c>
    </row>
    <row r="40" spans="1:6" x14ac:dyDescent="0.2">
      <c r="A40" s="1">
        <f t="shared" si="2"/>
        <v>335</v>
      </c>
      <c r="B40" s="1">
        <v>5</v>
      </c>
      <c r="C40" s="1">
        <v>35.46</v>
      </c>
      <c r="D40" s="1">
        <f t="shared" si="0"/>
        <v>178.9</v>
      </c>
      <c r="E40" s="1">
        <v>31.32</v>
      </c>
      <c r="F40" s="1">
        <f t="shared" si="1"/>
        <v>157.57499999999999</v>
      </c>
    </row>
    <row r="41" spans="1:6" x14ac:dyDescent="0.2">
      <c r="A41" s="1">
        <f t="shared" si="2"/>
        <v>340</v>
      </c>
      <c r="B41" s="1">
        <v>5</v>
      </c>
      <c r="C41" s="1">
        <v>37.14</v>
      </c>
      <c r="D41" s="1">
        <f t="shared" si="0"/>
        <v>181.5</v>
      </c>
      <c r="E41" s="1">
        <v>31.41</v>
      </c>
      <c r="F41" s="1">
        <f t="shared" si="1"/>
        <v>156.82500000000002</v>
      </c>
    </row>
    <row r="42" spans="1:6" x14ac:dyDescent="0.2">
      <c r="A42" s="1">
        <f t="shared" si="2"/>
        <v>345</v>
      </c>
      <c r="B42" s="1">
        <v>5</v>
      </c>
      <c r="C42" s="1">
        <v>34.159999999999997</v>
      </c>
      <c r="D42" s="1">
        <f t="shared" si="0"/>
        <v>178.25</v>
      </c>
      <c r="E42" s="1">
        <v>31.03</v>
      </c>
      <c r="F42" s="1">
        <f t="shared" si="1"/>
        <v>156.1</v>
      </c>
    </row>
    <row r="43" spans="1:6" x14ac:dyDescent="0.2">
      <c r="A43" s="1">
        <f t="shared" si="2"/>
        <v>350</v>
      </c>
      <c r="B43" s="1">
        <v>5</v>
      </c>
      <c r="C43" s="1">
        <v>35.78</v>
      </c>
      <c r="D43" s="1">
        <f t="shared" si="0"/>
        <v>174.85</v>
      </c>
      <c r="E43" s="1">
        <v>31.09</v>
      </c>
      <c r="F43" s="1">
        <f t="shared" si="1"/>
        <v>155.30000000000001</v>
      </c>
    </row>
    <row r="44" spans="1:6" x14ac:dyDescent="0.2">
      <c r="A44" s="1">
        <f t="shared" si="2"/>
        <v>355</v>
      </c>
      <c r="B44" s="1">
        <v>5</v>
      </c>
      <c r="C44" s="1">
        <v>34.479999999999997</v>
      </c>
      <c r="D44" s="1">
        <f t="shared" si="0"/>
        <v>175.64999999999998</v>
      </c>
      <c r="E44" s="1">
        <v>31.19</v>
      </c>
      <c r="F44" s="1">
        <f t="shared" si="1"/>
        <v>155.69999999999999</v>
      </c>
    </row>
    <row r="45" spans="1:6" x14ac:dyDescent="0.2">
      <c r="A45" s="1">
        <f t="shared" si="2"/>
        <v>360</v>
      </c>
      <c r="B45" s="1">
        <v>5</v>
      </c>
      <c r="C45" s="1">
        <v>27.59</v>
      </c>
      <c r="D45" s="1">
        <f t="shared" si="0"/>
        <v>155.17499999999998</v>
      </c>
      <c r="E45" s="1">
        <v>29.24</v>
      </c>
      <c r="F45" s="1">
        <f t="shared" si="1"/>
        <v>151.07499999999999</v>
      </c>
    </row>
    <row r="46" spans="1:6" x14ac:dyDescent="0.2">
      <c r="A46" s="1">
        <f t="shared" si="2"/>
        <v>365</v>
      </c>
      <c r="B46" s="1">
        <v>5</v>
      </c>
      <c r="C46" s="1">
        <v>25</v>
      </c>
      <c r="D46" s="1">
        <f t="shared" si="0"/>
        <v>131.47500000000002</v>
      </c>
      <c r="E46" s="1">
        <v>24.06</v>
      </c>
      <c r="F46" s="1">
        <f t="shared" si="1"/>
        <v>133.25</v>
      </c>
    </row>
    <row r="47" spans="1:6" x14ac:dyDescent="0.2">
      <c r="A47" s="1">
        <f t="shared" si="2"/>
        <v>370</v>
      </c>
      <c r="B47" s="1">
        <v>5</v>
      </c>
      <c r="C47" s="1">
        <v>20.85</v>
      </c>
      <c r="D47" s="1">
        <f t="shared" si="0"/>
        <v>114.625</v>
      </c>
      <c r="E47" s="1">
        <v>23.68</v>
      </c>
      <c r="F47" s="1">
        <f t="shared" si="1"/>
        <v>119.35</v>
      </c>
    </row>
    <row r="48" spans="1:6" x14ac:dyDescent="0.2">
      <c r="A48" s="1">
        <f t="shared" si="2"/>
        <v>375</v>
      </c>
      <c r="B48" s="1">
        <v>5</v>
      </c>
      <c r="C48" s="1">
        <v>15.56</v>
      </c>
      <c r="D48" s="1">
        <f t="shared" si="0"/>
        <v>91.025000000000006</v>
      </c>
      <c r="E48" s="1">
        <v>24.23</v>
      </c>
      <c r="F48" s="1">
        <f t="shared" si="1"/>
        <v>119.77499999999999</v>
      </c>
    </row>
    <row r="49" spans="1:6" x14ac:dyDescent="0.2">
      <c r="A49" s="1">
        <f t="shared" si="2"/>
        <v>380</v>
      </c>
      <c r="B49" s="1">
        <v>5</v>
      </c>
      <c r="C49" s="1">
        <v>12.36</v>
      </c>
      <c r="D49" s="1">
        <f t="shared" si="0"/>
        <v>69.800000000000011</v>
      </c>
      <c r="E49" s="1">
        <v>24.18</v>
      </c>
      <c r="F49" s="1">
        <f t="shared" si="1"/>
        <v>121.02499999999999</v>
      </c>
    </row>
    <row r="50" spans="1:6" x14ac:dyDescent="0.2">
      <c r="A50" s="1">
        <f t="shared" si="2"/>
        <v>385</v>
      </c>
      <c r="B50" s="1">
        <v>5</v>
      </c>
      <c r="C50" s="1">
        <v>9.92</v>
      </c>
      <c r="D50" s="1">
        <f t="shared" si="0"/>
        <v>55.7</v>
      </c>
      <c r="E50" s="1">
        <v>24.79</v>
      </c>
      <c r="F50" s="1">
        <f t="shared" si="1"/>
        <v>122.425</v>
      </c>
    </row>
    <row r="51" spans="1:6" x14ac:dyDescent="0.2">
      <c r="A51" s="1">
        <f t="shared" si="2"/>
        <v>390</v>
      </c>
      <c r="B51" s="1">
        <v>5</v>
      </c>
      <c r="C51" s="1">
        <v>7.07</v>
      </c>
      <c r="D51" s="1">
        <f t="shared" si="0"/>
        <v>42.475000000000009</v>
      </c>
      <c r="E51" s="1">
        <v>23.18</v>
      </c>
      <c r="F51" s="1">
        <f t="shared" si="1"/>
        <v>119.925</v>
      </c>
    </row>
    <row r="52" spans="1:6" x14ac:dyDescent="0.2">
      <c r="A52" s="1">
        <f t="shared" si="2"/>
        <v>395</v>
      </c>
      <c r="B52" s="1">
        <v>5</v>
      </c>
      <c r="C52" s="1">
        <v>11.86</v>
      </c>
      <c r="D52" s="1">
        <f t="shared" si="0"/>
        <v>47.325000000000003</v>
      </c>
      <c r="E52" s="1">
        <v>23.58</v>
      </c>
      <c r="F52" s="1">
        <f t="shared" si="1"/>
        <v>116.89999999999999</v>
      </c>
    </row>
    <row r="53" spans="1:6" x14ac:dyDescent="0.2">
      <c r="A53" s="1">
        <f t="shared" si="2"/>
        <v>400</v>
      </c>
      <c r="B53" s="1">
        <v>5</v>
      </c>
      <c r="C53" s="1">
        <v>11.82</v>
      </c>
      <c r="D53" s="1">
        <f t="shared" si="0"/>
        <v>59.2</v>
      </c>
      <c r="E53" s="1">
        <v>24.25</v>
      </c>
      <c r="F53" s="1">
        <f t="shared" si="1"/>
        <v>119.57499999999999</v>
      </c>
    </row>
    <row r="54" spans="1:6" x14ac:dyDescent="0.2">
      <c r="A54" s="1">
        <f t="shared" si="2"/>
        <v>405</v>
      </c>
      <c r="B54" s="1">
        <v>5</v>
      </c>
      <c r="C54" s="1">
        <v>15.07</v>
      </c>
      <c r="D54" s="1">
        <f t="shared" si="0"/>
        <v>67.224999999999994</v>
      </c>
      <c r="E54" s="1">
        <v>24.02</v>
      </c>
      <c r="F54" s="1">
        <f t="shared" si="1"/>
        <v>120.67499999999998</v>
      </c>
    </row>
    <row r="55" spans="1:6" x14ac:dyDescent="0.2">
      <c r="A55" s="1">
        <f t="shared" si="2"/>
        <v>410</v>
      </c>
      <c r="B55" s="1">
        <v>5</v>
      </c>
      <c r="C55" s="1">
        <v>17.59</v>
      </c>
      <c r="D55" s="1">
        <f t="shared" si="0"/>
        <v>81.649999999999991</v>
      </c>
      <c r="E55" s="1">
        <v>24.51</v>
      </c>
      <c r="F55" s="1">
        <f t="shared" si="1"/>
        <v>121.325</v>
      </c>
    </row>
    <row r="56" spans="1:6" x14ac:dyDescent="0.2">
      <c r="A56" s="1">
        <f t="shared" si="2"/>
        <v>415</v>
      </c>
      <c r="B56" s="1">
        <v>5</v>
      </c>
      <c r="C56" s="1">
        <v>14.52</v>
      </c>
      <c r="D56" s="1">
        <f t="shared" si="0"/>
        <v>80.275000000000006</v>
      </c>
      <c r="E56" s="1">
        <v>24.34</v>
      </c>
      <c r="F56" s="1">
        <f t="shared" si="1"/>
        <v>122.125</v>
      </c>
    </row>
    <row r="57" spans="1:6" x14ac:dyDescent="0.2">
      <c r="A57" s="1">
        <f t="shared" si="2"/>
        <v>420</v>
      </c>
      <c r="B57" s="1">
        <v>5</v>
      </c>
      <c r="C57" s="1">
        <v>21.66</v>
      </c>
      <c r="D57" s="1">
        <f t="shared" si="0"/>
        <v>90.45</v>
      </c>
      <c r="E57" s="1">
        <v>24.88</v>
      </c>
      <c r="F57" s="1">
        <f t="shared" si="1"/>
        <v>123.05</v>
      </c>
    </row>
    <row r="58" spans="1:6" x14ac:dyDescent="0.2">
      <c r="A58" s="1">
        <f t="shared" si="2"/>
        <v>425</v>
      </c>
      <c r="B58" s="1">
        <v>5</v>
      </c>
      <c r="C58" s="1">
        <v>12.64</v>
      </c>
      <c r="D58" s="1">
        <f t="shared" si="0"/>
        <v>85.75</v>
      </c>
      <c r="E58" s="1">
        <v>25.04</v>
      </c>
      <c r="F58" s="1">
        <f t="shared" si="1"/>
        <v>124.80000000000001</v>
      </c>
    </row>
    <row r="59" spans="1:6" x14ac:dyDescent="0.2">
      <c r="A59" s="1">
        <f t="shared" si="2"/>
        <v>430</v>
      </c>
      <c r="B59" s="1">
        <v>5</v>
      </c>
      <c r="C59" s="1">
        <v>14.04</v>
      </c>
      <c r="D59" s="1">
        <f t="shared" si="0"/>
        <v>66.7</v>
      </c>
      <c r="E59" s="1">
        <v>24.01</v>
      </c>
      <c r="F59" s="1">
        <f t="shared" si="1"/>
        <v>122.625</v>
      </c>
    </row>
    <row r="60" spans="1:6" x14ac:dyDescent="0.2">
      <c r="A60" s="1">
        <f t="shared" si="2"/>
        <v>435</v>
      </c>
      <c r="B60" s="1">
        <v>5</v>
      </c>
      <c r="C60" s="1">
        <v>16</v>
      </c>
      <c r="D60" s="1">
        <f t="shared" si="0"/>
        <v>75.099999999999994</v>
      </c>
      <c r="E60" s="1">
        <v>24.02</v>
      </c>
      <c r="F60" s="1">
        <f t="shared" si="1"/>
        <v>120.075</v>
      </c>
    </row>
    <row r="61" spans="1:6" x14ac:dyDescent="0.2">
      <c r="A61" s="1">
        <f t="shared" si="2"/>
        <v>440</v>
      </c>
      <c r="B61" s="1">
        <v>5</v>
      </c>
      <c r="C61" s="1">
        <v>11.93</v>
      </c>
      <c r="D61" s="1">
        <f t="shared" si="0"/>
        <v>69.825000000000003</v>
      </c>
      <c r="E61" s="1">
        <v>23.01</v>
      </c>
      <c r="F61" s="1">
        <f t="shared" si="1"/>
        <v>117.575</v>
      </c>
    </row>
    <row r="62" spans="1:6" x14ac:dyDescent="0.2">
      <c r="A62" s="1">
        <f t="shared" si="2"/>
        <v>445</v>
      </c>
      <c r="B62" s="1">
        <v>5</v>
      </c>
      <c r="C62" s="1">
        <v>11.15</v>
      </c>
      <c r="D62" s="1">
        <f t="shared" si="0"/>
        <v>57.699999999999996</v>
      </c>
      <c r="E62" s="1">
        <v>21.17</v>
      </c>
      <c r="F62" s="1">
        <f t="shared" si="1"/>
        <v>110.45000000000002</v>
      </c>
    </row>
    <row r="63" spans="1:6" x14ac:dyDescent="0.2">
      <c r="A63" s="1">
        <f t="shared" si="2"/>
        <v>450</v>
      </c>
      <c r="B63" s="1">
        <v>5</v>
      </c>
      <c r="C63" s="1">
        <v>7.41</v>
      </c>
      <c r="D63" s="1">
        <f t="shared" si="0"/>
        <v>46.400000000000006</v>
      </c>
      <c r="E63" s="1">
        <v>20.5</v>
      </c>
      <c r="F63" s="1">
        <f t="shared" si="1"/>
        <v>104.17500000000001</v>
      </c>
    </row>
    <row r="64" spans="1:6" x14ac:dyDescent="0.2">
      <c r="A64" s="1">
        <f t="shared" si="2"/>
        <v>455</v>
      </c>
      <c r="B64" s="1">
        <v>5</v>
      </c>
      <c r="C64" s="1">
        <v>6.92</v>
      </c>
      <c r="D64" s="1">
        <f t="shared" si="0"/>
        <v>35.825000000000003</v>
      </c>
      <c r="E64" s="1">
        <v>19.920000000000002</v>
      </c>
      <c r="F64" s="1">
        <f t="shared" si="1"/>
        <v>101.05000000000001</v>
      </c>
    </row>
    <row r="65" spans="1:6" x14ac:dyDescent="0.2">
      <c r="A65" s="1">
        <f t="shared" si="2"/>
        <v>460</v>
      </c>
      <c r="B65" s="1">
        <v>5</v>
      </c>
      <c r="C65" s="1">
        <v>2.78</v>
      </c>
      <c r="D65" s="1">
        <f t="shared" si="0"/>
        <v>24.25</v>
      </c>
      <c r="E65" s="1">
        <v>18.600000000000001</v>
      </c>
      <c r="F65" s="1">
        <f t="shared" si="1"/>
        <v>96.300000000000011</v>
      </c>
    </row>
    <row r="66" spans="1:6" x14ac:dyDescent="0.2">
      <c r="A66" s="1">
        <f t="shared" si="2"/>
        <v>465</v>
      </c>
      <c r="B66" s="1">
        <v>5</v>
      </c>
      <c r="C66" s="1">
        <v>6.73</v>
      </c>
      <c r="D66" s="1">
        <f t="shared" si="0"/>
        <v>23.774999999999999</v>
      </c>
      <c r="E66" s="1">
        <v>18.03</v>
      </c>
      <c r="F66" s="1">
        <f t="shared" si="1"/>
        <v>91.575000000000003</v>
      </c>
    </row>
    <row r="67" spans="1:6" x14ac:dyDescent="0.2">
      <c r="A67" s="1">
        <f t="shared" si="2"/>
        <v>470</v>
      </c>
      <c r="B67" s="1">
        <v>5</v>
      </c>
      <c r="C67" s="1">
        <v>4.75</v>
      </c>
      <c r="D67" s="1">
        <f t="shared" si="0"/>
        <v>28.700000000000003</v>
      </c>
      <c r="E67" s="1">
        <v>15.56</v>
      </c>
      <c r="F67" s="1">
        <f t="shared" si="1"/>
        <v>83.975000000000009</v>
      </c>
    </row>
    <row r="68" spans="1:6" x14ac:dyDescent="0.2">
      <c r="A68" s="1">
        <f t="shared" si="2"/>
        <v>475</v>
      </c>
      <c r="B68" s="1">
        <v>5</v>
      </c>
      <c r="C68" s="1">
        <v>0</v>
      </c>
      <c r="D68" s="1">
        <f t="shared" ref="D68:D73" si="3">(C68+C67)/2*B68</f>
        <v>11.875</v>
      </c>
      <c r="E68" s="1">
        <v>12.09</v>
      </c>
      <c r="F68" s="1">
        <f t="shared" ref="F68:F73" si="4">(E68+E67)/2*B68</f>
        <v>69.125</v>
      </c>
    </row>
    <row r="69" spans="1:6" x14ac:dyDescent="0.2">
      <c r="A69" s="1">
        <f t="shared" ref="A69:A72" si="5">A68+5</f>
        <v>480</v>
      </c>
      <c r="B69" s="1">
        <v>5</v>
      </c>
      <c r="C69" s="1">
        <v>0</v>
      </c>
      <c r="D69" s="1">
        <f t="shared" si="3"/>
        <v>0</v>
      </c>
      <c r="E69" s="1">
        <v>9.56</v>
      </c>
      <c r="F69" s="1">
        <f t="shared" si="4"/>
        <v>54.125</v>
      </c>
    </row>
    <row r="70" spans="1:6" x14ac:dyDescent="0.2">
      <c r="A70" s="1">
        <f t="shared" si="5"/>
        <v>485</v>
      </c>
      <c r="B70" s="1">
        <v>5</v>
      </c>
      <c r="C70" s="1">
        <v>0</v>
      </c>
      <c r="D70" s="1">
        <f t="shared" si="3"/>
        <v>0</v>
      </c>
      <c r="E70" s="1">
        <v>8.16</v>
      </c>
      <c r="F70" s="1">
        <f t="shared" si="4"/>
        <v>44.3</v>
      </c>
    </row>
    <row r="71" spans="1:6" x14ac:dyDescent="0.2">
      <c r="A71" s="1">
        <f t="shared" si="5"/>
        <v>490</v>
      </c>
      <c r="B71" s="1">
        <v>5</v>
      </c>
      <c r="C71" s="1">
        <v>0</v>
      </c>
      <c r="D71" s="1">
        <f t="shared" si="3"/>
        <v>0</v>
      </c>
      <c r="E71" s="1">
        <v>9.41</v>
      </c>
      <c r="F71" s="1">
        <f t="shared" si="4"/>
        <v>43.924999999999997</v>
      </c>
    </row>
    <row r="72" spans="1:6" x14ac:dyDescent="0.2">
      <c r="A72" s="1">
        <f t="shared" si="5"/>
        <v>495</v>
      </c>
      <c r="B72" s="1">
        <v>5</v>
      </c>
      <c r="C72" s="1">
        <v>0</v>
      </c>
      <c r="D72" s="1">
        <f t="shared" si="3"/>
        <v>0</v>
      </c>
      <c r="E72" s="1">
        <v>6.56</v>
      </c>
      <c r="F72" s="1">
        <f t="shared" si="4"/>
        <v>39.924999999999997</v>
      </c>
    </row>
    <row r="73" spans="1:6" x14ac:dyDescent="0.2">
      <c r="A73" s="1">
        <v>500</v>
      </c>
      <c r="B73" s="1">
        <v>5</v>
      </c>
      <c r="C73" s="1">
        <v>0</v>
      </c>
      <c r="D73" s="1">
        <f t="shared" si="3"/>
        <v>0</v>
      </c>
      <c r="E73" s="1">
        <v>6.56</v>
      </c>
      <c r="F73" s="1">
        <f t="shared" si="4"/>
        <v>32.799999999999997</v>
      </c>
    </row>
    <row r="74" spans="1:6" x14ac:dyDescent="0.2">
      <c r="D74" s="1">
        <f>SUM(D3:D73)</f>
        <v>8410.0500000000011</v>
      </c>
      <c r="F74" s="1">
        <f>SUM(F3:F73)</f>
        <v>9479.0749999999971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zhangyang</dc:creator>
  <cp:lastModifiedBy>zhangyang</cp:lastModifiedBy>
  <dcterms:created xsi:type="dcterms:W3CDTF">2015-06-05T18:19:34Z</dcterms:created>
  <dcterms:modified xsi:type="dcterms:W3CDTF">2023-10-17T02:25:26Z</dcterms:modified>
</cp:coreProperties>
</file>