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编制说明" sheetId="1" r:id="rId1"/>
    <sheet name="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<sst xmlns="http://schemas.openxmlformats.org/spreadsheetml/2006/main" count="55" uniqueCount="45">
  <si>
    <r>
      <rPr>
        <sz val="11"/>
        <color theme="1"/>
        <rFont val="宋体"/>
        <charset val="134"/>
        <scheme val="minor"/>
      </rPr>
      <t xml:space="preserve">                                        </t>
    </r>
    <r>
      <rPr>
        <b/>
        <sz val="18"/>
        <color theme="1"/>
        <rFont val="宋体"/>
        <charset val="134"/>
        <scheme val="minor"/>
      </rPr>
      <t>总 说 明</t>
    </r>
    <r>
      <rPr>
        <sz val="11"/>
        <color theme="1"/>
        <rFont val="宋体"/>
        <charset val="134"/>
        <scheme val="minor"/>
      </rPr>
      <t xml:space="preserve">
工程名称：2022年度至2024年度自治区森林违法图斑植被恢复管护工程
工程概况：
1、工程名称：2022年度至2024年度自治区森林违法图斑植被恢复管护工程
2、建设地点：复兴镇、三岔河镇、得力其尔乡、霍尔奇镇、查巴奇乡、查巴奇
林场、得力其尔林场，自治区下发的森林督查违法图斑3200亩
3、建设规模：
2022年度至2024年度自治区森林违法图斑植被恢复管护工程施工详见工程量清单
4、建设要求： 
一、围栏材料标准
1.刺丝：采用双股刺钢丝，股线直径2.5㎜，抗拉强度350— 660MPɑ，采用电镀锌
，镀锌层厚度≥40 g/平方米，刺钉线直径2.0㎜，电镀锌层厚度≥40 g/平方米
，每米长度股线转数为7-8转，每米长度内刺丝数为8-10个。刺丝规格200米/卷
，每卷重量22.5kg± 1kg。
2.线桩：线桩采用Y型钢角铁，规格28mm× 18mm× 18mm× 2000mm。线桩每根重量
4kg± 0.1kg。
3.加强桩：采用70 mm× 70 mm× 7 mm× 2000 mm热轧等边角钢。加强桩每根重量
13 kg± 0.5kg。
4.角桩：角桩用热轧等边角钢，规格90 mm× 90 mm× 8mm× 2000 mm 角钢柱，支
撑杆用直径50mm的焊管。角桩每根重量18 kg± 1kg。
5.围栏门：采用软门，两根门柱用热轧等边角钢，规格为90 mm× 90 mm× 8mm× 2
000 mm。围栏门宽10米，高1.2米的软门。
7.刺钢丝及其零部件必须符合中华人民共和国行业标准《镀锌钢丝网围栏基本参
数》(JB/T7137-93)、《编结网围栏技术条件》(JB/T7138.1-3-93)的规定、省
级产品监督检验部门颁发生产许可证和合格证的产品，方可使用。
刺钢丝、各种围栏桩规格尺寸必须达到设计标准；
经线、纬线间距必须符合设计要求，不能超标；
刺钢丝、绑线、绑钩等不能有锈蚀，经久耐用。
8.围栏线路外观整齐，刺钢丝与围栏桩绑结牢固，桩距符合设计要求。没有围栏
桩埋深不够、桩倒伏、刺钢丝脱落等现象。
二、设备安装工程                                                                                 1.防火设备①灭火风机；②防护服装；③灭火器；                                               2.监控摄像设备200亩以上放置一个太阳能网络监控；                                                        3.皮卡车做为巡视巡查交通工具；                                                                   4.无人机定时定点巡视巡护；                                                                       5.大型喷药无人机；                                                                               6.流动房车30平方米。                                                                                     三、编制范围：2022年度至2024年度自治区森林违法图斑植被恢复管护工程
四、编制依据：
（1）《建设工程工程量清单计价规范》GB50500-2013
（2）借用2017届《内蒙古自治区建设工程费用定额》、2017届《内蒙古自治区
房屋建筑与装饰工程预算定额》、2017届《内蒙古自治区园林工程预算定额》
（4）增值税税率调整依据内建标[2019]113号税率为9%。</t>
    </r>
  </si>
  <si>
    <t>2022年度至2024年度自治区森林违法图斑植被恢复管护工程
工程量清单</t>
  </si>
  <si>
    <t>序号</t>
  </si>
  <si>
    <t>项目名称</t>
  </si>
  <si>
    <t>项目特征</t>
  </si>
  <si>
    <t>计量单位</t>
  </si>
  <si>
    <t>工程量</t>
  </si>
  <si>
    <t>金额/元</t>
  </si>
  <si>
    <t>综合单价</t>
  </si>
  <si>
    <t>合价</t>
  </si>
  <si>
    <t>1、建设费用</t>
  </si>
  <si>
    <t>围栏工程</t>
  </si>
  <si>
    <t>采用双股刺钢丝，股线直2.5mm，抗拉强度350-660MPɑ，采用电镀锌，镀锌层厚度40g/m2，刺钉线直径2.0mm，电镀锌层厚度≥40g/m2，每米长度股线转数为7-8转，每米长度内刺丝数为8-10个。刺丝规格200米/卷，每卷重量22.5kg± 1kg。线桩采用Y型钢角铁，间距6m规格28mm× 18mm× 2000mm。线桩每根重量4kg± 0.1kg。加强桩：间距50m采用70mm× 70mm× 7 mm× 2000 mm热轧等边角钢。加强桩每根重量13 kg± 0.5kg。角桩间距500m根用热轧等边角钢，规格90 mm× 90mm× 8mm× 2000 mm 角钢柱，支撑杆用直径50mm的焊管。角桩每根重量18kg± 1kg。采用软门，两根门柱用热轧等边角钢，规格为90 mm× 90 mm× 8mm× 2000mm。围栏门宽10m，高1.2m的软门。</t>
  </si>
  <si>
    <t>米</t>
  </si>
  <si>
    <t>监控设备</t>
  </si>
  <si>
    <t>1、太阳能网络监控摄像头，电瓶基础和摄像头杆基础、摄像头杆、运输、安装、调试；
2、太阳能板：≥70W40AH,≥21700电芯，内置10A控制器；
3、4G监控：远程监控，云台，智能报警，双光，画线，云服务。离线推送，声光警戒，语音对讲，高清播放；
4、内存卡：全天录像储存10-15天，移动侦测录像30-90天</t>
  </si>
  <si>
    <t>台</t>
  </si>
  <si>
    <t>监控显示设备</t>
  </si>
  <si>
    <t>1、显示器系统安装、调试；
2、面板：原装A+规工业级液晶面板 ；
3、拼接缝隙：≥3.5mm；
4、分辨率：≥1920*1080 ；
5、对比度：≥3500:1 ；
6、亮度: ≥500cd/m2；
7、尺寸：1213.8*684 ；
8、丰富的接口：支持DVI、HDMI、VGA、BNC等接口。</t>
  </si>
  <si>
    <t>皮卡车</t>
  </si>
  <si>
    <t>1、皮卡，上牌；
2、最大载重质量(kg)：≥490；
3、排量(L)：≥2.4；
4、进气形式：涡轮增压；
5、变速箱类型：手动变速箱(MT)；
6、轮胎规格：≥245/70 R16；
7、车体结构：非承载式；
8、能源类型：柴油；
9、长*宽*高（mm）：≥5085*1842*1725。</t>
  </si>
  <si>
    <t>无人机</t>
  </si>
  <si>
    <r>
      <rPr>
        <sz val="11"/>
        <rFont val="宋体"/>
        <charset val="134"/>
      </rPr>
      <t>1、普通巡视无人机安装、调试；
2、起飞重量：</t>
    </r>
    <r>
      <rPr>
        <sz val="11"/>
        <rFont val="Arial"/>
        <charset val="134"/>
      </rPr>
      <t>≥</t>
    </r>
    <r>
      <rPr>
        <sz val="11"/>
        <rFont val="宋体"/>
        <charset val="134"/>
      </rPr>
      <t>895 克；
3、最大水平飞行速度（海平面附近无风）：≥21 米/秒；
4、最大起飞海拔高度：≥6000 米；
5、最长飞行时间：≥46 分钟；
6、最长悬停时间：≥40 分钟；
7、最大续航里程：≥30 公里；
8、相机要求满足有效像素≥2000 万。</t>
    </r>
  </si>
  <si>
    <t>大型喷药无人机</t>
  </si>
  <si>
    <t>大型喷药无人机安装、调试</t>
  </si>
  <si>
    <t>流动房车</t>
  </si>
  <si>
    <t>30平方米可拖式四轮成品房车。</t>
  </si>
  <si>
    <t>防护服</t>
  </si>
  <si>
    <t>防火防护服</t>
  </si>
  <si>
    <t>套</t>
  </si>
  <si>
    <t>灭火风机</t>
  </si>
  <si>
    <t>灭火器</t>
  </si>
  <si>
    <t>推车式灭火器</t>
  </si>
  <si>
    <t>具</t>
  </si>
  <si>
    <t>5kg手提式灭火器</t>
  </si>
  <si>
    <t>围栏维修</t>
  </si>
  <si>
    <t>后两年围栏破损维修</t>
  </si>
  <si>
    <t>管护员</t>
  </si>
  <si>
    <t>为期五年</t>
  </si>
  <si>
    <t>人</t>
  </si>
  <si>
    <t>苗木抚育</t>
  </si>
  <si>
    <t>1.苗木抚育除草，防虫，抚土
2.抚育期为五年</t>
  </si>
  <si>
    <t>亩</t>
  </si>
  <si>
    <t>合计（不含税）</t>
  </si>
  <si>
    <t>合计（含9%的税金）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</si>
</sst>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name val="Arial"/>
      <charset val="134"/>
    </font>
    <font>
      <b/>
      <sz val="1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lef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9"/>
  <sheetViews>
    <sheetView workbookViewId="0">
      <selection activeCell="C8" sqref="C8"/>
    </sheetView>
  </sheetViews>
  <sheetFormatPr defaultColWidth="9" defaultRowHeight="13.5"/>
  <cols>
    <col min="1" max="1" width="89.5" customWidth="1"/>
  </cols>
  <sheetData>
    <row r="1" ht="409" customHeight="1" spans="1:1">
      <c r="A1" s="19" t="s">
        <v>0</v>
      </c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>
      <c r="A7" s="20"/>
    </row>
    <row r="8" spans="1:1">
      <c r="A8" s="20"/>
    </row>
    <row r="9" spans="1:1">
      <c r="A9" s="20"/>
    </row>
    <row r="10" spans="1:1">
      <c r="A10" s="20"/>
    </row>
    <row r="11" spans="1:1">
      <c r="A11" s="20"/>
    </row>
    <row r="12" spans="1:1">
      <c r="A12" s="20"/>
    </row>
    <row r="13" spans="1:1">
      <c r="A13" s="20"/>
    </row>
    <row r="14" spans="1:1">
      <c r="A14" s="20"/>
    </row>
    <row r="15" spans="1:1">
      <c r="A15" s="20"/>
    </row>
    <row r="16" spans="1:1">
      <c r="A16" s="20"/>
    </row>
    <row r="17" spans="1:1">
      <c r="A17" s="20"/>
    </row>
    <row r="18" spans="1:1">
      <c r="A18" s="20"/>
    </row>
    <row r="19" spans="1:1">
      <c r="A19" s="20"/>
    </row>
  </sheetData>
  <mergeCells count="1">
    <mergeCell ref="A1:A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topLeftCell="A15" workbookViewId="0">
      <selection activeCell="F5" sqref="F5:G18"/>
    </sheetView>
  </sheetViews>
  <sheetFormatPr defaultColWidth="9" defaultRowHeight="13.5" outlineLevelCol="6"/>
  <cols>
    <col min="1" max="1" width="5.625" style="2" customWidth="1"/>
    <col min="2" max="2" width="15" style="2" customWidth="1"/>
    <col min="3" max="3" width="54.75" style="2" customWidth="1"/>
    <col min="4" max="4" width="7.375" style="2" customWidth="1"/>
    <col min="5" max="7" width="13.5" style="2" customWidth="1"/>
    <col min="8" max="10" width="9" style="2"/>
    <col min="11" max="11" width="11.125" style="2"/>
    <col min="12" max="12" width="12" style="2"/>
    <col min="13" max="13" width="11.125" style="2"/>
    <col min="14" max="16384" width="9" style="2"/>
  </cols>
  <sheetData>
    <row r="1" ht="59" customHeight="1" spans="1:7">
      <c r="A1" s="3" t="s">
        <v>1</v>
      </c>
      <c r="B1" s="4"/>
      <c r="C1" s="4"/>
      <c r="D1" s="4"/>
      <c r="E1" s="4"/>
      <c r="F1" s="4"/>
      <c r="G1" s="4"/>
    </row>
    <row r="2" s="1" customFormat="1" ht="21" customHeight="1" spans="1:7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/>
    </row>
    <row r="3" s="1" customFormat="1" ht="21" customHeight="1" spans="1:7">
      <c r="A3" s="5"/>
      <c r="B3" s="5"/>
      <c r="C3" s="5"/>
      <c r="D3" s="5"/>
      <c r="E3" s="5"/>
      <c r="F3" s="5" t="s">
        <v>8</v>
      </c>
      <c r="G3" s="5" t="s">
        <v>9</v>
      </c>
    </row>
    <row r="4" s="1" customFormat="1" ht="38" customHeight="1" spans="1:7">
      <c r="A4" s="6" t="s">
        <v>10</v>
      </c>
      <c r="B4" s="7"/>
      <c r="C4" s="7"/>
      <c r="D4" s="7"/>
      <c r="E4" s="7"/>
      <c r="F4" s="7"/>
      <c r="G4" s="8"/>
    </row>
    <row r="5" s="1" customFormat="1" ht="246" customHeight="1" spans="1:7">
      <c r="A5" s="9">
        <v>1</v>
      </c>
      <c r="B5" s="9" t="s">
        <v>11</v>
      </c>
      <c r="C5" s="9" t="s">
        <v>12</v>
      </c>
      <c r="D5" s="9" t="s">
        <v>13</v>
      </c>
      <c r="E5" s="9">
        <v>150000</v>
      </c>
      <c r="F5" s="9"/>
      <c r="G5" s="9"/>
    </row>
    <row r="6" s="1" customFormat="1" ht="128" customHeight="1" spans="1:7">
      <c r="A6" s="9">
        <v>2</v>
      </c>
      <c r="B6" s="9" t="s">
        <v>14</v>
      </c>
      <c r="C6" s="10" t="s">
        <v>15</v>
      </c>
      <c r="D6" s="9" t="s">
        <v>16</v>
      </c>
      <c r="E6" s="9">
        <v>50</v>
      </c>
      <c r="F6" s="9"/>
      <c r="G6" s="9"/>
    </row>
    <row r="7" s="1" customFormat="1" ht="142" customHeight="1" spans="1:7">
      <c r="A7" s="9">
        <v>3</v>
      </c>
      <c r="B7" s="9" t="s">
        <v>17</v>
      </c>
      <c r="C7" s="10" t="s">
        <v>18</v>
      </c>
      <c r="D7" s="9" t="s">
        <v>16</v>
      </c>
      <c r="E7" s="9">
        <v>4</v>
      </c>
      <c r="F7" s="9"/>
      <c r="G7" s="9"/>
    </row>
    <row r="8" s="1" customFormat="1" ht="139" customHeight="1" spans="1:7">
      <c r="A8" s="9">
        <v>4</v>
      </c>
      <c r="B8" s="9" t="s">
        <v>19</v>
      </c>
      <c r="C8" s="10" t="s">
        <v>20</v>
      </c>
      <c r="D8" s="9" t="s">
        <v>16</v>
      </c>
      <c r="E8" s="9">
        <v>6</v>
      </c>
      <c r="F8" s="9"/>
      <c r="G8" s="9"/>
    </row>
    <row r="9" s="1" customFormat="1" ht="133" customHeight="1" spans="1:7">
      <c r="A9" s="9">
        <v>5</v>
      </c>
      <c r="B9" s="9" t="s">
        <v>21</v>
      </c>
      <c r="C9" s="10" t="s">
        <v>22</v>
      </c>
      <c r="D9" s="9" t="s">
        <v>16</v>
      </c>
      <c r="E9" s="9">
        <v>6</v>
      </c>
      <c r="F9" s="11"/>
      <c r="G9" s="9"/>
    </row>
    <row r="10" s="1" customFormat="1" ht="48" customHeight="1" spans="1:7">
      <c r="A10" s="9">
        <v>6</v>
      </c>
      <c r="B10" s="12" t="s">
        <v>23</v>
      </c>
      <c r="C10" s="12" t="s">
        <v>24</v>
      </c>
      <c r="D10" s="12" t="s">
        <v>16</v>
      </c>
      <c r="E10" s="12">
        <v>3</v>
      </c>
      <c r="F10" s="11"/>
      <c r="G10" s="9"/>
    </row>
    <row r="11" s="1" customFormat="1" ht="48" customHeight="1" spans="1:7">
      <c r="A11" s="9">
        <v>7</v>
      </c>
      <c r="B11" s="12" t="s">
        <v>25</v>
      </c>
      <c r="C11" s="12" t="s">
        <v>26</v>
      </c>
      <c r="D11" s="12" t="s">
        <v>16</v>
      </c>
      <c r="E11" s="12">
        <v>6</v>
      </c>
      <c r="F11" s="12"/>
      <c r="G11" s="9"/>
    </row>
    <row r="12" s="1" customFormat="1" ht="48" customHeight="1" spans="1:7">
      <c r="A12" s="9">
        <v>8</v>
      </c>
      <c r="B12" s="12" t="s">
        <v>27</v>
      </c>
      <c r="C12" s="12" t="s">
        <v>28</v>
      </c>
      <c r="D12" s="12" t="s">
        <v>29</v>
      </c>
      <c r="E12" s="12">
        <v>30</v>
      </c>
      <c r="F12" s="13"/>
      <c r="G12" s="9"/>
    </row>
    <row r="13" s="1" customFormat="1" ht="48" customHeight="1" spans="1:7">
      <c r="A13" s="9">
        <v>9</v>
      </c>
      <c r="B13" s="12" t="s">
        <v>30</v>
      </c>
      <c r="C13" s="12" t="s">
        <v>30</v>
      </c>
      <c r="D13" s="12" t="s">
        <v>16</v>
      </c>
      <c r="E13" s="12">
        <v>30</v>
      </c>
      <c r="F13" s="12"/>
      <c r="G13" s="9"/>
    </row>
    <row r="14" s="1" customFormat="1" ht="48" customHeight="1" spans="1:7">
      <c r="A14" s="9">
        <v>10</v>
      </c>
      <c r="B14" s="12" t="s">
        <v>31</v>
      </c>
      <c r="C14" s="12" t="s">
        <v>32</v>
      </c>
      <c r="D14" s="12" t="s">
        <v>33</v>
      </c>
      <c r="E14" s="12">
        <v>12</v>
      </c>
      <c r="F14" s="12"/>
      <c r="G14" s="9"/>
    </row>
    <row r="15" s="1" customFormat="1" ht="48" customHeight="1" spans="1:7">
      <c r="A15" s="9">
        <v>11</v>
      </c>
      <c r="B15" s="12" t="s">
        <v>31</v>
      </c>
      <c r="C15" s="12" t="s">
        <v>34</v>
      </c>
      <c r="D15" s="12" t="s">
        <v>33</v>
      </c>
      <c r="E15" s="12">
        <v>12</v>
      </c>
      <c r="F15" s="12"/>
      <c r="G15" s="9"/>
    </row>
    <row r="16" s="1" customFormat="1" ht="48" customHeight="1" spans="1:7">
      <c r="A16" s="9">
        <v>12</v>
      </c>
      <c r="B16" s="12" t="s">
        <v>35</v>
      </c>
      <c r="C16" s="12" t="s">
        <v>36</v>
      </c>
      <c r="D16" s="12" t="s">
        <v>13</v>
      </c>
      <c r="E16" s="12">
        <v>10000</v>
      </c>
      <c r="F16" s="12"/>
      <c r="G16" s="9"/>
    </row>
    <row r="17" s="1" customFormat="1" ht="48" customHeight="1" spans="1:7">
      <c r="A17" s="9">
        <v>13</v>
      </c>
      <c r="B17" s="12" t="s">
        <v>37</v>
      </c>
      <c r="C17" s="12" t="s">
        <v>38</v>
      </c>
      <c r="D17" s="12" t="s">
        <v>39</v>
      </c>
      <c r="E17" s="12">
        <v>30</v>
      </c>
      <c r="F17" s="12"/>
      <c r="G17" s="9"/>
    </row>
    <row r="18" s="1" customFormat="1" ht="48" customHeight="1" spans="1:7">
      <c r="A18" s="9">
        <v>14</v>
      </c>
      <c r="B18" s="14" t="s">
        <v>40</v>
      </c>
      <c r="C18" s="14" t="s">
        <v>41</v>
      </c>
      <c r="D18" s="12" t="s">
        <v>42</v>
      </c>
      <c r="E18" s="14">
        <v>3200</v>
      </c>
      <c r="F18" s="12"/>
      <c r="G18" s="9"/>
    </row>
    <row r="19" s="1" customFormat="1" ht="45" customHeight="1" spans="1:7">
      <c r="A19" s="15" t="s">
        <v>43</v>
      </c>
      <c r="B19" s="16"/>
      <c r="C19" s="16"/>
      <c r="D19" s="16"/>
      <c r="E19" s="16"/>
      <c r="F19" s="17"/>
      <c r="G19" s="18">
        <f>SUM(G5:G18)</f>
        <v>0</v>
      </c>
    </row>
    <row r="20" ht="45" customHeight="1" spans="1:7">
      <c r="A20" s="15" t="s">
        <v>44</v>
      </c>
      <c r="B20" s="16"/>
      <c r="C20" s="16"/>
      <c r="D20" s="16"/>
      <c r="E20" s="16"/>
      <c r="F20" s="17"/>
      <c r="G20" s="18">
        <f>G19*1.09</f>
        <v>0</v>
      </c>
    </row>
    <row r="21" ht="32" customHeight="1"/>
    <row r="22" ht="32" customHeight="1"/>
    <row r="23" ht="32" customHeight="1"/>
    <row r="24" ht="32" customHeight="1"/>
    <row r="25" ht="32" customHeight="1"/>
    <row r="26" ht="32" customHeight="1"/>
    <row r="27" ht="32" customHeight="1"/>
    <row r="28" ht="32" customHeight="1"/>
  </sheetData>
  <mergeCells count="10">
    <mergeCell ref="A1:G1"/>
    <mergeCell ref="F2:G2"/>
    <mergeCell ref="A4:G4"/>
    <mergeCell ref="A19:F19"/>
    <mergeCell ref="A20:F20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编制说明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黄晓春</cp:lastModifiedBy>
  <dcterms:created xsi:type="dcterms:W3CDTF">2024-08-05T06:26:00Z</dcterms:created>
  <dcterms:modified xsi:type="dcterms:W3CDTF">2024-09-29T07:05:56Z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5ED453F09ABD4C658C2A5CB30708344D_13</vt:lpwstr>
  </property>
  <property fmtid="{D5CDD505-2E9C-101B-9397-08002B2CF9AE}" pid="3" name="KSOProductBuildVer">
    <vt:lpwstr>2052-12.1.0.18276</vt:lpwstr>
  </property>
</Properties>
</file>