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activeTab="12"/>
  </bookViews>
  <sheets>
    <sheet name="科学" sheetId="1" r:id="rId1"/>
    <sheet name="物理" sheetId="2" r:id="rId2"/>
    <sheet name="生物" sheetId="3" r:id="rId3"/>
    <sheet name="地理" sheetId="4" r:id="rId4"/>
    <sheet name="音乐" sheetId="5" r:id="rId5"/>
    <sheet name="美术" sheetId="6" r:id="rId6"/>
    <sheet name="劳技" sheetId="7" r:id="rId7"/>
    <sheet name="体育" sheetId="8" r:id="rId8"/>
    <sheet name="卫生" sheetId="9" r:id="rId9"/>
    <sheet name="阶梯教室LED配置" sheetId="16" r:id="rId10"/>
    <sheet name=" 音响" sheetId="10" r:id="rId11"/>
    <sheet name="灯光" sheetId="11" r:id="rId12"/>
    <sheet name="专用教室" sheetId="14" r:id="rId13"/>
  </sheets>
  <calcPr calcId="144525"/>
</workbook>
</file>

<file path=xl/sharedStrings.xml><?xml version="1.0" encoding="utf-8"?>
<sst xmlns="http://schemas.openxmlformats.org/spreadsheetml/2006/main" count="1581" uniqueCount="1031">
  <si>
    <t>乌尔逊学校专用教室内置设备购置表（科学）</t>
  </si>
  <si>
    <t>编  号</t>
  </si>
  <si>
    <t>仪器名称</t>
  </si>
  <si>
    <t>数量</t>
  </si>
  <si>
    <t>规格，型号</t>
  </si>
  <si>
    <t>单位</t>
  </si>
  <si>
    <t>单价</t>
  </si>
  <si>
    <t>金额</t>
  </si>
  <si>
    <t>61022</t>
  </si>
  <si>
    <t>烧杯</t>
  </si>
  <si>
    <t>100mL</t>
  </si>
  <si>
    <t>个</t>
  </si>
  <si>
    <t>64032</t>
  </si>
  <si>
    <t>石棉网</t>
  </si>
  <si>
    <t>1.供中学化学实验和小学科学教学实验用。
2.外形尺寸：125×125±1mm。
3.铁丝网上涂防锈漆，四边折叠加固不小于5mm。
4.石棉膏涂复面积不小于Φ80mm，涂复厚度≧1.5mm。
5.石棉膏涂复平整、牢固、均匀，无划痕，无粉尘脱落。</t>
  </si>
  <si>
    <t>64042</t>
  </si>
  <si>
    <t xml:space="preserve">药匙 </t>
  </si>
  <si>
    <t>1.供中学化学实验和小学自然教学实验用。
2.材质：塑料。
3.药匙由大、中、小三把为一组，每组药匙规格应符合下面附表。</t>
  </si>
  <si>
    <t>64065</t>
  </si>
  <si>
    <t>橡胶塞</t>
  </si>
  <si>
    <t>1.供中学化学和小学自然教学实验用。
2.型号规格：000、00、0、1～10号共13个型号。
3.胶塞由天然橡胶、合成橡胶和多种辅料混炼硫化而成。
4.适用酸碱度ＰＨ2～10。
5.胶塞表面光洁、白色微黄、无明显缺陷。
6. 胶塞硬度：邵尔硬度50～60度。</t>
  </si>
  <si>
    <t>千克</t>
  </si>
  <si>
    <t>64071</t>
  </si>
  <si>
    <t>试管刷</t>
  </si>
  <si>
    <t>1.供中学化学实验和小学自然教学实验用。
2.由猪鬃及铁丝两部分组成，猪鬃被镀锌铁丝绞夹紧固，无脱落。</t>
  </si>
  <si>
    <t>70088</t>
  </si>
  <si>
    <t>硫酸铝钾（明矾）</t>
  </si>
  <si>
    <t>工业级500g，应符合GB/T347的要求。</t>
  </si>
  <si>
    <t>瓶</t>
  </si>
  <si>
    <t>02002</t>
  </si>
  <si>
    <t>打气筒</t>
  </si>
  <si>
    <t xml:space="preserve"> 多功能手动充气筒。
1. 质量等级为合格品，气筒外径Φ30mm，长500mm，充气软管为塑胶或橡胶制品，与充气筒底座、气筒气嘴接合密闭，装卸方便。
2. 气筒外管用铝合金、工程塑料或其他同等强度的材质制成。
3. 充气活塞或充气筒推拉轻便、灵活，无气体泄漏现象。
4. 气筒配有多功能气筒气嘴两个，气嘴为夹持式一个，插入式一个，适用于自行车胎、摩托车车胎及球类等不同情况下充气需要。
5. 最大充气压力不小于0.8MPa（10kg/cm2）。
6. 应符合SB/T 10205 的有关要求。</t>
  </si>
  <si>
    <t>02020</t>
  </si>
  <si>
    <t>仪器车</t>
  </si>
  <si>
    <t>1.用于中小学实验室取放物品时使用的仪器小车。
2.主材用圆管和冷轧板作为主体框架，四脚配方向轮；
3.各焊接面应牢固、平整、无夹渣、气孔等缺陷；
4.表面静电喷塑处理，光洁平滑且耐磨、耐腐蚀；
5.推动平稳、滑动自如；脚轮应有锁紧装置。
6.应符合DB51/T699-2007标准要求。
7.见“总则”第24条</t>
  </si>
  <si>
    <t>辆</t>
  </si>
  <si>
    <t>02041</t>
  </si>
  <si>
    <t>生物显微镜</t>
  </si>
  <si>
    <t>①产品由镜座、镜臂、镜筒、准焦螺旋、物镜转换器、载物台、反光镜、目镜、物镜等组成。②除调焦手轮和晶片外，整体采用金属材料制造，载物台升降。③放大倍率：500X或640X。④消色差物镜:10X、40X、4X。⑤单目45°，斜筒，可360°旋转。⑥惠更斯目镜:12.5或16X，广角:10X。⑦反光镜一面为平面，一面为凹面。⑧产品符合JY0001-2003《教学仪器设备产品一般质量要求》的有关规定。</t>
  </si>
  <si>
    <t>台</t>
  </si>
  <si>
    <t>02043</t>
  </si>
  <si>
    <t>生物显微演示装置</t>
  </si>
  <si>
    <t>1.彩色，分辨率450TV线以上，放大倍数40×～1500×
2.其余执行JY/T0376－2004的规定。</t>
  </si>
  <si>
    <t>02061</t>
  </si>
  <si>
    <t>显微镜</t>
  </si>
  <si>
    <t>㈠适用范围：小学科学课教学学生分组观察用。
㈡技术要求：
1. 组合放大倍数200×，单筒。
2. 物镜放大倍数20×。
3. 目镜放大倍数10×。
4. 显微镜倍数允差≤15％。
5. 镜头无明显脱胶，霉斑，窜动等缺陷。
6. 镜架、镜座、准调可由金属制涂以黑色无光漆或由优质塑料制，各部结构紧凑，调节灵活，镜筒无自由下滑等缺陷。
7. 反光镜平整可调。显微镜成像清晰。</t>
  </si>
  <si>
    <t>02077</t>
  </si>
  <si>
    <t>电加热器</t>
  </si>
  <si>
    <t>1.适用电源：220V/50HZ；额定功率0.2KW-1.5KW分档或连续可凋。       
2.密闭式，加热电阻丝或热源器件不得外露。     
3.绝缘电阻应≧20MΩ。                       
4.应能承受1500V(有接地保护)或3000V(无接地保护)电抗试验。
5.见“总则”第24条。</t>
  </si>
  <si>
    <t>02092</t>
  </si>
  <si>
    <t>保温箱</t>
  </si>
  <si>
    <t xml:space="preserve">1、规格尺寸：1L～2L
2、保温不小于8小时。                                                    
3、符合JY0001-2003中7.1、7.4的要求。   </t>
  </si>
  <si>
    <t>02126</t>
  </si>
  <si>
    <t>水族箱</t>
  </si>
  <si>
    <t>1.水族箱体尺寸：400mmx260mmx360mm。              
2.水族箱采用有机玻璃或强化玻璃制做，玻璃厚≧5mm。    
3.水族箱上，下各应有保险加强拉带，以增加水族箱的安全性。                                               4.水族箱所有人体易接触玻璃边楞必须打磨倒边。 
5.带过滤泵，充氧部件可选配。</t>
  </si>
  <si>
    <t>套</t>
  </si>
  <si>
    <t>02128</t>
  </si>
  <si>
    <t>手持移动灯</t>
  </si>
  <si>
    <t>1.灯体由塑料制成，提把牢固，便于携带使用。                                                               2.内装6-12V蓄电池或四至八节1.5V电池。                                                                   3.光源采用电珠或LED发光管。</t>
  </si>
  <si>
    <t>只</t>
  </si>
  <si>
    <t>03021</t>
  </si>
  <si>
    <t>百叶箱支架</t>
  </si>
  <si>
    <t>1.百叶箱支架高度为1100mm，宽窄应于百叶箱配套。2.台面四角下方均加有角钢加固，角钢带有螺孔可将其固定于支架上。3.支架与支撑杆之间用螺丝固定（可拆卸）。(上角铁尺寸：425mm×280mm）</t>
  </si>
  <si>
    <t>03022</t>
  </si>
  <si>
    <t>百叶箱</t>
  </si>
  <si>
    <t>1.百叶箱内空尺寸：320mm×260mm×370mm（宽、深、高）。2.应选杂木或杉木并经干燥脱脂处理，百叶为单层，人字形排列。3.箱内外应涂白色漆，箱体榫接成形，应牢固，无变形。4.百叶箱顶盖采用胶合板制成，前面高于后面10mm，以保护箱内仪器免受损害。</t>
  </si>
  <si>
    <t>13021</t>
  </si>
  <si>
    <t>最高温度表</t>
  </si>
  <si>
    <t>1.感液及示值范围：红液，-16℃～+81℃
2.标志，刻度清晰，字迹清楚。液柱不应有中断现象。
3.玻璃管表面平整光洁，无划痕、气泡、结石、条纹等现象。
4.温度计各部位应经良好退火，无严重内应力集中现象。
5..见“总则”第24条　</t>
  </si>
  <si>
    <t>支</t>
  </si>
  <si>
    <t>13022</t>
  </si>
  <si>
    <t>最低温度表</t>
  </si>
  <si>
    <t>1.感液及示值范围：红液，-52～+41℃
2.标志，刻度清晰，字迹清楚。液柱不应有中断现象。
3.玻璃管表面平整光洁，无划痕、气泡、结石、条纹等现象。
4.温度计各部位应经良好退火，无严重内应力集中现象。
5..见“总则”第24条　</t>
  </si>
  <si>
    <t>16007</t>
  </si>
  <si>
    <t>指南针</t>
  </si>
  <si>
    <t>1.指南针由塑料圆盒、方位盘、小指针、有机塑料盖组合。
2.塑料圆盒直径≧50mm。
3.方位盘印有八个方向标志线，分度线及字迹应均匀清晰，无断线。
4.指针轴承座镶嵌玻璃轴承，小指针为蓝红两色，分别标志南北极。 
5.有机塑料盖透明度良好，表面清洁无划痕、无溶迹、无缩迹、无毛刺破边等现象。
6.见“总则”第24条。</t>
  </si>
  <si>
    <t>16016</t>
  </si>
  <si>
    <t>肺活量计</t>
  </si>
  <si>
    <t>1. 量程：0～7000ml。
2. 环境温度范围：-40℃～55℃。
3. 环境湿度范围：≤90°。
4.误差≤5%，
5. 产品表面应细致、光滑，不应有毛刺，接合紧密、牢固。
6. 产品还应符合JY0001-2003中第4、5、6、7章的有关要求。
7. 一次性吹嘴。</t>
  </si>
  <si>
    <t>16022</t>
  </si>
  <si>
    <t>雨量器</t>
  </si>
  <si>
    <t>1、产品主要由储水筒、测量杯、导水漏斗组成。2、储水筒外形尺寸直径：大端110mm，高度：150mm，内底部有一固定测量杯的凸出部位。3、测量杯外形尺寸：70mm，高度：150mm，内壁有10～50ml刻线。4、导水漏斗锥形，外形尺寸直径：大端115mm，长度：100mm，漏斗口直径：12mm±1mm，锥形大口直径：95mm。</t>
  </si>
  <si>
    <t>25012</t>
  </si>
  <si>
    <t>激光笔</t>
  </si>
  <si>
    <t>1.产品由塑胶笔身和激光头、钮扣电池组成。2.使用范围7-15m，波长650 nm。</t>
  </si>
  <si>
    <t>29041</t>
  </si>
  <si>
    <t>动物饲养笼</t>
  </si>
  <si>
    <t>1.小学科学课分组饲养小动物用。
2.由箱体和观察面组成。
3.箱体由木质或塑料件制成，观察面用金属网制成，表面作防锈处理。
4.箱体尺寸约400mm×230mm×150mm,箱体开启放便。
5.塑料件、金属件应符合 JY 0001的7.7和7.2条的有关要求。
6.性能、结构、外观应符合 JY 0001第4、6、7章的有关要求。
7.见“总则”第24条。</t>
  </si>
  <si>
    <t>22004</t>
  </si>
  <si>
    <t>单摆</t>
  </si>
  <si>
    <t>1.由摆球、线绳、支架组成（用物理支架）。
2.钢球、塑料球各一个。
3.钢球、塑料球直径∮≥20mm。
4.摆球均沿直径方向钻孔，共穿线使用，钢球表面镀铬、抛光。
5.摆球附悬线1根，长度均≥1000mm。
6.塑料球表面应平整清洁，边缘不应有毛刺、变形和破边和凹凸不平等现象。</t>
  </si>
  <si>
    <t>39001</t>
  </si>
  <si>
    <t>照相机模型</t>
  </si>
  <si>
    <t>1. 产品性能满足小学科学实验教学的要求。照相机模型可以完成照相机的照相过程，说明照相机的成像原理和基本操作方法，有助于学生对照相机的了解：光学原理：照相机的镜头相当于一个凸透镜，一个景物通过凸透镜能在光屏上呈现出一个该景物的缩小的倒像；结构：该模型由镜头、机身、光屏组成。</t>
  </si>
  <si>
    <t>39053</t>
  </si>
  <si>
    <t>少年人体半身模型</t>
  </si>
  <si>
    <t>1.产品为复合树脂制作成型为少年体型，并配有底座。
2.模型应正确展示人体内脏器官的位置和左半身浅层肌肉。
3.胸腔内各器官：心脏、左右肺、气管、食道等结构清楚、正确；左肺做切面，显示支气管及肺血管的结构。肺、心脏可拆装。
4.腹腔内各器官：肝、胃、肠、膀光等结构清楚、正确。胃及肠可拆装。
5.各器官形态及色彩应正确，比例应适当，纹理清晰，定位准确牢固，拆装方便，松紧适度。
6.底座为木材制成，木材应经脱脂处理，不变形，表面涂漆，漆层均匀、光亮。
7.产品应符合JY0001中8.1～8.5各条规定。</t>
  </si>
  <si>
    <t>39054</t>
  </si>
  <si>
    <t>眼构造模型</t>
  </si>
  <si>
    <t>1.适用于小学自然科学教学使用。
2.模型置于底座上，产品采用优质玻璃钢树脂材料制作成型后经高档油漆喷漆绘色而成。
3.眼球模型1：7，产品体长不小于150mm。</t>
  </si>
  <si>
    <t>39151</t>
  </si>
  <si>
    <t>地动仪模型</t>
  </si>
  <si>
    <t>1.能满足教材教学实验要求，演示效果明显、准确，符合自然科学原理</t>
  </si>
  <si>
    <t>39152</t>
  </si>
  <si>
    <t>地球构造模型</t>
  </si>
  <si>
    <t>1. 模型用无毒材料制成，色泽美观、颜色搭配协调、合理。各地球构造、位置排列分布内容正确。
2. 产品表面无破损、裂纹及脱色现象。
3. 模型应能演示：地表的基本面貌、地球的内部圈层、地壳结构、折皱、断裂等小学科学课课程标准所规定的演示内容。</t>
  </si>
  <si>
    <t>件</t>
  </si>
  <si>
    <t>39154</t>
  </si>
  <si>
    <t>司南模型</t>
  </si>
  <si>
    <t>1.能满足教材教学实验要求，演示效果明显、准确，符合自然科学原理。</t>
  </si>
  <si>
    <t>43150</t>
  </si>
  <si>
    <t>昆虫标本</t>
  </si>
  <si>
    <t>常见益虫、害虫各（6-7）种</t>
  </si>
  <si>
    <t>49001</t>
  </si>
  <si>
    <t>天然材料标本</t>
  </si>
  <si>
    <t>木、棉花、石油、煤、矿石等</t>
  </si>
  <si>
    <t>49002</t>
  </si>
  <si>
    <t>人造材料标本</t>
  </si>
  <si>
    <t>金属、塑料、玻璃、陶瓷、纸、布、密度板、水泥等</t>
  </si>
  <si>
    <t>49003</t>
  </si>
  <si>
    <t>纺织品标本</t>
  </si>
  <si>
    <t>1.适用小学自然教学演示时使用。
2.产品由棉花、纯棉织物、化学纤维、化纤织物、麻纤维、纯麻织物、茧丝、茧丝绸织物等组成,装入透明标本盒内。
3.标本真实、清洁、美观、定位牢固。</t>
  </si>
  <si>
    <t>49004</t>
  </si>
  <si>
    <t>各种纸样标本</t>
  </si>
  <si>
    <t>1.适用小学科学教学使用。
2.金属装饰纸、皱纹纸、蜡光纸、宣纸、胶板纸、无碳纸、书皮纸、铜板纸、卡纸、化塑纸等。
3.各纸样每种两张，规格为32开，装订成册，封面印有“纸样标本”。
4.标本真实、清洁、美观、装订牢固。</t>
  </si>
  <si>
    <t>植物根尖纵切</t>
  </si>
  <si>
    <t xml:space="preserve"> 1. 标本应取于人工培养的玉米根，取材部位为根冠至根毛区。
  2. 切片厚度在8μm以内，每张玻片垂直放置材料1～2片。
  3. 细胞核着色明显、胞质着色均匀，可见核仁。
  4. 标本应在80×和200×学生显微镜下清楚观察到根尖结构，能看清根冠、分生区、伸长区、根毛区和原形成层等。</t>
  </si>
  <si>
    <t>片</t>
  </si>
  <si>
    <t>43206</t>
  </si>
  <si>
    <t>木本双子叶植物茎横切</t>
  </si>
  <si>
    <t>1. 取材为三年生椴木的枝条，秋末取材。
  2. 切片厚度在15μm以内。各组织无破裂，表皮脱落应不超过1/4。
  3. 能看清表皮（有脱落现象，有时可见皮孔）、木栓层、厚角组织、皮层、韧皮部、形成层、木质部、髓部、髓射线等在木质部能看清年轮。
  4. 标本应在80×和200×学生显微镜下清楚观察木本双子叶植物茎横断面的结构。</t>
  </si>
  <si>
    <t>43250</t>
  </si>
  <si>
    <t>草本植物茎横切</t>
  </si>
  <si>
    <t>1.标本取材于人工培养的玉米茎，取节间部位。2.其余符合JY233-87</t>
  </si>
  <si>
    <t>59004</t>
  </si>
  <si>
    <t>小学科学生命世界教学挂图</t>
  </si>
  <si>
    <t>1、 适用于按照《全日制九年义务教育科学课程标准》编写的并经国家教材审定通过的各种版本的小学数学教材。 
2、 幅面对开；大于128克铜版纸。幅数大于29幅。
3、 图形逼真，色彩鲜明，线条清晰，附使用说明书一本。
4、 正规单位出版。</t>
  </si>
  <si>
    <t>59005</t>
  </si>
  <si>
    <t>小学业科学物质世界教学挂图</t>
  </si>
  <si>
    <t>1、适用于按照《全日制九年义务教育科学课程标准》编写的并经国家教材审定通过的各种版本的小学数学教材。 
2、幅面对开；大于128克铜版纸。幅数大于22幅。
3、图形逼真，色彩鲜明，线条清晰，附使用说明书一本。
4、正规单位出版。</t>
  </si>
  <si>
    <t>59006</t>
  </si>
  <si>
    <t>小学科学地球与宇宙教学挂图</t>
  </si>
  <si>
    <t>1、 适用于按照《全日制九年义务教育科学课程标准》编写的并经国家教材审定通过的各种版本的小学数学教材。 
2、 幅面对开；大于128克铜版纸。幅数大于24幅。
3、 图形逼真，色彩鲜明，线条清晰，附使用说明书一本。
4、 正规单位出版。</t>
  </si>
  <si>
    <t>59007</t>
  </si>
  <si>
    <t>科学史挂图</t>
  </si>
  <si>
    <t>1、适用于按照《全日制九年义务教育科学课程标准》编写的并经国家教材审定通过的各种版本的小学数学教材。 
2、幅面对开；大于128克铜版纸。幅数大于25幅。
3、图形逼真，色彩鲜明，线条清晰，附使用说明书一本。
4、正规单位出版。</t>
  </si>
  <si>
    <t>59101</t>
  </si>
  <si>
    <t>小学科学生命教学投影片</t>
  </si>
  <si>
    <t>1.涵盖教材要求的内容；
2.其余应符合JB/T7810标准规定。</t>
  </si>
  <si>
    <t>59102</t>
  </si>
  <si>
    <t>小学科学物质世界教学投影片</t>
  </si>
  <si>
    <t>59103</t>
  </si>
  <si>
    <t>小学科学地球与宇宙教学投影片</t>
  </si>
  <si>
    <t>80901</t>
  </si>
  <si>
    <t>小学科学一般实验材料</t>
  </si>
  <si>
    <t>蜡纸、锡箔纸、塑料手套、塑料管、毛细管、种子、橡皮泥、种植土、过滤纸、导线、碘酒、蜡烛、塑料薄膜、透明塑料袋、不透明塑料袋、棉布、吸管、食用油、食盐、食糖、气球、方格纸、松香等</t>
  </si>
  <si>
    <t>80302</t>
  </si>
  <si>
    <t>载玻片</t>
  </si>
  <si>
    <t>1.透明、无划痕、无波纹、无破损。
2.盒装。</t>
  </si>
  <si>
    <t>盒</t>
  </si>
  <si>
    <t>80303</t>
  </si>
  <si>
    <t>盖玻片</t>
  </si>
  <si>
    <t>包</t>
  </si>
  <si>
    <t>81024</t>
  </si>
  <si>
    <t>电烙铁</t>
  </si>
  <si>
    <t>60W,20W</t>
  </si>
  <si>
    <t>81027</t>
  </si>
  <si>
    <t>手电钻</t>
  </si>
  <si>
    <t>1mm-13mm</t>
  </si>
  <si>
    <t>81203</t>
  </si>
  <si>
    <t>手摇铃</t>
  </si>
  <si>
    <t>1、钟形金属壳体,木质手柄,口径不小于100mm。
2、见“总则”第24条。</t>
  </si>
  <si>
    <t>00001</t>
  </si>
  <si>
    <t>书写投影器</t>
  </si>
  <si>
    <t>可投影</t>
  </si>
  <si>
    <t>01012</t>
  </si>
  <si>
    <t>计算器</t>
  </si>
  <si>
    <t>简易型</t>
  </si>
  <si>
    <t>02051</t>
  </si>
  <si>
    <t>放大镜</t>
  </si>
  <si>
    <t>5倍，直径不小于30mm</t>
  </si>
  <si>
    <t>03006</t>
  </si>
  <si>
    <t>三脚架</t>
  </si>
  <si>
    <t>1. 采用碳钢或φ6mm冷拉钢材造，三脚均布，高度不小于156mm，三脚内接圆直径不小于120mm。
2. 上支承环平整，直径&gt;80mm。
3. 三支撑脚与圆环间焊接牢靠，分布均匀，焊点光滑、平稳，三脚及支承环钢材直径不小于6mm，表面经酸洗，磷化后喷塑或喷黑色防锈、耐热强化漆。
4. 表面不应有明显的凹痕、裂缝、变形等缺陷；表面涂镀层应均匀，不应起泡、龟裂、脱落和磨损；不应有锈蚀及其他机械损伤</t>
  </si>
  <si>
    <t>10006</t>
  </si>
  <si>
    <t>软尺</t>
  </si>
  <si>
    <t>1500mm</t>
  </si>
  <si>
    <t>12003</t>
  </si>
  <si>
    <t>电子停表</t>
  </si>
  <si>
    <t>0.1S</t>
  </si>
  <si>
    <t>块</t>
  </si>
  <si>
    <t>14002</t>
  </si>
  <si>
    <t>条形盒测力计</t>
  </si>
  <si>
    <t>5N</t>
  </si>
  <si>
    <t>14003</t>
  </si>
  <si>
    <t>2.5N</t>
  </si>
  <si>
    <t>14004</t>
  </si>
  <si>
    <t xml:space="preserve">1N </t>
  </si>
  <si>
    <t>29010</t>
  </si>
  <si>
    <t>小车</t>
  </si>
  <si>
    <t>1.适用于小学科学实验教学用。
2.四轮转动灵活，外形尺寸应≧120mmx80mm30mm。
4.小车自重≧200g。</t>
  </si>
  <si>
    <t>音叉</t>
  </si>
  <si>
    <t>256Hz</t>
  </si>
  <si>
    <t>29020</t>
  </si>
  <si>
    <t>灯座及灯泡</t>
  </si>
  <si>
    <t>1.由螺口灯座，底部电极，连接片，接线柱和底板组成。2.底座：75mm×35mm×10mm，工作电压不大于36V，工作电流不大于2.5A。3.执行JY 116标准。配2.5V小灯泡1个。</t>
  </si>
  <si>
    <t>29035</t>
  </si>
  <si>
    <t>小孔成像装置</t>
  </si>
  <si>
    <t>组装式</t>
  </si>
  <si>
    <t>平面镜及支架</t>
  </si>
  <si>
    <t>1.由平面镜及座各2组，光屏板及座、蜡烛组成。
2.平面镜规格80mm×40mm×3mm
3.其余应符合JY 0012第5章的有关要求。
4.见“总则”第24条。</t>
  </si>
  <si>
    <t>29038</t>
  </si>
  <si>
    <t>透镜、棱镜及支架</t>
  </si>
  <si>
    <t>凸透镜、三棱镜等</t>
  </si>
  <si>
    <t>29042</t>
  </si>
  <si>
    <t>塑料注射器</t>
  </si>
  <si>
    <t>30mL</t>
  </si>
  <si>
    <t>39051</t>
  </si>
  <si>
    <t>儿童骨骼模型</t>
  </si>
  <si>
    <t>1.适用于人体解剖教学使用的儿童骨骼模型；
2.产品为男性儿童骨骼模型，采用复合树脂制作成型后经喷漆绘色串制成正常直立姿势立于支架上。
3.模型高约420mm
4.软骨与骨在质感上有明显的区别；
5.骨的形态特征，应正确清晰；</t>
  </si>
  <si>
    <t>39052</t>
  </si>
  <si>
    <t>儿童牙列模型</t>
  </si>
  <si>
    <t>附牙刷</t>
  </si>
  <si>
    <t>49008</t>
  </si>
  <si>
    <t>土壤标本</t>
  </si>
  <si>
    <t>24种矿物岩石化石</t>
  </si>
  <si>
    <t>43552</t>
  </si>
  <si>
    <t>人血细胞装片</t>
  </si>
  <si>
    <t xml:space="preserve">  1. 取材为人的新鲜血液，能看清红血细胞和白血细胞和血小板。血细胞变形者不宜使用。
  2. 血膜应涂布均匀，无污染；血细胞不重叠，无变形和自溶现象。
  3. 用苏木精、曙红双重染色。
  4. 在400×生物显微镜下清楚观察血液血细胞的形态。</t>
  </si>
  <si>
    <t>81020</t>
  </si>
  <si>
    <t>活扳手</t>
  </si>
  <si>
    <t>1.规格：200mm 
2.活板手应符合 GB 4440的有关要求。</t>
  </si>
  <si>
    <t>61041</t>
  </si>
  <si>
    <t>锥形瓶</t>
  </si>
  <si>
    <t>62073</t>
  </si>
  <si>
    <t>滴管</t>
  </si>
  <si>
    <t>1.供中学化学实验和小学科学教学实验用。
2.滴管全长120～150mm.管直径7-8mm,管口直径2-3mm,壁厚1±0.2mm。
3.滴管上端喇叭口园正，与乳胶头配合良好。</t>
  </si>
  <si>
    <t>64041</t>
  </si>
  <si>
    <t>燃烧匙</t>
  </si>
  <si>
    <t>1.供中学化学实验和小学科学教学实验用。
2.铜勺：材料采用厚度为0.5mm的Ｈ62铜板制做。
3.手柄：材料为长度约为Φ300mm镀锌铁丝，直径Φ2mm。
4.铜勺与手柄焊接牢固。
5.铜勺成形外圆直径为20mm，窝孔深度不小于3.5mm。</t>
  </si>
  <si>
    <t>29015</t>
  </si>
  <si>
    <t>太阳能的应用材料</t>
  </si>
  <si>
    <t>1.小学科学教学学生测量太阳高度角用2.仪器由铝制量角器、测量架、重锤、底座等组成，应能测量太阳在天体座标中高度。3.仪器底座应装置调平螺丝，并使重锤能对准基尖。4.旋转测量架十字孔与投影屏十字线的同轴度≤0.1mm。5.其余应符合JY 0001第4、5、6、7章要求。</t>
  </si>
  <si>
    <t>81004</t>
  </si>
  <si>
    <t>尖嘴钳</t>
  </si>
  <si>
    <t>1.规格：全长≧150mm。
2.其它技术要求应符合QB/T2442.1的相关规定。</t>
  </si>
  <si>
    <t>热传导实验材料</t>
  </si>
  <si>
    <t>1.由木片，金属片，玻璃片，陶瓷片、棉花、石棉等材料组成，应配有腊块，镀锌铁丝或铜丝，塑料盒。
2.规格：木片、金属片、塑料片、陶瓷片、石棉等各两片，长≧200mm，宽≧15mm，厚0.5～4mm；腊块不少于20g；金属丝直径≧1mm，长≧500mm。
3.产品应符合JY0001《教学仪器产品一般质量要求》。</t>
  </si>
  <si>
    <t>合计</t>
  </si>
  <si>
    <t>乌尔逊学校专用教室内置设备购置表（物理）</t>
  </si>
  <si>
    <t>编号</t>
  </si>
  <si>
    <t>名称</t>
  </si>
  <si>
    <t>规格</t>
  </si>
  <si>
    <t>透明盛液筒</t>
  </si>
  <si>
    <t>1. 透明盛液筒体用聚苯乙烯压制而成，透明度良好、不易损坏。2. 筒的外经φ≥100mm，高度≥300mm。3. 筒体表面用丝网漏印法印制表示深度的标尺和刻度标志，呈红色或蓝色。4. 筒体壁厚度≥2.5mm，筒体底部安放平稳、牢固，造型美观。外形平整、无划痕、修正的边沿不得有变形破边等缺陷。5. 刻度和字迹要清晰、量值要准确。</t>
  </si>
  <si>
    <t>透明水槽</t>
  </si>
  <si>
    <t>Φ270mm×高140mm或300mm×300mm×高150mm</t>
  </si>
  <si>
    <t>碘升华凝华管</t>
  </si>
  <si>
    <t>1、初中物理分组仪器，密闭式。由玻璃密封管体和手柄组成，管的高度≥45mm，直径≥30mm，两端内凹面深度为4mm±1mm。管内密封碘的质量≥0.1克。
2、手柄长≥100mm，直径为ф6mm±1mm。
3、管体外形端正，玻璃熔接平滑均匀，无气泡、无条纹。管体在90℃热水中检测无泄漏（无气泡溢出）。
4、管体应耐80℃温差的急冷骤热。
5、升华与凝华的全过程耗时应≤10分钟。
6、结构及外观的一般要求应分别符合JY 0001第4、5、6、7章的有关要求。</t>
  </si>
  <si>
    <t>试管架</t>
  </si>
  <si>
    <t>6孔</t>
  </si>
  <si>
    <t>蓄电池</t>
  </si>
  <si>
    <t>6V,15Ah,封闭免维护</t>
  </si>
  <si>
    <t>电池盒</t>
  </si>
  <si>
    <t>1、初中物理分组仪器，电池盒由塑料盒底、正负极弹簧片、插接件组成。
2、电池盒分1号电池一节1个，为组装式，即可并联 多个也可串联多个，组合方便，接触性好，四个为一组。
3、盒底由工程塑料制成，表面光洁，色泽均匀，弹簧采用薄锡青铜片制成，表面光洁，无毛刺，并经钝化处理。</t>
  </si>
  <si>
    <t>演示直尺</t>
  </si>
  <si>
    <t>1000mm</t>
  </si>
  <si>
    <t>物理天平</t>
  </si>
  <si>
    <t>500g</t>
  </si>
  <si>
    <t>温度计</t>
  </si>
  <si>
    <t>水银0-200℃</t>
  </si>
  <si>
    <t>惯性演示器</t>
  </si>
  <si>
    <t>1、初中物理演示仪器，力学仪器, 供中学演示物体的惯性用。
2、有钢球、弹簧钢片、立柱、底座、木片或塑料片等部分。
3、钢球直径φ20mm，表面镀铬。
4、弹片由0.5mm－0.75mm弹簧钢制成，表面防锈处理。
5、立柱高100mm，柱端有盛球的碗，碗口直径φ22mm。
6、木片（塑料片）尺寸应不小于50mm×30mm，中心有盲孔。</t>
  </si>
  <si>
    <t>连通器</t>
  </si>
  <si>
    <t>由玻璃连通器和底座两部分组成。外形尺寸不小于：200×120×200mm。玻璃件选用钠钙玻璃或硼硅玻璃。玻璃件壁厚约1.0mm。玻璃件细管外径为12mm，粗管外径为30mm。玻璃件必须经过退火处理，消除应力。底座要平稳，表面光滑无痕。产品应符合JY232-87《连通器》的要求。</t>
  </si>
  <si>
    <t>物体沉浮条件演示器</t>
  </si>
  <si>
    <t>初中物理演示仪器，技术要求应符合JY/T0370的相关规定。</t>
  </si>
  <si>
    <t>潜水艇浮沉演示器</t>
  </si>
  <si>
    <t>1、初中物理演示仪器，产品由塑料水槽、潜水艇模型、注射器、软乳胶管组成。
2、胶管与注射器和潜水艇配合良好。胶管尽量选用软质，以不至于影响潜水艇模型的沉浮运动。
3、实验中潜水艇模型沉浮升降平稳，效果明显。</t>
  </si>
  <si>
    <t>滚摆</t>
  </si>
  <si>
    <t>初中物理演示仪器，技术要求应符合JY/T0392的相关规定。</t>
  </si>
  <si>
    <t>超声波清洗器</t>
  </si>
  <si>
    <t>1.3升60W 内槽尺寸150*140*65mm</t>
  </si>
  <si>
    <t>玻璃（附丝绸）</t>
  </si>
  <si>
    <t>对</t>
  </si>
  <si>
    <t>教师用</t>
  </si>
  <si>
    <t>胶棒（附毛皮）</t>
  </si>
  <si>
    <t>箔片验电器</t>
  </si>
  <si>
    <t>小灯座</t>
  </si>
  <si>
    <t>1.由底座、电珠螺丝口，正（红）、负(黑）接线柱帽等组成；2.底座用黑色塑料制成，螺丝口、连接片、螺母均为铜质；3.外形尺寸不小于75×35×10mm。</t>
  </si>
  <si>
    <t>单刀开关</t>
  </si>
  <si>
    <t>1．单刀开关由底座、接线柱、闸刀、手柄组成；2.单刀开关最高工作电压为36V,工作电流不大于6A；3.底座用黑色塑料制成,表面平整光洁，闸刀和刀承、连接片均为铜质；4.外形尺寸不小于75×35×10mm。</t>
  </si>
  <si>
    <t>教学电阻箱</t>
  </si>
  <si>
    <t>1．电阻箱阻值变换方式为开关式，每十进开关上电阻值的比值是 1：2：2：2：2或1：1：1：1：1：1：1：1：1；2.所有电阻均用高稳定的漆包锰铜丝以无感方式绕于高频瓷管上；3.电阻箱的参考条件℃环境温度20±4℃相对湿度40%～60%，，电阻箱参考功率为0．3W，标称使用功率为1W；4.电阻箱最小步值为0.1Ω，最大阻值调节9999.9Ω。</t>
  </si>
  <si>
    <t>焦耳定律演示器</t>
  </si>
  <si>
    <t>1、初中物理演示仪器，供中学物理教学讲解功与热的关系用。
2、使用电源D.C，6Ｖ～12V
3、能在10分钟内，演示效果显著。
4、仪器的实验误差小于7％</t>
  </si>
  <si>
    <t>保险丝作用演示器</t>
  </si>
  <si>
    <t xml:space="preserve">1．产品使用电源:交流 198V-242V，50HZ。
2．面板应采用阻燃材料或金属面板，长度不小于450mm，高度不小于300mm，具有线路压降显示表和工作电流表，有相应的实验电路图，电路图应绘制正确，清晰，不易脱落，图形符号应符合JY0001的有关规定。3．绝缘实验导线或裸实验导线用的接线柱应是铜质，接线柱间的距离不小于280mm. 绝缘实验导线或裸实验导线与接线柱连接后，导线与面板间的距离不小于80mm。4．接保险丝的接线柱为铜质。两接线柱间的距离不小于80mm。5．电路开关开合松紧适宜、控制准确、接线柱、灯泡口接触良好、各连接件连接方便可靠。6．实验材料及要求：保险丝1A、2A、3A、5A各种不少于5米。铜导线，单芯，直径不小于0.5mm，长不小于80mm，数量不少于10根绝缘实验导线，额定电流3A，长不小于290mm，数量不少于30根裸实验导线，单芯，直径不大于0.7mm，长不小于285mm，数量不少于10根短路导线，多芯铜线，长不少于150mm，两端有接线夹负载（灯泡），12V/50W，数量不少于4只负载（灯泡），12V/10W，数量不少于2只。
7．保险丝在长时间通过额定电流时不熔断，通过大于二倍额定电流时短时间熔断。8．绝缘实验导线的芯心为金属合金导线，外套为无毒塑料管或纸管；当通过电流大于二倍额定电流时，绝缘实验导线的外套管，应能冒烟，燃烧。9．交流电压表和交流电流表为竖直式大指针表。准确度等级不低于2.5级，其他应符合JY0330的有关要求。10.在9m外观看实验应清晰。11.当输入电压为220V时。电源输出空载电压不大于14.5V，额定电流时负载电压不小于12V，额定电流值，不小于10A。12.用裸实验导线连接电路，并在接保险丝的两接线柱间接铜导线，接入产品规定的最大负载，通电5分钟后将负载短路，保持5分钟，关闭电源，重新开启电源，仪器应能正常工作。                         </t>
  </si>
  <si>
    <t>磁感线演示器</t>
  </si>
  <si>
    <t>条形，蹄型</t>
  </si>
  <si>
    <t>立体磁感线演示器</t>
  </si>
  <si>
    <t>永磁、电磁场</t>
  </si>
  <si>
    <t>磁感线演示板</t>
  </si>
  <si>
    <t>电流磁场演示器</t>
  </si>
  <si>
    <t>1、初中物理演示仪器，电磁学仪器，供中小学物理演示电流的磁场用。
2、有直线电流，环形电流和通电螺线管磁场三部分。
3、工作电压DC 6Ｖ～9V。
4、导线用线径φ0.38mmQZ漆包线。
5、直导线的匝数为50匝，环形绕50匝，螺线管绕44匝。
6、全部演示器件用聚苯烯透明塑料制成。</t>
  </si>
  <si>
    <t>演示原副线圈</t>
  </si>
  <si>
    <t>1.骨架用黑色塑料制，表面光洁；演示原副线圈底座平整；2.圆筒内径：13±0.5mm，圆筒外径：22±1mm；3.对演示副线圈的要求：圆筒内径：35±1mm，圆筒外径：49±1mm；4.铁芯采用长不小113mm，直径为12±0.2mm的软钢棒，表面镀锌、钝化处理或镀铬；棒的上端应装有塑料手柄。</t>
  </si>
  <si>
    <t>蹄型电磁铁</t>
  </si>
  <si>
    <t>组</t>
  </si>
  <si>
    <t>1.密绕细线，稀绕粗线；2.构造：由一个U形铁芯，两个线圈和衔铁组成，线圈外面缠塑料带示线圈绕向；3.铁芯插在线圈内，可以拆下；铁芯和衔铁可以悬挂。</t>
  </si>
  <si>
    <t>电铃</t>
  </si>
  <si>
    <t>初中物理演示仪器，立式，技术要求应符合JY208的相关规定。</t>
  </si>
  <si>
    <t>电磁继电器演示版</t>
  </si>
  <si>
    <t>初中物理分组仪器，应符合JY 51的规定。</t>
  </si>
  <si>
    <t>能的转换演示器</t>
  </si>
  <si>
    <t>1、初中物理演示仪器，供中小学物理教学实验用。
2、 通过实验演示可定性了解机械能、电能、光能和热能相互转化互换的物理现象。
3、基本技术性能
3.1、发电机：空载输出电压＞6V。负载输出电压＞3V。（负载电阻50Ω转子速度＞1800转/分）。
3.2、光电池输出：（阳光直接照射光电池板）。空载输出电压：＞2V。负载输出电压：＞1.5V （负载电阻100Ω）。
3.3、电动机驱动电源：直流电压：1.5V　 电流＜50mA。
3.4、电压指示表：满度1.5V。
3.5、电热线圈：5W～10Ω、lA。</t>
  </si>
  <si>
    <t>磁悬浮演示器</t>
  </si>
  <si>
    <t>1、初中物理演示仪器，本产品适用于中学物理实验使用。
2、本品主要由带控制旋钮的通电螺线管、永久性强磁铁底壳、支撑杆组成。
3、工作电压为12-18V，直注电流最大不超过1A。</t>
  </si>
  <si>
    <t>光具盘</t>
  </si>
  <si>
    <t>磁吸附式</t>
  </si>
  <si>
    <t>凸面镜</t>
  </si>
  <si>
    <t>1.由凸面镜体，托架、支柱、底座各部分组成；2.底座直径Φ105mm，厚度1mm，表面涂清漆，支柱直径Φ8mm，表面电镀，托架呈半圆形，厚度2mm，半圆直径Φ110mm；凸面镜体直径Φ95mm，外部镶嵌黑色塑料外框。</t>
  </si>
  <si>
    <t>三棱镜</t>
  </si>
  <si>
    <t>1.由三棱镜体、托架、支柱、底座各部分组成；2.底座直径Φ105mm，厚度1mm，表面涂油漆，支柱直径Φ8mm，表面电镀，托架呈“U”形，厚度2mm，宽109mm，高32mm；3.镜体形状呈三棱柱，三边长都是23mm，高75mm，外部镶嵌黑色塑料外框。</t>
  </si>
  <si>
    <t>抽水机模型</t>
  </si>
  <si>
    <t>活塞式</t>
  </si>
  <si>
    <t>1、初中物理演示仪器，用于初中物理演示抽水机构造及工作原理。
2、活塞式（含吸取式和压力式两种）。
3、吸取式抽水机模型由支架、缸筒、活塞、活塞环（密封圈）、连杆、进水阀、出水阀、进水管、出水咀、缸盖、立柱、压杆、手柄和水槽组成；压力式抽水机模型除以上结构外还装有压力包。
4、水槽、立柱、缸盖和支架用冷轧板或塑料制成，冷轧板厚度1mm，表面烤漆；连杆、手柄用金属材料制成，表面防锈处理。
5、筒和压力包用透明塑料制成，壁厚≥4mm，缸筒外经≥60mm。
6、装稳固，密封；结构原理直观，实验效果明显。</t>
  </si>
  <si>
    <t>离心水泵模型</t>
  </si>
  <si>
    <t>齿轮式或皮带式</t>
  </si>
  <si>
    <t>初中物理演示仪器，齿轮式或皮带式,技术要求应符合JY222的相关规定。</t>
  </si>
  <si>
    <t>初中物理实验教学指导书</t>
  </si>
  <si>
    <t>国标</t>
  </si>
  <si>
    <t>初中物理实验仪器手册</t>
  </si>
  <si>
    <t>量筒</t>
  </si>
  <si>
    <t>50ml</t>
  </si>
  <si>
    <t>试管</t>
  </si>
  <si>
    <t>15*150</t>
  </si>
  <si>
    <t>30*200</t>
  </si>
  <si>
    <t>500ml</t>
  </si>
  <si>
    <t>烧瓶</t>
  </si>
  <si>
    <t>平、长、250ml</t>
  </si>
  <si>
    <t>漏斗</t>
  </si>
  <si>
    <t>90mm</t>
  </si>
  <si>
    <t>平底管</t>
  </si>
  <si>
    <t>12*150*90mm，应符合QB/T 2561《实验室玻璃仪器》。</t>
  </si>
  <si>
    <t>T型管</t>
  </si>
  <si>
    <t>1、规格：T形。φ7mm～8mm。下支管长度应不小于50mm±5mm，全长应不小于100mm±10mm，壁厚≥1mm。
2、外观：节瘤最大直径不超过1.5mm，数量不得多于3个。结石最大直径不超过0.8mm，数量不得多于2个。
3、其余要求应符合JY/T 0427-2011、JY/T 0423-2011的规定。</t>
  </si>
  <si>
    <t>玻璃棒</t>
  </si>
  <si>
    <t>5*6</t>
  </si>
  <si>
    <t>研钵</t>
  </si>
  <si>
    <t>瓷，90mm</t>
  </si>
  <si>
    <t>电工材料</t>
  </si>
  <si>
    <t>电阻丝，导线</t>
  </si>
  <si>
    <t>电子元件</t>
  </si>
  <si>
    <t>光敏电阻、热敏电阻、发光二极管</t>
  </si>
  <si>
    <t>家庭电路器材</t>
  </si>
  <si>
    <t>插入式保险盒、拉线开关、按钮开
关、声控开关、光控开关、卡扣灯座</t>
  </si>
  <si>
    <t>电珠（小灯泡）</t>
  </si>
  <si>
    <t>2.5V、3.8V</t>
  </si>
  <si>
    <t>工作服</t>
  </si>
  <si>
    <t>1、实验室教师用白大褂。
2、涤、棉混纺，棉不少于50%。
3、样式可男、女通用。
4、大小为XL。</t>
  </si>
  <si>
    <t>护目镜</t>
  </si>
  <si>
    <t>用于实验防强光，防机械性伤害</t>
  </si>
  <si>
    <t>手套</t>
  </si>
  <si>
    <t>双</t>
  </si>
  <si>
    <t>1、实验室教师用一般防护棉线手套。
2、通用型。</t>
  </si>
  <si>
    <t>J80104</t>
  </si>
  <si>
    <t>家庭照明电路演示版</t>
  </si>
  <si>
    <t xml:space="preserve"> 初中物理实验器材全套</t>
  </si>
  <si>
    <t>X24040</t>
  </si>
  <si>
    <t>演示磁场对线圈的力的作用</t>
  </si>
  <si>
    <t>初高中物理实验器材</t>
  </si>
  <si>
    <t>X31020</t>
  </si>
  <si>
    <t>空气开关和漏电保护器</t>
  </si>
  <si>
    <t>X51320</t>
  </si>
  <si>
    <t>初中物理多媒体教学素材</t>
  </si>
  <si>
    <t>含相关课程资源，可下载</t>
  </si>
  <si>
    <t>双头U型插片连接线</t>
  </si>
  <si>
    <t>根</t>
  </si>
  <si>
    <t>线长40cm</t>
  </si>
  <si>
    <t>双头空心连接线</t>
  </si>
  <si>
    <t>一头空心、一头U型连接线</t>
  </si>
  <si>
    <t>两头香蕉插头连接线</t>
  </si>
  <si>
    <t>乌尔逊学校专用教室内置设备购置表（初中生物）</t>
  </si>
  <si>
    <t>规格型号</t>
  </si>
  <si>
    <t>打孔器</t>
  </si>
  <si>
    <t>四件</t>
  </si>
  <si>
    <t>02119</t>
  </si>
  <si>
    <t>整理箱</t>
  </si>
  <si>
    <t>储存及分发药品用</t>
  </si>
  <si>
    <t>洋葱鳞片叶表皮装片</t>
  </si>
  <si>
    <t>1、标本为洋葱鳞片叶表皮装片。
2、技术要求应符合JY67-1982的相关规定。能满足教材规定的相关实验要求。</t>
  </si>
  <si>
    <t>氢氧化钙（熟石灰）</t>
  </si>
  <si>
    <t>试剂500g</t>
  </si>
  <si>
    <t>72002</t>
  </si>
  <si>
    <t>柠檬酸钠</t>
  </si>
  <si>
    <t>试剂</t>
  </si>
  <si>
    <t>72014</t>
  </si>
  <si>
    <t>琼脂</t>
  </si>
  <si>
    <t>100g</t>
  </si>
  <si>
    <t>72023</t>
  </si>
  <si>
    <t>可溶性淀粉</t>
  </si>
  <si>
    <t>定性滤纸</t>
  </si>
  <si>
    <t>1. 特性：过滤速度为中速。
2. 防潮、密封存放。表面清洁无皱折。3. 内包装规格：100张/（盒）袋。4. 其它要求符合JY0001标准要求。5. 检验规则符合JY0002标准要求。</t>
  </si>
  <si>
    <t>砂轮片</t>
  </si>
  <si>
    <t>105*1.2*16mm</t>
  </si>
  <si>
    <t>把</t>
  </si>
  <si>
    <t>鱼缸</t>
  </si>
  <si>
    <t>大号</t>
  </si>
  <si>
    <t>X33240</t>
  </si>
  <si>
    <t>人体神经系统分布模型</t>
  </si>
  <si>
    <t>高13.5cm*宽12.5cm*深16cm</t>
  </si>
  <si>
    <t>肺血管注射切片</t>
  </si>
  <si>
    <t>1、标本在50×和100×生物显微镜下，观察肺血管分布形态。
2、能看清由肺动脉形成的包绕肺泡外的毛细血管网。
3、可辩认出肺动脉，支气管动脉和各级支气管的断面结构，但不作重点观察。
4、标本取材于小哺乳动物的肺。
5、标本用洋红胶液作血管注射，胶液色泽鲜艳，无颜色沉淀，不浸染其它组织。
6、色胶注射适中，肺泡外毛细血管不可注射过于饱满，血管形态正常，无收缩现象，80%以上的血管应注射充分。
7、作肺叶一部分的断面切片，材料二边应具浆膜，切片厚度视注射情况在20～80μm。每张玻片放材料一片。
8、标本用苏木精复染细胞核。
9、标本具下列一项时为二级品：a．色胶中有颜色沉淀，但不影响观察血管形态；b．在达到2条的要求时，有30%的血管（按材料面积）色胶注射不足或有轻度收缩；c．材料破损不超过一处；d．色胶粉红（色淡），但能辩认血管形态。
10、技术要求符合JY244-1987的相关规定。</t>
  </si>
  <si>
    <t>酒精灯</t>
  </si>
  <si>
    <t>150ml</t>
  </si>
  <si>
    <t>u型管</t>
  </si>
  <si>
    <t>药匙</t>
  </si>
  <si>
    <t>1. 产品为塑料或骨质材料制成。2. 两端分别为大小匙勺，全长不小于150mm。</t>
  </si>
  <si>
    <t>1、在实验时用来放置实验材料的玻璃片，呈长方形，较厚，有较好的透光性。
2、45°角，抛光边载玻片；规格(mm)：25.4x76.2（1＂x 3＂)；厚度(mm)：0.8-1；包装：50片/盒，化学性能稳定，</t>
  </si>
  <si>
    <t>x80315</t>
  </si>
  <si>
    <t>黑白围棋子</t>
  </si>
  <si>
    <t>（25套）</t>
  </si>
  <si>
    <t>x80316</t>
  </si>
  <si>
    <t>保温瓶</t>
  </si>
  <si>
    <t>03008</t>
  </si>
  <si>
    <t>33216</t>
  </si>
  <si>
    <t>肝、十二指肠、胰脏模型</t>
  </si>
  <si>
    <t>自然大</t>
  </si>
  <si>
    <t>82001</t>
  </si>
  <si>
    <t>1、物理、化学、生物实验教学用。
2、制作用料为棉织品。
3、服装规格以中号为主，身长120cm。外观无破损、斑点、污物等缺陷。</t>
  </si>
  <si>
    <t>82014</t>
  </si>
  <si>
    <t>急救包</t>
  </si>
  <si>
    <t>1、为中学实验课备用品。
2、配备药品是正规医药厂家生产的，并在一定有效期内。
3、具有简易、实用、应急等功能。</t>
  </si>
  <si>
    <t>乌尔逊学校专用教室内置设备购置表（初中地理）</t>
  </si>
  <si>
    <t>规格 型号 功能</t>
  </si>
  <si>
    <t>天文望远镜</t>
  </si>
  <si>
    <t>支架，主镜（附瞄准镜）</t>
  </si>
  <si>
    <t>世界钟</t>
  </si>
  <si>
    <t>普及型</t>
  </si>
  <si>
    <t>干湿球温度计</t>
  </si>
  <si>
    <t>一、适用范围：
适用于初中地理教学演示实验用。
二、技术要求：
1．由二支相同的温度计组成，一支显示干球温度，一支感温泡浸在液体中，显示湿球温度。
2．温度计的测量范围：-36℃～46℃。通过查算机构，根据湿球温度和干球温度的差来查算相对湿度。
3. 温度计各部位应退火处理，无严重内应力集中现象。
4. 标度线应清晰，精细均匀。
三、标志、说明书、包装、运输、贮存
应符合JY0001-2003的有关规定。</t>
  </si>
  <si>
    <t>付</t>
  </si>
  <si>
    <t xml:space="preserve">一、适用范围：
适用于初中地理和小学科学教学分组教学演示实验用。　　　　　　　　　　　　
二、技术要求：　　
1. 指南针由塑料圆盒、方位盘、小指针、有机塑料盖组合。
2. 塑料圆盒直径不小于40mm，并带有悬挂孔。
3. 塑料圆盒内的方位盘中央印有八方向标志，边缘每50划一短细分度线，划线应均匀，清晰无断线，每150标明不同方位的刻度，字迹清楚。
4. 指针轴承座镶嵌玻璃轴承，小指针印有蓝红两色标志南北极。 
5. 有机塑料盖透明度良好，表面清洁无划痕，无溶迹、缩迹且无毛刺破边现象。
三、标志、说明书、包装、运输、贮存
应符合JY0001-2003的有关规定。
</t>
  </si>
  <si>
    <t>三球仪</t>
  </si>
  <si>
    <t>一、适用范围：
适用于初中地理和小学科学教学演示实验用。
二、技术要求：
1. 仪器结构应包括： 
日球：用灯泡代替，它的中心高度与地轴中心高相等。
地球：上北下南，中间红线表示赤道，赤道两侧是南、北回归线，上下两圈表示南北极圈。
月球：中心平均高度应与地球中心高相等。
地轴：倾斜角度为23.5°，地球绕太阳旋转永远朝着一个方向。
节气盘：应表示春、夏、秋、冬四季，应具有地球绕太阳旋转的指示针。
月相盘：用于表示月相位置。
月球轨道：月球绕地球旋转，应呈25°左右角。
 2. 各部比例应符合科学性，着色应鲜明、清晰。
 3. 转动应灵活，运动轨迹符合各相关比例，稳定性良好。
三、标志、说明书、包装、运输、贮存
应符合JY0001-2003的有关规定。</t>
  </si>
  <si>
    <t>环境测速箱</t>
  </si>
  <si>
    <t>土壤pH值，P、N测定，水质测定，空气质量测定</t>
  </si>
  <si>
    <t>X34025</t>
  </si>
  <si>
    <t>地貌模型</t>
  </si>
  <si>
    <t>黄土地貌、冰川地貌、海岸地貌、流水地貌、丹霞地貌、地震模型、五种典型地形模型、三类岩石模型、温室效应、煤炭石油矿质构造模型、风蚀地貌、火山、地下水模型、梯田模型、喀斯特地貌、地上河模型</t>
  </si>
  <si>
    <t>X80410</t>
  </si>
  <si>
    <t>等高线绘制探究活动套装</t>
  </si>
  <si>
    <t>一、适用范围：
适用于初中地理教学演示实验用。
二、技术要求：
1．由一幅等高图和一台模型组成。
2．模型尺寸不小于600×450mm。
3．根据等高线地形图，可将各种地形用立体分层的方法表示。
4. 符合JY212－86《等高线地形图判读模型技术条件》的规定。
5．产品外观、结构、性能等要求应符合JY0001标准第4、5、6、7章的有关技术要求。
三、标志、说明书、包装、运输、贮存
应符合JY0001-2003的有关规定。</t>
  </si>
  <si>
    <t>红液，0°C～100°C</t>
  </si>
  <si>
    <t>中国地形模型</t>
  </si>
  <si>
    <t>吸塑填充1∶8 000 000</t>
  </si>
  <si>
    <t>初中地理多媒体教学素材</t>
  </si>
  <si>
    <t>与现行教材相配套，可下载</t>
  </si>
  <si>
    <t>适量</t>
  </si>
  <si>
    <t>话筒</t>
  </si>
  <si>
    <t>无线麦克风U段话筒通用。</t>
  </si>
  <si>
    <t>乌尔逊学校专用教室内置设备购置表（音乐）</t>
  </si>
  <si>
    <t>序号</t>
  </si>
  <si>
    <t>规格  型号  功能</t>
  </si>
  <si>
    <t>五线谱黑板（小学）</t>
  </si>
  <si>
    <r>
      <rPr>
        <sz val="11"/>
        <color rgb="FF000000"/>
        <rFont val="宋体"/>
        <charset val="134"/>
      </rPr>
      <t>200CM</t>
    </r>
    <r>
      <rPr>
        <sz val="11"/>
        <color rgb="FF000000"/>
        <rFont val="宋体"/>
        <charset val="134"/>
      </rPr>
      <t>。</t>
    </r>
    <r>
      <rPr>
        <sz val="11"/>
        <color rgb="FF000000"/>
        <rFont val="宋体"/>
        <charset val="134"/>
      </rPr>
      <t>100CM</t>
    </r>
  </si>
  <si>
    <t>电钢琴（小学）</t>
  </si>
  <si>
    <t>精致、灵巧的设计，最大限度地浓缩了高端的技术。
外型：标准立式，圆角弧形，减少学生碰撞误伤的人性化设计。
饰面：BK(黑色碳纤维PVC)\WE(枫木白PVC）。
全新设计的琴行，键侧木按钮操控面板。
结构特征：主机及支架结构为木质外壳，带自动缓冲器翻键盖，落盖后可作为书桌台使用。
键盘：88个琴键（A0–C8）NH(仿钢琴配重琴捶系统)钢琴键盘　
音源：RX (Real eXperience)，共鸣滤波器
复音数：128音。　
音色：共10种（钢琴x 2；电钢琴 x 2；大键琴；电翼琴；电颤琴；管风琴；电风琴；弦乐）　
效果：回响，合声（每个声音的深度效果为预设）　
示范曲目：10 首曲目（每个音色1首)　
踏板：延音*，弱音*，持音（*支持半踏）
音响系统：独立音箱带导向管专业二分频四喇叭环绕立体声高级音响系统；
自动关机：开机约30分钟无人造作的状态下，设备自动关机。
插孔：耳机/输出 x 2; MIDI OUT　
尺寸：1,440(W) × 286.5(D) × 768(H) mm
安全设计：要求琴身呈弧面结构，防止棱角剐蹭学生，防止键盖夹伤学生手指，要求翻盖设计并带自动缓降系统.</t>
  </si>
  <si>
    <t>架</t>
  </si>
  <si>
    <t>音乐教学挂图（初中、小学）</t>
  </si>
  <si>
    <t>人物、乐器、识谱</t>
  </si>
  <si>
    <t>音乐教学用品柜（初中、小学）</t>
  </si>
  <si>
    <t>规格：长800*宽400*高2000mm，实木柜子，采用环保橡胶木面板制作，无异味，耐高温，板材圆滑无毛刺，卫生安全。上部1100mm，隔板两层可调节，木质边框镶玻璃对开门，下部900mm，隔板二层可调节，木质对开门，隔板1.5mm以上，其它板材不低于1.6mm。结构牢固，外形美观，成品具有不透水，不变形，耐用性强等性能。使用灵活、方便、经久耐用。</t>
  </si>
  <si>
    <t>六面体凳子（初中、小学）</t>
  </si>
  <si>
    <r>
      <rPr>
        <sz val="11"/>
        <color rgb="FF000000"/>
        <rFont val="宋体"/>
        <charset val="134"/>
      </rPr>
      <t>不小于</t>
    </r>
    <r>
      <rPr>
        <sz val="11"/>
        <color rgb="FF000000"/>
        <rFont val="宋体"/>
        <charset val="134"/>
      </rPr>
      <t>30CM</t>
    </r>
    <r>
      <rPr>
        <sz val="11"/>
        <color rgb="FF000000"/>
        <rFont val="宋体"/>
        <charset val="134"/>
      </rPr>
      <t>。</t>
    </r>
    <r>
      <rPr>
        <sz val="11"/>
        <color rgb="FF000000"/>
        <rFont val="宋体"/>
        <charset val="134"/>
      </rPr>
      <t>35CM</t>
    </r>
    <r>
      <rPr>
        <sz val="11"/>
        <color rgb="FF000000"/>
        <rFont val="宋体"/>
        <charset val="134"/>
      </rPr>
      <t>。</t>
    </r>
    <r>
      <rPr>
        <sz val="11"/>
        <color rgb="FF000000"/>
        <rFont val="宋体"/>
        <charset val="134"/>
      </rPr>
      <t>40CM</t>
    </r>
  </si>
  <si>
    <t>手鼓</t>
  </si>
  <si>
    <t>1、尺寸：10寸
2、鼓面：非洲原色山羊皮，没有经过化学处理，手感舒适，音质好
3、鼓腔：木质，鼓体硬度高，密度大，音质好
4、工艺精细、花纹精美、颜色多样、美观大方</t>
  </si>
  <si>
    <t>面</t>
  </si>
  <si>
    <t>小军鼓（初中、小学）</t>
  </si>
  <si>
    <t>1、材质：鼓圈：合金压铸，金属鼓腔；鼓腔外包高级PVC，鼓皮为进口聚酯
2、规格：鼓面直径≥320mm
3、专业打击鼓皮，配有专用小军鼓背带。</t>
  </si>
  <si>
    <t>直径：610mm；高：230mm；聚酯膜鼓皮。金属鼓腔，鼓腔外包高级PVC。配：鼓槌、背带</t>
  </si>
  <si>
    <t>指挥棒（初中）</t>
  </si>
  <si>
    <t>全长约900mm，带黄绳碎头。单节。主体材质：钢制。</t>
  </si>
  <si>
    <t>乌尔逊学校专用教室内置设备购置表（美术）</t>
  </si>
  <si>
    <t>写生凳</t>
  </si>
  <si>
    <t>规格尺寸：30*24*30cm，材质：蓝色帆布凳面，金属材质支架,可折叠。</t>
  </si>
  <si>
    <t>磁性黑板</t>
  </si>
  <si>
    <t>90CM*150CM</t>
  </si>
  <si>
    <t>小学美术教学挂图</t>
  </si>
  <si>
    <t>1、规格：48副，对开铜版纸
2、与美术课配套使用，印刷清晰，无杂色</t>
  </si>
  <si>
    <t>初中美术教学挂图</t>
  </si>
  <si>
    <t>1、规格：58副，对开铜版纸
2、与美术课配套使用，印刷清晰，无杂色</t>
  </si>
  <si>
    <t>美术教学盒</t>
  </si>
  <si>
    <t>一、适用范围：适用于小学、中学美术教学使用。二、技术要求：1.毛笔5支：加健毛笔，大白云、中白云、小白云、花枝俏、小依纹各1支；2.小剪刀 1件：无刃、圆头，总长度不小于150mm；3.调色盘1个：10眼梅花型，直径不小于130mm；4.笔洗1个：可折叠，直径不小于140mm；5.美工刀1把：塑料材质手柄，长度不小于150mm；6.水溶性油墨1支：马利牌黑色100ml；7.黑色胶辊1件：滚筒长度不小于90mm，木质手柄；8.毛毡1块：尺寸不小于450*600mm；9.刻纸刀1把：合金手柄长度不小于100mm，笔刀刀头3件：猛钢刀头不小于35mm；10.水粉画笔6支：优质尼龙笔头；11.调色盒1件：24格；12.直尺1把：有机塑料材质，尺寸不小于300mm；13.工具箱1件；中空吹塑定位包装，所有产品均有单独卡槽定位于箱子内，不得串动，便于携带、存放。</t>
  </si>
  <si>
    <t>教师用画架</t>
  </si>
  <si>
    <t>一、适用范围：适用于小学、中学美术教学使用。1．规格：总高度≥1420mm，边框宽≥40mm，边框厚度≥20mm。2．材质：优质松木。3．特点：梯形、12孔，表面光滑、无毛刺、接缝无开裂、整体无疤痕无弯曲，支撑可靠，落地平稳。4．高度升降、倾斜角度可调。应符合JY0001-2003的有关规定。</t>
  </si>
  <si>
    <t>教师用画板</t>
  </si>
  <si>
    <t>一、适用范围：适用于小学、中学美术教学使用。二、技术要求：1．规格：2#图板，外观尺寸不小于450mm×600mm×18mm。2．材质：双面椴木三合板，实木边框，边框宽≥10mm,45度割角拼接。3．整体板面平整、表面光滑、洁净、无毛刺、无开裂、板面无疤痕，无挖补，无异味，对角线平面误差不大于2mm，四边直角误差不大于2mm。应符合JY0001-2003的有关规定。</t>
  </si>
  <si>
    <t>绘图仪器</t>
  </si>
  <si>
    <t xml:space="preserve">一、适用范围：适用于小学、中学美术教学使用。二、技术要求：1．配置： ⑴直尺1件：≥300mm；　⑵三角板1付：≥220mm；⑶曲线板1件：≥250mm；⑷圆规1件：≥120mm；⑸蛇形尺1件：≥300mm；共5类5件。2．塑料箱包装，便于携带、存放。 </t>
  </si>
  <si>
    <t>版画用具</t>
  </si>
  <si>
    <t>一、适用范围：适用于小学、中学美术教学使用。二、技术要求：1．配置：⑴胶辊3件：大号滚筒≥150mm、手柄≥130mm，中号滚筒≥102mm、手柄≥130mm，小号滚筒≥75mm、手柄≥130mm，支架金属镀铬；⑵磨托1件：磨托头直径≥45mm、磨托手柄≥90mm；⑶笔刀1件：合金手柄≥100mm；⑷笔刀刀头3件：猛钢刀头≥35mm；⑸木刻刀8件：木手柄≥100mm、刀头碳钢材质，⑹石刻刀1件：精钢材质，长度≥140mm；⑺油石1件：双面，外观尺寸不小于140*50*25mm； ⑻马莲1件：塑料材质，直径≥100mm；（9）底纹笔 木柄光滑、无毛刺、色泽均匀，刷头采用优质羊毛制成，毛质应整齐均匀，长≥180mm，毛长≥30mm，宽≥30mm；（10）电烙铁1件：外热式30W，长度≥200mm,外接电源线长度≥900mm；（11）电烙铁底座1个：外观尺寸不小于70*120mm；（12）素描铅笔2支；（13）油画刀3把：木质手柄，漆面处理，不锈钢刀头，长度≥160mm。2．中空吹塑定位包装，所有产品均有单独卡槽定位于箱子内，不得串动，便于携带、存放。</t>
  </si>
  <si>
    <t>绘画工具</t>
  </si>
  <si>
    <t>一、适用范围：适用于小学、中学美术教学使用。二、技术要求：1．配置：⑴调色板1个，尺寸不小于270x210x10mm；⑵毛笔8支：大中小提斗、大中小白云、花枝俏、小依纹各1支；⑶水粉笔 1-12#各1支；⑷油画笔1-12#各1支；⑸24眼调色盒1件，尺寸不小于220x100x24mm。2．中空吹塑定位包装，所有产品均有单独卡槽定位于箱子内，不得串动，便于携带、存放。应符合JY0001-2003的有关规定。</t>
  </si>
  <si>
    <t>制作工具</t>
  </si>
  <si>
    <t>1、油画刀 5 把：长 210mm、205mm、180mm、185mm、170mm；2、什锦锉 5把：长 160mm；3、美工刀 1 把：长 160mm；4、钩刀 1 把：长 160mm；5、电烙铁 1 把：长 220mm；6、木刻刀 5 把：长 130mm；7、打孔器 1 件：长125mm 单孔孔径 0.6cm；8、剪刀 2 把：长 140mm、125mm；9、多用锯 1把：长 230mm 宽 100mm；10、尖嘴钳 1 把：长 165mm；11、板刷 1 把：145mm×20mm；12、锥子 1 件：长 120mm；13、多功能小锤 1 把：长 160mm；14、油石 1 件：70mm×50mm×20mm；15、凿子 1 件：塑料手柄，长 185mm，宽 16mm；16、篆刻刀 1 把</t>
  </si>
  <si>
    <t>小学美术课配套教学材料</t>
  </si>
  <si>
    <t>勾线笔、油画棒、固体胶、彩色水笔、彩泥、彩色铅笔、双面胶、陶泥、水粉画颜料、墨汁、中国画颜料 、胶滚、胶版（水溶性）、油墨（黑色），工具箱包装</t>
  </si>
  <si>
    <t>中学美术课配套教学材料</t>
  </si>
  <si>
    <t>摄像机</t>
  </si>
  <si>
    <t>高清数码 摄像机 30倍光学变焦</t>
  </si>
  <si>
    <t>影像资料</t>
  </si>
  <si>
    <t>光盘</t>
  </si>
  <si>
    <t>数码相机</t>
  </si>
  <si>
    <t>视频拍摄能力：4K 30P；像素：3000-4000万；类型：专业；RAW照片输出：14bit；画幅：全画幅；存储介质：CF卡；SD卡；SDHC卡；SDXC卡；连拍速度：最高约7张/秒；功能：延时拍摄；遥控拍摄；液晶屏尺寸：3.2英寸；液晶屏类型；触摸屏：取景器类型：光学取景器。</t>
  </si>
  <si>
    <t>教学网络软件</t>
  </si>
  <si>
    <t>符合新课标</t>
  </si>
  <si>
    <t>乌尔逊学校专用教室内置设备购置表（劳技）</t>
  </si>
  <si>
    <t>设备名称</t>
  </si>
  <si>
    <t>规格（mm）</t>
  </si>
  <si>
    <t>材      质</t>
  </si>
  <si>
    <t>单价（元）</t>
  </si>
  <si>
    <t>金额（元）</t>
  </si>
  <si>
    <t>多媒体讲台</t>
  </si>
  <si>
    <t>2400*750*850</t>
  </si>
  <si>
    <t>防火板台面，三聚氰胺板桌身，多媒体结构</t>
  </si>
  <si>
    <t>手工工艺工具</t>
  </si>
  <si>
    <t>18套  75件</t>
  </si>
  <si>
    <t>※可完成常用纸工、扎糊、竹工、雕刻、编织、刺绣盆景等制作。</t>
  </si>
  <si>
    <t>缝纫工具</t>
  </si>
  <si>
    <t>21套55件</t>
  </si>
  <si>
    <t>※可完成手缝等教学和各常用工具的认识。</t>
  </si>
  <si>
    <t>烹饪工具</t>
  </si>
  <si>
    <t>25套 50件</t>
  </si>
  <si>
    <t>※可完成常用食品制作工具的认识和使用，以蛋、肉、蔬菜等为原料的常用食品的制作。</t>
  </si>
  <si>
    <t>金工工具</t>
  </si>
  <si>
    <t>32套 70件</t>
  </si>
  <si>
    <t>※可完成常用工具的认识和使用，锯、划线、削、连接等教学任务。</t>
  </si>
  <si>
    <t>木工工具</t>
  </si>
  <si>
    <t>22套 25件</t>
  </si>
  <si>
    <t>※可完成常用工具的认识和使用，锤、锯、凿、划线等教学任务。</t>
  </si>
  <si>
    <t>洗涤工具</t>
  </si>
  <si>
    <r>
      <rPr>
        <sz val="11"/>
        <color theme="1"/>
        <rFont val="宋体"/>
        <charset val="134"/>
      </rPr>
      <t>7套</t>
    </r>
    <r>
      <rPr>
        <sz val="11"/>
        <color theme="1"/>
        <rFont val="Arial"/>
        <charset val="134"/>
      </rPr>
      <t xml:space="preserve">	</t>
    </r>
    <r>
      <rPr>
        <sz val="11"/>
        <color theme="1"/>
        <rFont val="宋体"/>
        <charset val="134"/>
      </rPr>
      <t xml:space="preserve"> 19件</t>
    </r>
  </si>
  <si>
    <t>※可完成常用工具的认识和使用，常见织物的洗涤方法，搓、漂、洗等任务。</t>
  </si>
  <si>
    <t>电子电工</t>
  </si>
  <si>
    <t>19套 40件</t>
  </si>
  <si>
    <t>※可完成常用工具的认识和使用，常见电工任务。</t>
  </si>
  <si>
    <t>园艺工具</t>
  </si>
  <si>
    <t>14种26件工具</t>
  </si>
  <si>
    <t>铲车、锄头、修技剪、喷壶、筛子、铲子、花盆、锹、桶、镐、嫁接刀、铁锹、种籽、喷壶器等等</t>
  </si>
  <si>
    <t>教师转椅</t>
  </si>
  <si>
    <t xml:space="preserve">五轮 </t>
  </si>
  <si>
    <t>豪华五轮转椅</t>
  </si>
  <si>
    <t>学生凳</t>
  </si>
  <si>
    <t>30*24*30cm</t>
  </si>
  <si>
    <t>纳米黑板</t>
  </si>
  <si>
    <t>1.整体外观尺寸：宽≥4200mm，高≥1200mm，厚≤95mm。整机采用三拼接平面一体化设计，无推拉式结构及外露连接线，外观简洁。整机屏幕边缘采用金属圆角包边防护，整机背板采用金属材质，有效屏蔽内部电路器件辐射。
2.为达到更好的显示效果，整机采用UHD超高清LED液晶屏，显示比例16:9，分辨率3840×2160。整机色域覆盖率（NTSC）≥72%，灰度等级≥256级。
3.支持Windows系统中进行20点或以上触控，支持Android系统中进行10点或以上触控。
4.★为了保护师生用眼安全整机支持纸质护眼模式，可以在任意通道任意画面任意软件所有显示内容下实现画面纹理的实时调整；支持纸质纹理：牛皮纸、素描纸、宣纸、水彩纸、水纹纸；支持透明度调节；支持色温调节。（提供国家权威检测机构出具的检测报告复印件并加盖厂家公章）
5.★嵌入式系统版本不低于Android 11.0，内存≥2GB，存储空间≥8GB。（提供国家权威检测机构出具的检测报告复印件并加盖厂家公章）
6.无PC状态下，设备也支持正常开机使用并且实现windows系统中常用的教学应用功能，如白板书写、WPS软件使用和网页浏览。前置USB接口支持Android、Windows系统读取外接移动存储设备。
7.整机能感应并自动调节屏幕亮度来达到在不同光照环境下的不同亮度显示效果。此功能可自行开启或关闭。
8.为便于教师在授课时进行小工具调用，设备支持自定义前置“设置"按键，可通过自定义设置实现前置面板功能按键一键启用任一全局小工具（批注、截屏、计时、降半屏、放大镜、倒数日、日历）、快捷开关（节能模式、纸质护眼模式、经典护眼模式、自动亮度模式）。
9.★为满足教师便捷录制微课的需求，设备支持通过前置面板物理按键一键启动录屏功能，可将屏幕中显示的课件、音频内容与人声同时录制。（提供国家权威检测机构提供的检测报告复印件并加盖厂家公章）
10.★为满足教学中音视频多媒体资料更好的展示，整机内置2.2声道扬声器，位于设备上边框，顶置朝前发声，前朝向10W高音扬声器2个，上朝向20W中低音扬声器2个，额定总功率60W。（提供国家权威检测机构出具的检测报告复印件并加盖厂家公章）
11.为满足更多教学场景，整机设备支持三种音效模式调节。整机支持高级音效设置，可以调节左右声道平衡；在中低频段125Hz～1KHz，高频段2KHz～16KHz分别有-12dB～12dB范围的调节功能。
12.★为丰富用户使用场景整机内置非独立的高清摄像头。摄像头对角角度≥120度，拍摄像素数≥1300万。采用内置摄像头、麦克风，无需外接线材连接和任何可见外接线材及模块化拼接痕迹，不占用整机设备端口。（提供国家权威检测机构出具的检测报告复印件并加盖厂家公章）
13.★整机内置非独立的高清摄像头，可用于远程巡课，拍摄范围可以涵盖整机距离摄像头垂直法线左右水平距离各大于等于4米，左右最边缘深度大于等于2.3米范围内，并且可以AI识别人像。（提供国家权威检测机构出具的检测报告复印件并加盖厂家公章）
14.★整机摄像头支持人脸识别、快速点人数、随机抽人；识别所有学生，显示标记，然后随机抽选，同时显示标记不少于60人。（提供国家权威检测机构出具的检测报告复印件并加盖厂家公章）
15.内置无线传屏接收端，无需外接接收部件，无线传屏发射器与整机匹配后即可实现传屏功能，将外部电脑的屏幕画面通过无线方式传输到整机上显示。
16.★为避免学校复杂网络情况对设备使用带来的影响整机无需外接无线网卡，在Windows系统下可实现Wi-Fi无线上网连接、AP无线热点发射和BT蓝牙连接功能。（提供国家权威检测机构出具的检测报告复印件并加盖厂家公章）
17.OPS电脑模块要求：
（1）CPU：Intel 10代酷睿 i5或以上配置；
（2）内存：8GB DDR4笔记本内存或以上配置；
（3）硬盘：256GB SSD固态硬盘或以上配置。
教学软件
1.为使用方全体教师配备个人账号，形成一体的信息化教学账号体系；根据教师账号信息将教师云空间匹配至对应学校、学科校本资源库。支持通过数字账号、微信二维码、硬件密钥方式登录教师个人账号。
2.支持PPT解析课件、互动云课件和云端资源调用等多种备课方式。教师可以直接在课件中调取试题、微课视频、仿真实验等云端资源，可以自由创建试题、课堂互动游戏、思维导图、网络画板、学科工具等形成互动课件。
3.★具有互动式教学课件资源，包含学科教育各学段各地区教材版本 不少于100个；具有互动式教学课件资源，包含学科教育各学段教材版本全部教学章节、专题教育多个主题教育、特殊教育 3 大分类的不少于十万份的互动课件；按照下载量、课件质量、相关性会每天动态更新课件列表，提供按章节、主题筛选和关键词搜索，支持模糊搜索；具有默认排序、最多获取和最新上架三种排序方式，课件支持直接预览并下载；预览课件时可以拖动课堂活动、形状、几何、文本元素；下载时课件可同步至教师个人云空间。课件支持教师在线评分。（提供国家权威机构出具的检测报告复印件）
4.★AI智能备课助手：可以在备课场景中搜索课件库课件资源，具有至少十万份课件资源，支持整份课件或按照课件页插入课件中；能按照教学环节筛选对应课件页一键插入课件中，可导入新课、作者简介；能按照元素类型思维导图、课堂活动选取需要的部分补充课件缺失的部分；可以在查看部分课件的同时查看对应整份课件，了解作者整体教学思路。（提供国家权威机构出具的检测报告复印件）
5.支持PPT的原生解析，教师可将pptx课件转化为互动教学课件，支持单份导入和批量文件夹导入两种导入方式，保留pptx原文件中的文字、图片、表格等对象及动画的可编辑性，并可为课件增加互动教学元素。
6.★支持将互动课件导出为pptx、pdf、H5或web链接，在多终端（包含windows、Macos、iOS、安卓、uos）进行二次编辑。（提供国家权威机构出具的检测报告复印件）
7.可自由调节课件画面的显示比例，支持16:9、4：3画面显示比，可适配各类显示设备。
8.★全文快速搜索：支持在课件中通过快捷键（Ctrl+F）调用搜索控件，输入文本即可查找课件内文本框、形状、表格中对应的文本匹配项。（提供国家权威机构出具的检测报告复印件）
9.★云教案内容无需人为保存即可同步至云空间，支持已链接方式进行定向式分享和开放式分享。接收者可直接在桌面浏览器、微信浏览器内打开预览，可将云教案转存至个人云空间。云教案支持导出为PDF格式。（提供国家权威机构出具的检测报告复印件）
10.★提供将Word转换为云教案的能力，支持解析文本、表格等通用元素，方便老师迁移旧教案。（提供国家权威机构出具的检测报告复印件）
11.★云教案支持插入表格、图片、音视频（m4v、mp3、mp4、oga、ogg、opus、wav、webm）、文档附件（.pdf、.doc、.docx、.xls、.xlsx）。（提供国家权威机构出具的检测报告复印件）
12.★提供教案模板，方便老师撰写教案，预置模板包含表格式、提纲式、集备式、多课时式、单元设计式等不少于7个。支持校本模板，管理员在教研管理后台设置校本模板后，老师可在云教案模板调用。（提供国家权威机构出具的检测报告复印件）
13.★云教案与云课件可一对多关联绑定，产生绑定后，在课件页和教案页均支持在同一面板打开关联的云课件或云教案预览，便于老师备课时相互对照。（提供国家权威机构出具的检测报告复印件）
14.具有课堂活动智能填写功能，支持选词填空、判断对错和趣味选择三大课堂活动；输入文本后可以一键解析，自动将文本内容结构化填充至题干和正确选项，完成课堂活动的制作。
15.语文工具：
古诗词：提供覆盖初中、高中的古诗词、古文教学资源：包含原文、翻译、背景介绍、作者介绍、朗诵音频。内嵌诗词百科链接，一键跳转展示诗词及作者详细背景介绍；全部古诗词资源按照年级学段、朝代、诗人进行精细分类，教师仅需点击分类关键词即可快速跳转至对应诗词资源，无需输入诗词名称即可快速检索，支持教师直接搜索诗词、古文名称或作者名称进行查找；
支持教师自由添加古诗词教学资源，教师可使用模板三步创建古诗词内容和翻译自主创建的古诗词，并自动保存至云端供教学复用。备课时可对原文进行注释、标重点等操作；提供原文朗读音频，全部诗词、古文均配备专业朗读配音，朗读音频支持关键帧打点标记。
汉字：具备汉字生字卡不少于5000个，支持在田字格上手写输入汉字并自动识别为印刷体，可展示该汉字的部首、读音、笔画顺序、笔画数量等。直观展示汉字读音、部首、笔画数量，笔画书写支持分步展示和连续展示，教师可一次性生成多个汉字生字卡，同步生成数量不少于5个。
拼音：支持在四线三格中自由输入拼音，可选择四声并支持一键点读。有单个字母和连续输入两种方式。
20.数学工具
数学函数公式：支持中英文、数学公式的编辑输入，可快速输入方程组、脱式运算，提供不少于70个数学符号及模板；预置不少于40个常用数学公式，无需编辑一键插入，输入内容可用不同颜色标记及重复编辑。支持LaTeX公式输入。
数学函数图像：可快速生成包含一次函数一次函数、二次函数、幂函数、指数函数、对数函数、三角函数等图像，也可自定义输入函数表达式生成图像；在同一坐标轴上支持同时绘制6个及以上函数表达式，可显示函数与函数图像彼此相交、函数与坐标轴相交的交点坐标。可缩放函数图像与坐标轴，可显示坐标网格，函数图生成后可重新编辑。
平面几何工具：可自由绘制线条、线段及射线；可自由绘制任意边数及角度的图形，自动显示内角角度，支持编辑内角角度对图形进行精细调整；可自由绘制扇形及圆形，并显示圆心角、圆周角角度；可自由标注几何图形的顶点字母，支持大小写字母输入，便于授课讲解。提供具有智能吸附的辅助线工具，教师可快速自由绘制所需辅助线。
立体几何工具：可自由绘制长方体、立方体、圆柱体、圆锥等几何图形。任意调节几何体的大小尺寸，支持几何图形按比例放大缩小和通过单独调整长宽高（半径/高）改变几何体大小。
21.英语工具：
★AI智能纠错：软件内置的AI智能语义分析模块，可对输入的英文文本的拼写、句型、语法进行错误检查，并支持一键纠错。（提供国家权威机构出具的检测报告复印件）
★AI音标助手：支持浏览和插入国际音标表，可直接点击发音，支持已整表和单个音标卡片插入。支持智能将字母、单词、句子转写为音标，并可一键插入到备课课件中形成文本。（提供国家权威机构出具的检测报告复印件）
22.化学工具
化学方程式编辑器：提供化学方程式快速编辑工具，当输入一个化学元素时，软件界面将自动显示出和该元素相关的多个常用化学反应方程式，可直接选择使用。插入后的化学方程式可重新编辑。
化学元素周期表：支持浏览和插入化学元素周期表，可整表或单个元素插入备课课件中形成元素卡片。支持以原子序数、相对原子质量、原子结构、价层电子排布等多种形式呈现。插入后的元素卡片支持展开浏览元素详解。
23.地理工具
提供三维立体星球模型，内含太阳系全览模型、行星模型、卫星模型，支持360°自由旋转、缩放。太阳系全览模型、行星、卫星使用模型嵌套设计，无需切换界面，可从太阳系逐层定位至卫星；提供丰富的地理教学图集，可查看行星的详细数据信息（包括名称、赤道直径、质量、自转周期、日心轨道周期、表面重力、温度等）和内部结构信息（地壳、地幔、外核、内核等），支持地球模型直接进行平面/立体转换，清晰展现地球表面的六大板块、降水分布、气温分布、气候分布、人口分布、表层洋流、陆地自然带、海平面等压线等内容，方便教学。
24.支持蒙文录入，能够满足蒙古语输入法输入逻辑，从上到下、从左到右排版。
25.★空中课堂：（提供国家权威机构出具的检测报告复印件）
功能内置于交互式备授课软件中，无需额外安装部署直播软件，可实现语音直播、课件同步、互动工具等远程教学功能
（1）一键开课：教师可一键开课生成课程海报；学生扫描课程海报微信二维码即可加入直播课堂，无需额外安装APP。
（2）文本聊天工具：学生可在直播课堂打字提问、互动，学生提问内容实时传递至教师；
（3）互动答题工具：教师根据讲解内容发布答题板供学生选择作答，学生提交答案后系统自动统计正确率和答题详情。
（4）远程互动工具：在直播课堂中，教师可指定授权学生远程互动，学生可在直播的课件画面进行书写、移动、擦除、参与互动活动等，学生操作过程实时同步至班级其他学生，可支持不少于5位学生同时参与远程互动；
（5）课堂奖励工具：直播过程中可向学生发放奖杯，学生在线学习获得的奖杯数量累积统计。
（6）远程考勤管理：直播课程结束后，后台自动统计报名学生名单和学生学习清单。
（7）课程回放：课程结束后自动生成直播回放，报名课程的学生可反复学习；回放课程自动保存在云端，支持人工删除。
26.★校本资源库：（提供国家权威机构出具的检测报告复印件）
支持电脑端/手机端实现校本资源共建共享。
（1）资源上传：支持课件、教案、胶囊及多媒体文件的上传。
其中多媒体资源类型与格式包括：
文档：doc, docx, pdf, ppt, pptx, xlsx, xls
图片：bmp, jpg, png, jpeg, gif
视频：mp4，webm
音频：wav, mp3, ogg
（2）批量上传：支持课件、教案、胶囊以文件夹的形式批量上传。
（3）资源搜索：支持树形结构目录，便于资源分类及快速查找，支持全局资源搜索，按年级、学科筛选资源，支持查找资源后快速定位到当前资源文件夹。
（4）查看及预览：支持查看资源文件夹的创建者，资源的上传作者，更新时间、等数据。校本资源支持在线预览。
（5）资源管理：教师可对本人上传的校本资源进行分类移动，删除或重命名。
（6）备课应用：在交互式备授课软件中，支持获取校本多媒体资源到本地查看，也可选择插入校本资源库中的多媒体资源，实现校内资源的共建共享。
27.★集体备课：（提供国家权威机构出具的检测报告复印件）
（1）支持实现信息化集体备课。可选择教案、课件、胶囊资源上传发起集备研讨，能够设置多重访问权限，可通过手机号搜索邀请外校老师，用于跨校教研场景。
（2）可通过搜索集备名称/老师昵称、或按照学科/学段/年级/教材章节、我参与的/我发起的几个维度进行筛选查看，支持电脑端进入集备页面。
（3）参备人可通过评论区发表观点，可对他人评论的观点进行点赞，评论消息会实时提醒，支持图片的上传。
（4）参备人可在线对教案进行随文式批注，追加批注，回复以及查看实时批注消息。
（5）能够对课件进行打点式批注，可通过批注定位研讨内容，完成协同备课。
（6）完成本次研讨后，主备人可直接进入编辑页面编辑课件/教案，发布新稿件后，备课组进入下一轮研讨，更新稿件后会给参备老师同步教研动态。
（7）可对集备中多稿的课件/教案/胶囊进行内容的横向对比，支持批注研。参备成员可随时获取和下载每一稿中的集备稿件到云课件，进行编辑或引用。
（8）完成研讨后，可生成集体备课报告。集备终稿会自动上传到校本资源库，主备人能自定义上传目录，参备人可前往校本资源库获取集备终稿。
（9）支持生成集备报告，报告生成后，参备人可查看具体报告内容和下载集备报告。报告内包含集备信息、数据统计、研讨记录的具体内容。</t>
  </si>
  <si>
    <t xml:space="preserve">附表  </t>
  </si>
  <si>
    <t>工具配备标准明细表</t>
  </si>
  <si>
    <t>产品名称</t>
  </si>
  <si>
    <r>
      <rPr>
        <b/>
        <sz val="11"/>
        <color theme="1"/>
        <rFont val="宋体"/>
        <charset val="134"/>
      </rPr>
      <t>金工：</t>
    </r>
    <r>
      <rPr>
        <b/>
        <sz val="11"/>
        <color theme="1"/>
        <rFont val="宋体"/>
        <charset val="134"/>
      </rPr>
      <t xml:space="preserve"> 32</t>
    </r>
    <r>
      <rPr>
        <b/>
        <sz val="11"/>
        <color theme="1"/>
        <rFont val="宋体"/>
        <charset val="134"/>
      </rPr>
      <t>套</t>
    </r>
    <r>
      <rPr>
        <b/>
        <sz val="11"/>
        <color theme="1"/>
        <rFont val="宋体"/>
        <charset val="134"/>
      </rPr>
      <t xml:space="preserve">  70</t>
    </r>
    <r>
      <rPr>
        <b/>
        <sz val="11"/>
        <color theme="1"/>
        <rFont val="宋体"/>
        <charset val="134"/>
      </rPr>
      <t>件</t>
    </r>
  </si>
  <si>
    <t>台虎钳</t>
  </si>
  <si>
    <t>划针</t>
  </si>
  <si>
    <t>枚</t>
  </si>
  <si>
    <t>桌虎钳</t>
  </si>
  <si>
    <t>卷尺</t>
  </si>
  <si>
    <t>钢锯架</t>
  </si>
  <si>
    <t>直尺</t>
  </si>
  <si>
    <t>条</t>
  </si>
  <si>
    <t>平锉</t>
  </si>
  <si>
    <t>什锦锉</t>
  </si>
  <si>
    <t>圆锉</t>
  </si>
  <si>
    <t>剪刀</t>
  </si>
  <si>
    <t>半圆锉</t>
  </si>
  <si>
    <t>一字螺丝刀</t>
  </si>
  <si>
    <t>三角锉</t>
  </si>
  <si>
    <t>十字螺丝刀</t>
  </si>
  <si>
    <t>方锉</t>
  </si>
  <si>
    <t>板牙</t>
  </si>
  <si>
    <t>手虎钳</t>
  </si>
  <si>
    <t>板牙架</t>
  </si>
  <si>
    <t>钢丝钳</t>
  </si>
  <si>
    <t>丝攻</t>
  </si>
  <si>
    <t>丝攻架</t>
  </si>
  <si>
    <t>斜口钳</t>
  </si>
  <si>
    <t>圆规</t>
  </si>
  <si>
    <t>呆头扳手</t>
  </si>
  <si>
    <t>样冲</t>
  </si>
  <si>
    <t>多用扳手</t>
  </si>
  <si>
    <t>钻头</t>
  </si>
  <si>
    <r>
      <rPr>
        <sz val="11"/>
        <color theme="1"/>
        <rFont val="宋体"/>
        <charset val="134"/>
      </rPr>
      <t>1.5</t>
    </r>
    <r>
      <rPr>
        <sz val="11"/>
        <color theme="1"/>
        <rFont val="宋体"/>
        <charset val="134"/>
      </rPr>
      <t>榔头</t>
    </r>
  </si>
  <si>
    <t>钢丝刷</t>
  </si>
  <si>
    <r>
      <rPr>
        <sz val="11"/>
        <color theme="1"/>
        <rFont val="宋体"/>
        <charset val="134"/>
      </rPr>
      <t>0.5</t>
    </r>
    <r>
      <rPr>
        <sz val="11"/>
        <color theme="1"/>
        <rFont val="宋体"/>
        <charset val="134"/>
      </rPr>
      <t>榔头</t>
    </r>
  </si>
  <si>
    <t>锯条</t>
  </si>
  <si>
    <r>
      <rPr>
        <b/>
        <sz val="11"/>
        <color theme="1"/>
        <rFont val="宋体"/>
        <charset val="134"/>
      </rPr>
      <t>木工：</t>
    </r>
    <r>
      <rPr>
        <b/>
        <sz val="11"/>
        <color theme="1"/>
        <rFont val="宋体"/>
        <charset val="134"/>
      </rPr>
      <t xml:space="preserve"> 22</t>
    </r>
    <r>
      <rPr>
        <b/>
        <sz val="11"/>
        <color theme="1"/>
        <rFont val="宋体"/>
        <charset val="134"/>
      </rPr>
      <t>套</t>
    </r>
    <r>
      <rPr>
        <b/>
        <sz val="11"/>
        <color theme="1"/>
        <rFont val="宋体"/>
        <charset val="134"/>
      </rPr>
      <t xml:space="preserve">  25</t>
    </r>
    <r>
      <rPr>
        <b/>
        <sz val="11"/>
        <color theme="1"/>
        <rFont val="宋体"/>
        <charset val="134"/>
      </rPr>
      <t>件</t>
    </r>
  </si>
  <si>
    <t>手锯</t>
  </si>
  <si>
    <t>白乳胶</t>
  </si>
  <si>
    <t>刀锯</t>
  </si>
  <si>
    <t>羊角锤</t>
  </si>
  <si>
    <t>木锉</t>
  </si>
  <si>
    <t>半圆凿</t>
  </si>
  <si>
    <t>铁三角尺</t>
  </si>
  <si>
    <t>扁凿</t>
  </si>
  <si>
    <t>八字头</t>
  </si>
  <si>
    <t>短刨</t>
  </si>
  <si>
    <t>手摇钻</t>
  </si>
  <si>
    <t>墨斗</t>
  </si>
  <si>
    <t>斧头</t>
  </si>
  <si>
    <t>刨盖</t>
  </si>
  <si>
    <t>油石</t>
  </si>
  <si>
    <t>铁角尺</t>
  </si>
  <si>
    <t>刨铁</t>
  </si>
  <si>
    <t>木工笔</t>
  </si>
  <si>
    <t>凿柄</t>
  </si>
  <si>
    <r>
      <rPr>
        <b/>
        <sz val="11"/>
        <color theme="1"/>
        <rFont val="宋体"/>
        <charset val="134"/>
      </rPr>
      <t>手工工艺：</t>
    </r>
    <r>
      <rPr>
        <b/>
        <sz val="11"/>
        <color theme="1"/>
        <rFont val="宋体"/>
        <charset val="134"/>
      </rPr>
      <t>18</t>
    </r>
    <r>
      <rPr>
        <b/>
        <sz val="11"/>
        <color theme="1"/>
        <rFont val="宋体"/>
        <charset val="134"/>
      </rPr>
      <t>套</t>
    </r>
    <r>
      <rPr>
        <b/>
        <sz val="11"/>
        <color theme="1"/>
        <rFont val="宋体"/>
        <charset val="134"/>
      </rPr>
      <t xml:space="preserve">  75</t>
    </r>
    <r>
      <rPr>
        <b/>
        <sz val="11"/>
        <color theme="1"/>
        <rFont val="宋体"/>
        <charset val="134"/>
      </rPr>
      <t>件</t>
    </r>
  </si>
  <si>
    <t>刮灰刀</t>
  </si>
  <si>
    <t>订书针</t>
  </si>
  <si>
    <t>毛刷</t>
  </si>
  <si>
    <t>胶水</t>
  </si>
  <si>
    <t>小剪刀</t>
  </si>
  <si>
    <t>彩色丝线</t>
  </si>
  <si>
    <t>塑料尺</t>
  </si>
  <si>
    <t>橡皮泥</t>
  </si>
  <si>
    <t>圆铅笔</t>
  </si>
  <si>
    <t>针</t>
  </si>
  <si>
    <t>彩色颜料</t>
  </si>
  <si>
    <t>刻刀</t>
  </si>
  <si>
    <t>调色盘</t>
  </si>
  <si>
    <t>镊子</t>
  </si>
  <si>
    <t>画笔</t>
  </si>
  <si>
    <t>美工刀</t>
  </si>
  <si>
    <t>订书机</t>
  </si>
  <si>
    <t>布</t>
  </si>
  <si>
    <r>
      <rPr>
        <b/>
        <sz val="11"/>
        <color theme="1"/>
        <rFont val="宋体"/>
        <charset val="134"/>
      </rPr>
      <t>电子电工：</t>
    </r>
    <r>
      <rPr>
        <b/>
        <sz val="11"/>
        <color theme="1"/>
        <rFont val="宋体"/>
        <charset val="134"/>
      </rPr>
      <t>19</t>
    </r>
    <r>
      <rPr>
        <b/>
        <sz val="11"/>
        <color theme="1"/>
        <rFont val="宋体"/>
        <charset val="134"/>
      </rPr>
      <t>套</t>
    </r>
    <r>
      <rPr>
        <b/>
        <sz val="11"/>
        <color theme="1"/>
        <rFont val="Arial"/>
        <charset val="134"/>
      </rPr>
      <t xml:space="preserve">	</t>
    </r>
    <r>
      <rPr>
        <b/>
        <sz val="11"/>
        <color theme="1"/>
        <rFont val="宋体"/>
        <charset val="134"/>
      </rPr>
      <t>40</t>
    </r>
    <r>
      <rPr>
        <b/>
        <sz val="11"/>
        <color theme="1"/>
        <rFont val="宋体"/>
        <charset val="134"/>
      </rPr>
      <t>件</t>
    </r>
  </si>
  <si>
    <t>电表</t>
  </si>
  <si>
    <t>灯泡</t>
  </si>
  <si>
    <t>闸刀</t>
  </si>
  <si>
    <t>灯座</t>
  </si>
  <si>
    <t>保险丝盒</t>
  </si>
  <si>
    <t>万用表</t>
  </si>
  <si>
    <t>电笔</t>
  </si>
  <si>
    <t>烙铁</t>
  </si>
  <si>
    <t>焊锡膏</t>
  </si>
  <si>
    <t>烙铁架</t>
  </si>
  <si>
    <t>剥线钳</t>
  </si>
  <si>
    <t>电胶布</t>
  </si>
  <si>
    <t>卷</t>
  </si>
  <si>
    <t>花线</t>
  </si>
  <si>
    <t>米</t>
  </si>
  <si>
    <t>焊锡丝</t>
  </si>
  <si>
    <t>多功能插座</t>
  </si>
  <si>
    <r>
      <rPr>
        <sz val="11"/>
        <color theme="1"/>
        <rFont val="宋体"/>
        <charset val="134"/>
      </rPr>
      <t>美工刀</t>
    </r>
    <r>
      <rPr>
        <sz val="11"/>
        <color theme="1"/>
        <rFont val="宋体"/>
        <charset val="134"/>
      </rPr>
      <t xml:space="preserve"> </t>
    </r>
  </si>
  <si>
    <r>
      <rPr>
        <b/>
        <sz val="11"/>
        <color theme="1"/>
        <rFont val="宋体"/>
        <charset val="134"/>
      </rPr>
      <t>洗涤：</t>
    </r>
    <r>
      <rPr>
        <b/>
        <sz val="11"/>
        <color theme="1"/>
        <rFont val="宋体"/>
        <charset val="134"/>
      </rPr>
      <t>7</t>
    </r>
    <r>
      <rPr>
        <b/>
        <sz val="11"/>
        <color theme="1"/>
        <rFont val="宋体"/>
        <charset val="134"/>
      </rPr>
      <t>套</t>
    </r>
    <r>
      <rPr>
        <b/>
        <sz val="11"/>
        <color theme="1"/>
        <rFont val="Arial"/>
        <charset val="134"/>
      </rPr>
      <t xml:space="preserve">	</t>
    </r>
    <r>
      <rPr>
        <b/>
        <sz val="11"/>
        <color theme="1"/>
        <rFont val="宋体"/>
        <charset val="134"/>
      </rPr>
      <t>19</t>
    </r>
    <r>
      <rPr>
        <b/>
        <sz val="11"/>
        <color theme="1"/>
        <rFont val="宋体"/>
        <charset val="134"/>
      </rPr>
      <t>件</t>
    </r>
  </si>
  <si>
    <t>肥皂盒</t>
  </si>
  <si>
    <t>板刷</t>
  </si>
  <si>
    <t>肥皂</t>
  </si>
  <si>
    <t>鞋刷</t>
  </si>
  <si>
    <t>洗衣粉</t>
  </si>
  <si>
    <t>袋</t>
  </si>
  <si>
    <t>塑料盆</t>
  </si>
  <si>
    <t>洗衣板</t>
  </si>
  <si>
    <r>
      <rPr>
        <sz val="11"/>
        <color theme="1"/>
        <rFont val="宋体"/>
        <charset val="134"/>
      </rPr>
      <t>块</t>
    </r>
    <r>
      <rPr>
        <sz val="11"/>
        <color theme="1"/>
        <rFont val="宋体"/>
        <charset val="134"/>
      </rPr>
      <t xml:space="preserve"> </t>
    </r>
  </si>
  <si>
    <r>
      <rPr>
        <b/>
        <sz val="11"/>
        <color theme="1"/>
        <rFont val="宋体"/>
        <charset val="134"/>
      </rPr>
      <t>烹饪：</t>
    </r>
    <r>
      <rPr>
        <b/>
        <sz val="11"/>
        <color theme="1"/>
        <rFont val="宋体"/>
        <charset val="134"/>
      </rPr>
      <t xml:space="preserve"> 25</t>
    </r>
    <r>
      <rPr>
        <b/>
        <sz val="11"/>
        <color theme="1"/>
        <rFont val="宋体"/>
        <charset val="134"/>
      </rPr>
      <t>套</t>
    </r>
    <r>
      <rPr>
        <b/>
        <sz val="11"/>
        <color theme="1"/>
        <rFont val="宋体"/>
        <charset val="134"/>
      </rPr>
      <t xml:space="preserve">  50</t>
    </r>
    <r>
      <rPr>
        <b/>
        <sz val="11"/>
        <color theme="1"/>
        <rFont val="宋体"/>
        <charset val="134"/>
      </rPr>
      <t>件</t>
    </r>
  </si>
  <si>
    <t>液化气炉</t>
  </si>
  <si>
    <t>筷子</t>
  </si>
  <si>
    <t>液化气瓶</t>
  </si>
  <si>
    <t>筷子筒</t>
  </si>
  <si>
    <t>气管</t>
  </si>
  <si>
    <t>调羹</t>
  </si>
  <si>
    <t>稳压表</t>
  </si>
  <si>
    <t>清洁球</t>
  </si>
  <si>
    <t>管卡</t>
  </si>
  <si>
    <t>水勺</t>
  </si>
  <si>
    <t>炒锅</t>
  </si>
  <si>
    <t>漏勺</t>
  </si>
  <si>
    <t>铝锅</t>
  </si>
  <si>
    <t>饭勺</t>
  </si>
  <si>
    <t>菜刀</t>
  </si>
  <si>
    <t>菜篮</t>
  </si>
  <si>
    <t>菜铲</t>
  </si>
  <si>
    <t>饭碗</t>
  </si>
  <si>
    <t>菜板</t>
  </si>
  <si>
    <t>菜盘</t>
  </si>
  <si>
    <t>调味盒</t>
  </si>
  <si>
    <t>毛巾</t>
  </si>
  <si>
    <t>汤勺</t>
  </si>
  <si>
    <t>台布</t>
  </si>
  <si>
    <t>啤酒开</t>
  </si>
  <si>
    <r>
      <rPr>
        <b/>
        <sz val="11"/>
        <color theme="1"/>
        <rFont val="宋体"/>
        <charset val="134"/>
      </rPr>
      <t>缝纫：</t>
    </r>
    <r>
      <rPr>
        <b/>
        <sz val="11"/>
        <color theme="1"/>
        <rFont val="宋体"/>
        <charset val="134"/>
      </rPr>
      <t>21</t>
    </r>
    <r>
      <rPr>
        <b/>
        <sz val="11"/>
        <color theme="1"/>
        <rFont val="宋体"/>
        <charset val="134"/>
      </rPr>
      <t>套</t>
    </r>
    <r>
      <rPr>
        <b/>
        <sz val="11"/>
        <color theme="1"/>
        <rFont val="Arial"/>
        <charset val="134"/>
      </rPr>
      <t xml:space="preserve">	</t>
    </r>
    <r>
      <rPr>
        <b/>
        <sz val="11"/>
        <color theme="1"/>
        <rFont val="宋体"/>
        <charset val="134"/>
      </rPr>
      <t>55</t>
    </r>
    <r>
      <rPr>
        <b/>
        <sz val="11"/>
        <color theme="1"/>
        <rFont val="宋体"/>
        <charset val="134"/>
      </rPr>
      <t>件</t>
    </r>
  </si>
  <si>
    <t>缝纫机头</t>
  </si>
  <si>
    <t>裁剪刀</t>
  </si>
  <si>
    <t>缝纫机架</t>
  </si>
  <si>
    <r>
      <rPr>
        <sz val="11"/>
        <color theme="1"/>
        <rFont val="宋体"/>
        <charset val="134"/>
      </rPr>
      <t>直尺</t>
    </r>
    <r>
      <rPr>
        <sz val="11"/>
        <color theme="1"/>
        <rFont val="宋体"/>
        <charset val="134"/>
      </rPr>
      <t xml:space="preserve">  </t>
    </r>
  </si>
  <si>
    <t>缝纫机带</t>
  </si>
  <si>
    <r>
      <rPr>
        <sz val="11"/>
        <color theme="1"/>
        <rFont val="宋体"/>
        <charset val="134"/>
      </rPr>
      <t>机油</t>
    </r>
    <r>
      <rPr>
        <sz val="11"/>
        <color theme="1"/>
        <rFont val="宋体"/>
        <charset val="134"/>
      </rPr>
      <t xml:space="preserve"> </t>
    </r>
  </si>
  <si>
    <t>烫衣架</t>
  </si>
  <si>
    <t>螺丝刀</t>
  </si>
  <si>
    <t>烫衣斗</t>
  </si>
  <si>
    <t>纽扣</t>
  </si>
  <si>
    <t>粒</t>
  </si>
  <si>
    <t>手针盒</t>
  </si>
  <si>
    <r>
      <rPr>
        <sz val="11"/>
        <color theme="1"/>
        <rFont val="宋体"/>
        <charset val="134"/>
      </rPr>
      <t>盒</t>
    </r>
    <r>
      <rPr>
        <sz val="11"/>
        <color theme="1"/>
        <rFont val="宋体"/>
        <charset val="134"/>
      </rPr>
      <t xml:space="preserve"> </t>
    </r>
  </si>
  <si>
    <t>画粉</t>
  </si>
  <si>
    <t>线</t>
  </si>
  <si>
    <t>纺织剪</t>
  </si>
  <si>
    <t>锥子</t>
  </si>
  <si>
    <t>皮尺</t>
  </si>
  <si>
    <t>顶针儿</t>
  </si>
  <si>
    <t>锁心</t>
  </si>
  <si>
    <t>车针</t>
  </si>
  <si>
    <r>
      <rPr>
        <b/>
        <sz val="11"/>
        <color theme="1"/>
        <rFont val="宋体"/>
        <charset val="134"/>
      </rPr>
      <t>园艺工具：</t>
    </r>
    <r>
      <rPr>
        <b/>
        <sz val="11"/>
        <color theme="1"/>
        <rFont val="宋体"/>
        <charset val="134"/>
      </rPr>
      <t>5</t>
    </r>
    <r>
      <rPr>
        <b/>
        <sz val="11"/>
        <color theme="1"/>
        <rFont val="宋体"/>
        <charset val="134"/>
      </rPr>
      <t>套</t>
    </r>
    <r>
      <rPr>
        <b/>
        <sz val="11"/>
        <color theme="1"/>
        <rFont val="Arial"/>
        <charset val="134"/>
      </rPr>
      <t xml:space="preserve">	</t>
    </r>
    <r>
      <rPr>
        <b/>
        <sz val="11"/>
        <color theme="1"/>
        <rFont val="宋体"/>
        <charset val="134"/>
      </rPr>
      <t>14</t>
    </r>
    <r>
      <rPr>
        <b/>
        <sz val="11"/>
        <color theme="1"/>
        <rFont val="宋体"/>
        <charset val="134"/>
      </rPr>
      <t>种</t>
    </r>
    <r>
      <rPr>
        <b/>
        <sz val="11"/>
        <color theme="1"/>
        <rFont val="宋体"/>
        <charset val="134"/>
      </rPr>
      <t>66</t>
    </r>
    <r>
      <rPr>
        <b/>
        <sz val="11"/>
        <color theme="1"/>
        <rFont val="宋体"/>
        <charset val="134"/>
      </rPr>
      <t>件</t>
    </r>
  </si>
  <si>
    <t>铲车</t>
  </si>
  <si>
    <t>锄头</t>
  </si>
  <si>
    <t>修技剪</t>
  </si>
  <si>
    <t>喷壶</t>
  </si>
  <si>
    <t>筛子</t>
  </si>
  <si>
    <t>铲子</t>
  </si>
  <si>
    <t>花盆</t>
  </si>
  <si>
    <t>锹</t>
  </si>
  <si>
    <t>桶</t>
  </si>
  <si>
    <t>镐</t>
  </si>
  <si>
    <t>嫁接刀</t>
  </si>
  <si>
    <t>铁锹</t>
  </si>
  <si>
    <t>种籽</t>
  </si>
  <si>
    <t>喷壶器</t>
  </si>
  <si>
    <t>块个</t>
  </si>
  <si>
    <r>
      <rPr>
        <b/>
        <sz val="11"/>
        <color theme="1"/>
        <rFont val="宋体"/>
        <charset val="134"/>
      </rPr>
      <t>摄影摄像工具：</t>
    </r>
    <r>
      <rPr>
        <b/>
        <sz val="11"/>
        <color theme="1"/>
        <rFont val="宋体"/>
        <charset val="134"/>
      </rPr>
      <t>5</t>
    </r>
    <r>
      <rPr>
        <b/>
        <sz val="11"/>
        <color theme="1"/>
        <rFont val="宋体"/>
        <charset val="134"/>
      </rPr>
      <t>套</t>
    </r>
    <r>
      <rPr>
        <b/>
        <sz val="11"/>
        <color theme="1"/>
        <rFont val="宋体"/>
        <charset val="134"/>
      </rPr>
      <t xml:space="preserve">  15</t>
    </r>
    <r>
      <rPr>
        <b/>
        <sz val="11"/>
        <color theme="1"/>
        <rFont val="宋体"/>
        <charset val="134"/>
      </rPr>
      <t>件</t>
    </r>
  </si>
  <si>
    <t>照相机</t>
  </si>
  <si>
    <t>喷墨打印机</t>
  </si>
  <si>
    <t>脚架</t>
  </si>
  <si>
    <t>定焦镜头</t>
  </si>
  <si>
    <t>操控支架</t>
  </si>
  <si>
    <t>乌尔逊学校专用教室内置设备购置表（体育）</t>
  </si>
  <si>
    <t>划线器</t>
  </si>
  <si>
    <t>单道三轮划线器，扶手高 0.8-1.0 米，厢内滑石粉能划各种场地标志线，车轮有轴承</t>
  </si>
  <si>
    <t>接力棒</t>
  </si>
  <si>
    <t>长280mm-300mm,直径30mm-42mm,质量不小于50g</t>
  </si>
  <si>
    <t>跨栏架</t>
  </si>
  <si>
    <t>栏架长：700mm～800mm，底板宽：200mm～250mm，横板宽：80mm～100mm;高度可三档调节为:300mm、500mm、600mm</t>
  </si>
  <si>
    <t>铅球</t>
  </si>
  <si>
    <t>质量5000g，直径100mm～110mm,球体外胆为柔软塑胶材料制成</t>
  </si>
  <si>
    <t>标志筒</t>
  </si>
  <si>
    <t>全塑料制品,高度为15cm～75cm，呈圆锥体状，放置平稳</t>
  </si>
  <si>
    <t>小篮球</t>
  </si>
  <si>
    <t>圆周长695mm～725mm；质量490g～560g</t>
  </si>
  <si>
    <t>小足球</t>
  </si>
  <si>
    <t>5#：圆周长675mm～710mm；质量382g～468g</t>
  </si>
  <si>
    <t>小排球</t>
  </si>
  <si>
    <t>圆周长650mm～670mm；质量230g～270g</t>
  </si>
  <si>
    <t>排球</t>
  </si>
  <si>
    <t>5#：圆周长650mm～670mm，质量220g～310g</t>
  </si>
  <si>
    <t>排球架子</t>
  </si>
  <si>
    <t>移动配重式，可调，网柱高度：1920mm±5mm，拉网中央高度1800mm±5mm</t>
  </si>
  <si>
    <t>羽毛球</t>
  </si>
  <si>
    <t>球口外径65mm～68mm，球头直径25mm～27mm，球头高度24mm～26mm，毛片插长63mm～64mm，质量4.50g～5.80g，毛片数量16片</t>
  </si>
  <si>
    <t>羽毛球架子</t>
  </si>
  <si>
    <t>不锈钢支架，网柱高度为1550mm±8mm，拉网中央高度1524mm±5mm</t>
  </si>
  <si>
    <t>爬绳、爬杆</t>
  </si>
  <si>
    <t>爬绳爬杆规格：3500*76*2700mm后,总高度2800mm;地埋600mm，使用高度2200mm,采用3根立柱直径76mm*2.0mm国标钢管，2根直径76mm*2.0mm的横梁，爬竿长2800mm,直径32mm。爬绳长2800mm，直径38mm，丙纶绳安全锁扣。爬竿2支，爬绳2条，带地埋,爬绳和爬竿上端的连接部分设有防止绳杆断裂的防护装置，爬竿至其垂直轴线的单向摆动幅度8°</t>
  </si>
  <si>
    <t>沙包</t>
  </si>
  <si>
    <t>帆布制作，质量约200g</t>
  </si>
  <si>
    <t>带储气罐/人工充气,适合给各种球类充气</t>
  </si>
  <si>
    <t>电动充气泵</t>
  </si>
  <si>
    <t>用于篮球、排球、足球充气</t>
  </si>
  <si>
    <t>钢卷尺</t>
  </si>
  <si>
    <t>50m，仿皮外壳，苎麻布卷尺，防水，防腐蚀；铜制卡扣和收放扣</t>
  </si>
  <si>
    <t>起跑器</t>
  </si>
  <si>
    <t>长690mm,宽≥100mm,三角体抵脚板,长160mm,宽120mm,高130mm，倾斜度可调整</t>
  </si>
  <si>
    <t>发令枪</t>
  </si>
  <si>
    <t>可同时装2发子弹,军用钢发射装置,塑胶手柄,具有一定撞针冲击力，无后坐力设计</t>
  </si>
  <si>
    <t>标志杆</t>
  </si>
  <si>
    <t>高1.2m～1.6m，立柱直径25mm，三角形红色旗面</t>
  </si>
  <si>
    <t>双杠</t>
  </si>
  <si>
    <t>拆装式地埋式，杠长2500mm，杠高1300mm，杠面为圆形外径不小于42mm、壁厚3.0mm的国标钢管，纵向立柱中心距1500mm，两杠内侧距离390~520mm，立柱φ60mm国标钢，管壁厚2.0mm，埋入地下≥500mm.</t>
  </si>
  <si>
    <t>乌尔逊学校专用教室内置设备购置表（医务室器材）</t>
  </si>
  <si>
    <t>课桌椅测量尺</t>
  </si>
  <si>
    <t>材质：木质 ， 规格：三折</t>
  </si>
  <si>
    <t>器械缸</t>
  </si>
  <si>
    <t>不锈钢，折叠式盖子，中号</t>
  </si>
  <si>
    <t>方盘</t>
  </si>
  <si>
    <t>不锈钢31*24cm</t>
  </si>
  <si>
    <t>带盖方盘</t>
  </si>
  <si>
    <t xml:space="preserve"> 不锈钢23*15cm</t>
  </si>
  <si>
    <t>150ml，加厚玻璃酒精灯。</t>
  </si>
  <si>
    <t>受水器</t>
  </si>
  <si>
    <t>塑料精致而成</t>
  </si>
  <si>
    <t>异物针</t>
  </si>
  <si>
    <t>不锈钢，直，弯各一支</t>
  </si>
  <si>
    <t>手持式，金属外圈，5倍放大</t>
  </si>
  <si>
    <t>十二位电子显示</t>
  </si>
  <si>
    <t>双拐</t>
  </si>
  <si>
    <t>铝合金材质，可伸缩</t>
  </si>
  <si>
    <t>压舌板</t>
  </si>
  <si>
    <t>14cm不锈钢</t>
  </si>
  <si>
    <t>医用平推车</t>
  </si>
  <si>
    <t>医院仪器车器械台手术护理医疗车换药车置物架 二层豪华双抽中号
【66x44x86cm】。</t>
  </si>
  <si>
    <t>体重计</t>
  </si>
  <si>
    <t>指针为金属铝制指针，精准，不易断，物理秤抗干扰。 表盘清晰明了，精准稳定灵敏。 静电喷塑，铝制清晰测量杆。最大称量160千克，最小分度值0.5千克,量度范围700mm-1900mm，最小分度值5mm误差±5mm，身高尺安装稳固，使用灵活</t>
  </si>
  <si>
    <t>近视防治仪</t>
  </si>
  <si>
    <t>多功能弱视近视治疗仪，弱视：0.3Hz-6min;5Hz-6min;8Hz-6min
近视性弱视：0.3Hz-6min;5Hz-6min，目测远处的目标为红光，近处的目标为蓝光和黄光，近处的目标为上下左右不同方向，远处和近处的目标应有距离感，目标应清晰无污点。
频率误差范围：±15%；治疗时间误差范围：±15%
适用人群：患有近视，弱视的少年儿童
主要用途：主要适用于治疗少年儿童弱视，近视
依据：本仪器以现代视觉生理和电生理理论为依据研制而成，采用多色光（红、绿、蓝）不同频率交替闪烁，视觉刺激疗法，按摩器穴位按摩法、音乐，激活视觉系统，促进视觉发育。
多色光交替闪烁刺激兴奋视觉系统及对光反射诱发调节反射的特性原理
现代视觉生理学研究表明，视觉传递有多种通道，其中传递黄斑部视冲动的X-视通道主要由视锥细胞系统组成，专门感觉光觉和色觉，对色光机器敏感。利用红、绿、蓝三色光交替闪烁刺激，使感红、感绿、感蓝视锥细胞兴奋，以增加X-视通道的冲动输入量，消除Y-视通道的抑制作用，激活视觉系统，促进视觉发育。</t>
  </si>
  <si>
    <t>乌尔逊学校专用教室内置设备购置表（阶梯教室LDE配置清单）</t>
  </si>
  <si>
    <t>品名</t>
  </si>
  <si>
    <t>型号及规格</t>
  </si>
  <si>
    <t>P2.5全彩LED显示屏</t>
  </si>
  <si>
    <t>1、安装显示面积约29.21平米，单元排布22列×25行, 整屏物理分辨率要求宽度≥2816Pixel，高度≥1600Pixel。
2.像素点间距：≤2.5mm±0.05mm；
3.模组尺寸：320mm*160mm；
4.像素密度：≥160000Dots/㎡；
5.刷新频率：支持通过配套软件调节刷新率的设置选项，支持刷新率1920Hz/3840Hz双模式；
6.智能节电功能（黑屏）：具有智能黑屏节电功能，启用智能节电功能可节电45％；
7.产品通过GB4943.1-2011要求，在最高亮度（白平衡）连续工作4小时，表面温升＜20℃；
8.像素中心距相对偏差：C级，JX≤1％；
9.基色主波长误差：符合SJ/T 11141-2017 5.10.4规定，C级，∆λD≤2nm；亮度误差值在5%；
10.色度均匀性：-0.003＜Cx＜0.003，-0.003＜Cy＜0.003；
11.色温：1000K-20000K，可自定义色温值，可设冷色、暖色、标准等多档白场调节，色温调节范围（不同电平灰场）与目标色温误差≤200K；
12.驱动芯片功能：具有列下消隐功能、倍频刷新率提升2/4/8倍、低灰偏色改善；
13.对比度：≥15000:1  ；
14.抗干扰：符合IEC801标准；
15.屏体功能：具有监控、预警、降温、断电保护功能；
16.衰减率（工作3年）：≤10%；
17.可实现LED单点检测，通讯检测，温度检测，电源检测，温度监控等功能；支持多点测温，支持故障报警，支持一键自检，可实现远程监督控制；
18.LED显示屏通过在正常环境下连续工作7*24（168H），不间断运行无故障的老化测试，支持连续不间断显示，不应出现电、机械或操作系统的故障；
19.安全特性：符合GB4943.1-2011信息设备安全标准、IEC 60950-1、EN60950-1要求；
20.绝缘电阻试验：电源插头或电源引入端子与外壳裸露金属部件之间的绝缘电阻在正常大气条件下应≥100MΩ，湿热条件下应≥2MΩ；
21.支持4K超清技术、HDR高动态光照渲染技术；符合LED显示屏绿色健康分级认证技术；
22.热成像检测：最大温度与平均温度相差在3℃以内（白屏老化50分钟转为普通视频老化状态）；
23.亮度校正：支持单点（逐点）亮度校正，支持出厂校正及现场校正，校正后亮度损失 &lt;10%；
24.除亮暗线功能：可通过软件中设置调节箱体的四个边和四个顶点的亮暗度，来改善亮暗线引起的视觉突兀；
25.伽马调节：具备20条以上可调节的γ校正曲线；
26.除湿设计：长时间没有使用屏体，屏体自动切入除湿模式，使屏体从10％到100％亮度逐步显示，达到保护LED灯；
27.热插拔：模组、电源、控制系统支持热插拔；
28.热备份：具备发送系统输出信号热备份功能，可实现无延迟切换；
29.模组机械强度：≥35MP；
30.电流增益调节级：≥10位；
31.最大温度与平均温度相差在3℃以内（白屏老化50分钟转为普通视频老化状态）；
32.亮度鉴别等级：依据SJ/T11141-2017 5.10.6规定；C级，Bj≥20级；
33.为确保产品稳定性，LED显示屏需通过电快速瞬变脉冲群抗扰度试验且测试结果达到B；
34.为确保产品质量稳定，LED显示屏在低温-40℃，高温100℃，运行30min，期间转换时间3-5min，共运行200个循环，试验结束后屏体可以正常工作.</t>
  </si>
  <si>
    <t>平方米</t>
  </si>
  <si>
    <t>显示屏电源</t>
  </si>
  <si>
    <t>1.输入电压：176VAC~264VAC，输出电压：4.5V，输出电流：40A；
2.工作温度：-40℃-70℃，工作湿度：20%RH-90%RH；
3.容性负载：5000uF；
4.稳压精度：±3％；
5.过载保护：额定负载的110-150%范围内电源保护，去载恢复正常输出，100%满载高温老化；输出过载保护110%-150%切断输出，输入重启后上升，保持时间50ms，20ms额定满载。
6.为保证系统的一致性与稳定性，开关电源必须与LED显示屏为同一品牌</t>
  </si>
  <si>
    <t>同步控制</t>
  </si>
  <si>
    <t>为保证系统的一致性与稳定性，控制卡必须与LED显示屏为同一品牌</t>
  </si>
  <si>
    <t>视频处理器</t>
  </si>
  <si>
    <t>为保证系统的一致性与稳定性，视频处理器必须与LED显示屏为同一品牌</t>
  </si>
  <si>
    <t>钢结构</t>
  </si>
  <si>
    <t>镀锌方管焊接，黑钛金包边装饰</t>
  </si>
  <si>
    <t>配电箱</t>
  </si>
  <si>
    <t>1.具备过压过流、短路断路以及漏电保护措施；
2.具有远程上/断电功能；</t>
  </si>
  <si>
    <t>组装安装调试</t>
  </si>
  <si>
    <t>电源线</t>
  </si>
  <si>
    <t>2*4平方防火阻燃电缆</t>
  </si>
  <si>
    <t>网线</t>
  </si>
  <si>
    <t>6类网线</t>
  </si>
  <si>
    <t>辅材及安装</t>
  </si>
  <si>
    <t>乌尔逊学校专用教室内置设备购置表（扩声系统配置清单）</t>
  </si>
  <si>
    <t>项目</t>
  </si>
  <si>
    <t>摘要</t>
  </si>
  <si>
    <t>总价</t>
  </si>
  <si>
    <t>主扩线阵音箱</t>
  </si>
  <si>
    <t>双10寸全频线阵音箱
特点：
阻抗﹕16Ω
频率范围﹕50Hz—20KHz(-10dB)
最大声压级﹕135dB(EIAJ)
承受功率(RMS)﹕500W/最大2000W 
水平覆盖角﹕120度
垂直覆盖角﹕10度
中低频单元﹕2X12中低﹐3"大功率音圈﹐
陶瓷合金磁铁﹐防水纸盆
高频单元﹕2X1"鈦膜﹐釹磁铁﹐1.75"喉管， 
灵敏度(1m/1W)﹕101dB
悬挂/安装: 线阵专用吊装件﹐两个手柄
箱体﹕18mm桦木夹板﹐黑色喷漆﹐金属面网﹐黑色喷漆
讯号接插件﹕两个并联的SPEAKON插座        
实物尺寸(深×宽×高):450×900×285mm
净重:36.5Kg</t>
  </si>
  <si>
    <t>单18“超低音箱</t>
  </si>
  <si>
    <t>单18"超低频线阵音箱
频率响应﹕38Hz—350Hz(-10dB)
最大声压级﹕128dB
承受功率(RMS)﹕600W/最大2400W 
单元﹕1×18"超低音﹐4"大功率音圈﹐ 陶瓷合金磁铁﹐防水纸盆
悬挂/安装﹕36mm支架座﹐线阵专用吊装件，两个手柄
箱体﹕18mm桦木夹板﹐黑色喷漆﹐金属面网﹐黑色喷漆
讯号接插件﹕两个并联的SPEAKON插座﹐
实物尺寸(深×宽×高):835×1010×550mm
净重:45Kg</t>
  </si>
  <si>
    <t>主扩线阵功放  机</t>
  </si>
  <si>
    <t>两通道立体声功率放大器
配置凤凰级联接口；
多种输出接口：包括纽崔克接口、旋钮式接线柱；
配置短路保护按键；
面板配置重力把手；
参数：
RMS(EIAJ)功率:2X1200W@8Ω;2X2400W@4Ω;
桥接:1X2400W@8Ω;
输出连接器：2个-SPEAKON及两对接线柱
阻尼系数（1KHz）：&gt;500
失真率：0.5%,20Hz-20KHz
互调失真：-0.0035
转换速率：&gt;10V/us
频率响应：20-20KHz  +0/-1dB
信噪比：20Hz- 20kHz &gt;100dB
串扰：At 1KHz   -75dB
At 20KHz   -59dB
电平增益：39dB
输入灵敏度：0.775Vrms or 1.4Vrms  
输入阻抗：非平衡10KΩ，平衡20KΩ
输入连接器：每通道一路平衡XLR及一路非平衡RCA
控制：面板：AC开关、CH!/CH2增益旋钮
背板：立体声、并联、桥接、输入灵敏度开关：0.775V或1.4V
指示灯：开启－蓝灯／保护－绿灯／压缩－黄灯／峰值－红灯／并联－黄灯；
智能保护系统：防止短路、空载、开/关机噪音、无线电干扰保护电路
高功率环行变压器  
平衡式XLR输入/并联输出
冷却：变速散热风扇，内部空气强排散热、温度保护
保护：直流/过热/消波/过载/短路保护
电源：220-240V (110-120V) AC 50-60Hz
实物尺寸(深×宽×高):360×478×89mm
外箱尺寸(深×宽×高):520×570×143mm
净重:18.6Kg
毛重:21.5Kg</t>
  </si>
  <si>
    <t>辅助音箱</t>
  </si>
  <si>
    <t>二分频音箱
音箱类型:无源二分频
连续功率:400W
峰值功率:800W
低频单元:15"低频/75芯耐高温音圈
高频单元:1”内磁式驱动器/44芯音圈
最大声压级(1M):120dB(计算值)
音箱阻抗:8Ω
频率响应:50Hz-20KHz(-10dB)
分频点:2.4KHz(-12dB/Oct)
音箱保护:双保险灯炮+PCT电子动态保护
覆盖角度:水平70°×垂直70°
接线端子:一个SPEAKON插座
电路保护：高频保护
箱体:夹板梯形箱体，黑色喷漆/M8吊装孔，黑色钢网，结构把手，橡胶脚垫
实物尺寸(高×宽×深):693×415×426mm
净重:19Kg</t>
  </si>
  <si>
    <t>辅助返送功放机</t>
  </si>
  <si>
    <t>两通道立体声功率放大器
配置凤凰级联接口；
多种输出接口：包括纽崔克接口、旋钮式接线柱；
配置短路保护按键；
面板配置重力把手；
参数：
RMS(EIAJ)功率:2X600W@8Ω;2X1200W@4Ω;
                   桥接:1X1200W@8Ω;
输出连接器：2个-SPEAKON及两对接线柱
阻尼系数（1KHz）：&gt;500
失真率：0.5%,20Hz-20KHz
互调失真：-0.0035
转换速率：&gt;10V/us
频率响应：20-20KHz  +0/-1dB
信噪比：20Hz- 20kHz &gt;100dB
串扰：At 1KHz   -75dB
                At 20KHz   -59dB
电平增益：36dB
输入灵敏度：0.775Vrms or 1.4Vrms  
输入阻抗：非平衡10KΩ，平衡20KΩ
输入连接器：每通道一路平衡XLR及一路非平衡RCA
控制：面板：AC开关、CH!/CH2增益旋钮
                背板：立体声、并联、桥接、输入灵敏度开关：0.775V或1.4V
指示灯：开启－蓝灯／保护－绿灯／压缩－黄灯／峰值－红灯／并联－黄灯；
智能保护系统   ：防止短路、空载、开/关机噪音、无线电干扰保护电路
高功率环行变压器  
平衡式XLR输入/并联输出
冷却：变速散热风扇，内部空气强排散热、温度保护
保护：直流/过热/消波/过载/短路保护
电源：220-240V (110-120V) AC 50-60Hz
实物尺寸(深×宽×高):360×478×89mm
外箱尺寸(深×宽×高):520×570×143mm
净重:13.34Kg
毛重:15.94Kg</t>
  </si>
  <si>
    <t>主扩线阵吊架</t>
  </si>
  <si>
    <t>返听音箱</t>
  </si>
  <si>
    <t xml:space="preserve">单12寸返听音箱
参数：
音箱类型:无源二分频
连续功率:300W(RMS)
峰值功率:600W(PEAK)
低音单元：1×12”低频/3”耐高温音圈
高音单元：1"钕磁铁内磁式驱动器/1.75"音圈
最大声压级(1M):120dB(计算值)
音箱阻抗:8Ω
频率响应:45Hz-18KHz(-6dB)
分频点:2KHz(-12dB/Oct)
音箱保护:双保险灯炮+PCT电子动态保护
接线端子:两个并联的SPEAKON插座
箱体:夹板梯形箱体，全铁网罩，橡胶脚垫，塑胶手柄，黑色喷漆/M10吊装孔
覆盖角度： 80°×50  </t>
  </si>
  <si>
    <t>数字音频处理器</t>
  </si>
  <si>
    <t>特点：
4输入/8输出数字信号处理器。
面板调试快捷旋钮；
配置网络级联接口，可级联多台；
可通过面板按键任意切换输入输出及静音；
配置RS-232接口，可连接中控；
兼容Windows系统调试 ；
每一路输出都带有31段图示均衡器；
设置密码一键锁定功能；
输入通道具备输入增益，8频段参量均衡器
输出通道具备输出增益及选择，8频段参量均衡器
编程，保存，读取，复制功能；
DSP多功能处理，24组场景保存；
参数：
频响：20Hz-20kHz,+/-0.5dB
总谐波失真：&lt;0.01% at 0dBu 1kHz
讯噪比：&gt;110dBu
最大输入电平：+20dBu
最大输出电平（辅助）：+20dBu
串音：﹣87dBu
噪声门：
范围：-84dBu——0dBu
抑制时间：0.5ms——200ms
释放时间：5ms——2s
压缩限幅器：
范围：-30dBu——﹢20dBu
抑制时间：10ms——150ms
释放时间：10ms——1s
比例：1：1——24：1
增益：0dBu——﹢24dBu
均衡器：
低音：21Hz——19.2KHz  +/- 24dB
中低音：21Hz——19.2KHz  +/- 24dB
中高音：21Hz——19.2KHz  +/- 24dB
高音：21Hz——19.2KHz  +/- 24dB
数字音频：
ADC动态范围：114dB
DAC动态范围：114dB
处理器：32bit，sigma-delta转换器
 48KHz的采样率
输入:8通道模拟
1MΩ/立体声,500kΩ/单声道
输出:8通道模拟
阻抗：&lt;500Ω
电源:AC220-240V,50/60Hz
实物尺寸(深×宽×高):350×480×44mm
外箱尺寸(深×宽×高):377×556×107mm
净重:1.9Kg
毛重:3.1Kg</t>
  </si>
  <si>
    <t>电源时序器</t>
  </si>
  <si>
    <t>8路电源时序器（带空气开关）
附带空气开关；
后板8个输出通道均采用万能插座，面板1个直通插座，方便广大用户使用；
设置级联接口，可级联三台同样设备；
设置RS232接口，可实现远程开关控制；
参数：
从1-8或8-1按顺序以1秒为间隔时间打开或关闭相对应通道；
每个通道对应一个电源指示灯，当通道输出电压时，相对应的指示灯亮，相反则关闭；
最大提供30A的工作电流，单通道最大输出电流15A；
实物尺寸(深×宽×高):250×480×44mm
外箱尺寸(深×宽×高):377×556×107mm
净重:3Kg
毛重:3.91Kg</t>
  </si>
  <si>
    <t>天线放大器</t>
  </si>
  <si>
    <t>•500MHZ 宽频带设计，适合多种无线系统使用；
•采用高品质高频中周电路，低噪音宽带电路放大设计，具有较高的通道分离度；
•产品设有8通道低损耗天线分配，可实现4套单频道自动选讯接收机共用一对天线，并且有电源分配插座，有效增加接收距离，使工程安装更方便简捷；
•频率响应：450-950MHZ；
•天线增益：0dB 3dB 12dB；
•输入阻抗：50Ω
•输出阻抗：50Ω
•安装插头：TNC/BNC；
•幻像电源：+9V DC 20MA；
•供电：DC12~18V 3000MA；
•主机尺寸：45*420*160MM
•天线尺寸：290*260MM
•天线放大器：25*45*75MM</t>
  </si>
  <si>
    <t>调音台</t>
  </si>
  <si>
    <t xml:space="preserve">"DM48.20是一款专业的数字调音台，适用于商业、政府企业单位会议室、体育场馆和演出。
配置10.1""超大液晶OLED高清电容触摸显示屏且以最佳角度面向用户；
16组 编组；
带有Windows/IOS操作调试功能接口且可通过该口自行升级产品系统；
自动混音功能；
主输出自带RTA频谱分析，各段频率直观显示；
触摸屏与设备交互操作；
所有输入/输出通道均可自定义标题；
临时信号强切功能 ；
内置I/O双轨声卡用于录放音；
触摸屏为方便拆卸原件，在故障时用户可自行更换；
可任意选配集成卡（如：32轨录音卡、DANTE卡等）；
17组100mm电动FADER，移动速度可自定义；
兼容IOS/Android/Windows系统调试 ；
本机使用前可进入自检模式分析系统异常；
每一路输出都带有31段图示均衡器；
设置密码一键锁定功能；
具备数字信号输入和数字信号输出功能且可独立开关；
32路通道输入；
2路主输出，2路监听输出，AES数字输出1路；
16路编组输出；
1路耳机输出；
4个内置的数字效果器，可叠加使用；
48KHz、96KHz采样率；
4段参量均衡器；
相位、延时、等DSP功能；
24组场景预设
单声输入通道上具备增益及+48V幻象电源，每路都可独立开关；
可进行远程控制：通过PC或者IPAD等电子设备；
设备自带10.1英寸超大彩色液晶触摸显示屏；
可通过远程信号传输；
设备留有模块接口，可接入多轨道录音模块、DANTE传输模块等；
参数：
主输出频响范围：20-20KHz，0dBu±1.5dB
主输出失真：0dBu 1KHz以下&lt;0.01%
增益范围：0dBu—50dBu
信噪比：107dB
最大输入电平：+20dBu
幻象电源：+48V DC
编组输出最大电平：+20dBu
耳机输出最大电平：+20dBu
系统串扰：输入输出-88dBu
相邻通道-85dBu
噪声：-88dBu
噪声门
阈值范围：-84dBu-+20dBu
抑制时间：0.5ms-200ms
释放时间：10ms-1s
压限器
阈值范围：-30dBu-+20dBu
抑制时间：10ms-150ms
释放时间：10ms-1s
比率：1：1至10：1
增益范围：0dBu-+24dB
数字音频
ADC动态范围：114dB
DAC动态范围：114dB
内部处理器：32位Bit
ADC,DACA位深度：24位
阻抗
麦克风输入：3.8KΩ
线路输入：75K
所有其他输出：240Ω
操作自由空气温度范围：0-40℃
贮存温度范围：-20℃-45℃"
</t>
  </si>
  <si>
    <t>无线手持话筒</t>
  </si>
  <si>
    <t>真分集无线话筒
理想环境下大于260M的无线接受距离
真分集话筒，附带4根接收天线
航空提箱包装
手持话筒为独特的设计风格
参数：
信号接收方式：单通道双接收
输入灵敏度：-51dBV/Pa@1KHz
频响范围：UHF650-840MHz
可调带宽：up to 50MHz
可用频道：250个（CH000-249）
使用距离：200M（标准环境）
频率稳定度：±0.0005MHz（规定使用温度范围）
RF输出功率：10mW
发射器功耗：90mA at 3V
信噪比：typ 110dB(A)rms
失真度：at 1KHz  0.5%
AF频响：70-15000Hz ± 3dB
接收机输入灵敏度：-103dBm   90mA at 3V
发射器电池使用时长：15个小时
重量：960g
电源：DC 12V 1A   手持话筒 2颗AA电池
适用温度：-10℃  to +55℃</t>
  </si>
  <si>
    <t>无线头戴话筒</t>
  </si>
  <si>
    <t>真分集无线头戴话筒
理想环境下大于260M的无线接受距离
真分集话筒，附带4根接收天线
航空提箱包装
手持话筒为独特的设计风格
参数：信号接收方式：单通道双接收
MIC输入灵敏度：-51dBV/Pa@1KHz
频响范围：UHF650-840MHz
可调带宽：up to 50MHz
可用频道：250个
使用距离：200M（标准环境）
频率稳定度：±0.0005MHz（规定使用温度范围）
RF输出功率：10mW
发射器功耗：90mA at 3V
信噪比：typ 110dB(A)rms
失真度：at 1KHz  0.5%
AF频响：70-15000Hz ± 3dB
接收机输入灵敏度：-103dBm   90mA at 3V
发射器电池使用时长：15个小时
重量：960g
电源：DC 12V 1A   手持话筒 2颗AA电池
适用温度：-10℃  to +55℃</t>
  </si>
  <si>
    <t>电容麦克风大合唱演讲乐器录音话筒</t>
  </si>
  <si>
    <t>一款经典心形电容话筒，具有宽广的频率响应，坚固的结构和纤细的管体完美避免声干涉，适用于录音和舞台现场演出使用，提供更大的动态及更高的反馈前扩声电平和快速瞬态响应。CM1的主要吸引力在于它的心形模式可改善所需音源的隔离度，对人声、合唱、管乐、三角钢琴等弱音乐器细节原始表现！
频率响应：20-20kHz
指向性：心型
灵敏度：20mV/Pa(-34dBV)+/-3dB
输出阻抗：200欧姆
信噪比：&gt;75dB
最大声压级：138dBSPL
等效声压：18dB（A weighted）
动态范围：120dB
工作电压：12-48V幻象电源
连接口：3针XLR公座
长度：140mm
重量：150g</t>
  </si>
  <si>
    <t>麦克支架</t>
  </si>
  <si>
    <t>机柜</t>
  </si>
  <si>
    <t>1.2米</t>
  </si>
  <si>
    <t>各种线材</t>
  </si>
  <si>
    <t>批</t>
  </si>
  <si>
    <t>乌尔逊学校专用教室内置设备购置表（阶梯教室灯光）</t>
  </si>
  <si>
    <t>类别</t>
  </si>
  <si>
    <t>参数</t>
  </si>
  <si>
    <t>350W光束灯</t>
  </si>
  <si>
    <t xml:space="preserve">电压: AC220V-240V 50/60Hz
镇流器: 电子镇流器
灯泡:350W
色温: 8500K
平均寿命: 2000H
控制信号:DMX512
控制通道:16CH性能特点
颜色: 带有14种颜色+白光，彩虹效果
图案: 带有17个固定图案片+空白
棱镜: 旋转8+16+24棱镜+8棱镜，可以双向旋转，
光束效果
镜头: 高精密胶合光学镜头
柔光效果: 可调节柔光的光斑角度
光圈: 七级光束调节 调焦: 线性调焦
调光: 1-100%线性调节
投射光范围: X向540度，Y向270度，可自动校正定位
光束角度: 平行光束角: 0-3.8度
频闪: 双片式频闪（0.5-9次/秒）
其它功能: 远程控制灯泡开关功能，
显示灯具、灯泡使用时间，风机自动调速功能
外观: 耐高温塑料+模压合金材料
</t>
  </si>
  <si>
    <t>三合一光束灯</t>
  </si>
  <si>
    <t>产品参数：                                                                                                                                                                        光源：350W                                                                                                         电压：AC100-240V 50/60Hz
功率：500W
光源：OSRAM SIRIUS HRI 350
镇流器：电子镇流器
通道：18/22两种通道模式
颜色：一个颜色盘，14个颜色片
图案：一个固定图案盘，17个图案+白光,
一个旋转图案盘，9个图案+白光
棱镜：一个16棱镜，一个蜂窝棱镜
雾化：渐变雾化，染色角度5-30度
频闪：0.5-14次/秒，多种频闪效果
光学：高精度玻璃光学透镜，线性变焦0-20度
运动角度:水平540度,8/16Bit解析度,垂直270度,8/16Bit解析度
特点：16棱镜+排镜,两个棱镜可以叠加,线性放大缩小.水平垂
直采用光电复位, 当发生误动后可自动检索复位;三相
步进电机使运动更快更平滑内置过热保护和智能散热系
统,远程控制灯泡开关及功率
防护等级:IP20
净重:19.5Kg
包装尺寸:480*450*570mm</t>
  </si>
  <si>
    <t>90颗染色帕灯</t>
  </si>
  <si>
    <t>额定电压：AC220V-240V/50Hz-60Hz  
额定功率：300W（3W x 90 Piece ）
灯泡规格：LED（RGBW）
抗电强度：1.0KV
绝缘电阻：&gt;2MΩ
通道数量：8 CH
控制信号：国际标准DMX512信号
控制模式：控制器
颜色效果：RGBW电子可调色
调光功能：0-100%线性电子调光
光束角度：□8°，□15°，□25°，□45°
内箱尺寸：290×290×390 mm  
产品净重：11 kg</t>
  </si>
  <si>
    <t>200W调焦面光灯</t>
  </si>
  <si>
    <t>电源：AC100-240V 50-60Hz
功率：250W
光源：1颗200W COB暖黄 
功能：程序自走，自编程序，偏色校正，色温设置，菜单设置，DMX512受控执行和主从机设置，DMX512地址码设置，DMX512通道模式设置
菜单显示：LCD数码显示
控制：DMX512,声控，自走，主从控制
特点：无闪光，采用稳定的恒流驱动和电源，适合录像拍摄
照度过渡均衡，无杂斑，无可见相对暗区；灯具内置智能温度与噪音平衡模块
等级：IP20,风机自然散热</t>
  </si>
  <si>
    <t>老虎灯控台</t>
  </si>
  <si>
    <t>1、2048个DMX控制通道，DMX512/1990标准，光电隔离信号输出端口。控制150台电脑灯或150路调光及LED灯具。使用灯库模式 (兼容“R20”灯库)。2、每灯42个控制通道。带通道属性推杆，方便用户控制灯具。存储600个重演程序。带重演列表背光显示区。 可直选60个场景，可同时叠加输出，可配合重演作现场特效，可点控及锁存。内置效果发生器，支持图形叠加、变形及展开特效。3、程序同步控制：可选内部速度、外部速度、音乐同步控制。                                     4、内置30个“灯光秀”记录，可实现一键“灯光秀”（无需PC电脑）。带MIDI接口，支持主/从机并机运行。及支持外部MIDI时间码触发，实现外部“灯光秀”表演。5、大屏幕LCD显示, 使用中/英文菜单操作模式。                                                      6、带USB数据接口，支持U盘数据备份及系统升级，文件系统与 WINDOWS XP 兼容。7、专业鹅颈工作灯，适合室内外演出使用。8、电源：AC100-240V / 50-60Hz，高性能绿色开关电源。</t>
  </si>
  <si>
    <t>信号放大器</t>
  </si>
  <si>
    <t>8路</t>
  </si>
  <si>
    <t>灯钩</t>
  </si>
  <si>
    <t>卡管40-70mm。承重200kg</t>
  </si>
  <si>
    <t>保险绳</t>
  </si>
  <si>
    <t>长度0.5米。承重200kg</t>
  </si>
  <si>
    <t>卡农头</t>
  </si>
  <si>
    <t>信号线</t>
  </si>
  <si>
    <t>乌尔逊学校专用教室内置设备购置表</t>
  </si>
  <si>
    <t>专用教室</t>
  </si>
  <si>
    <t>购置设备名称</t>
  </si>
  <si>
    <t>电钢琴</t>
  </si>
  <si>
    <t>产品规格： 
外壳尺寸（长×宽×高）： 1492×597×1211mm
铁板：亮光金葱粉红金色铁板，采用传统沙铸铁板工艺，音色纯正。
音板：采用俄罗斯进口鱼鳞云杉的等厚加强型实木音板，音色好且稳定，在各种不同的气候条件下都能保持良好的工作状态。
琴弦：使用德国Roslau钢线，音色纯净，音准稳定。
弦码：采用色木多层板制作，振动响应精确、迅速。
弦轴板：由多层(17层)坚硬的色木交错拼接而成，为弦轴钉提供稳固的握钉力，保证了音准稳定性。
弦槌：精选优质纯羊毛毡并应用欧洲传统工艺制作的弦槌，音色圆润通透。
制音器：采用优质羊毛毡制造，制音效果好。
转击器、联动杆、制音杆：采用坚硬细密的优质色木制作，强度高韧性大、运动灵敏、观感典雅。
顶杆：采用高强度ABS材质，不易磨损，自润性能佳，保证了产品的使用寿命。
琴键：采用亚光黑键，色彩和质感如同乌木，触感舒适自然。
键板：采用进口白松制作的实木键板，性能稳定。
缓降器：安装精美缓降器，安全耐用。
脚轮：采用金属双轮脚轮，外形美观高贵，具有转动灵活、推行顺畅、噪声低的特点。
涂饰：采用名牌的不饱和树脂环保漆，并应用静电喷涂、自动淋油等先进涂饰工艺，令漆面光亮平整</t>
  </si>
  <si>
    <t>音响设备</t>
  </si>
  <si>
    <t>音响12寸功放1600w大功率功放</t>
  </si>
  <si>
    <t>服装柜</t>
  </si>
  <si>
    <t>1.5*1.9米</t>
  </si>
  <si>
    <t>换鞋凳</t>
  </si>
  <si>
    <t>长条换鞋凳三格带门120*30*42</t>
  </si>
  <si>
    <t>升降把杆</t>
  </si>
  <si>
    <t>1米*8米</t>
  </si>
  <si>
    <t>心理辅导室</t>
  </si>
  <si>
    <t>宽中六文件柜</t>
  </si>
  <si>
    <t>1800*1180*390mm</t>
  </si>
  <si>
    <t>期刊架</t>
  </si>
  <si>
    <t>白架白板1.2m</t>
  </si>
  <si>
    <t>沙发</t>
  </si>
  <si>
    <t>双人+三人+单人+茶几（抱枕）</t>
  </si>
  <si>
    <t>打印机</t>
  </si>
  <si>
    <t>复印扫描多功能一体机，支持无线打印。USB；WiFi端口。</t>
  </si>
  <si>
    <t>沙具沙盘</t>
  </si>
  <si>
    <t>一、2个个体实木心理沙盘，使用尺寸：≥长 720mm×宽 570mm×深70mm，边框厚度≥15mm，沙盘含架子整体高度≥750mm。专用三底两面环保漆；内侧底与边框、底部为蓝色，外部为实木色，表面光滑不伤手、防水、耐磨不掉色。      
二、2个实木沙具柜，沙具柜规格：≥1500mm×300mm×980mm，柜体采用5层8阶设计，既美观又便于分类摆放选取沙具。      
三、1000个沙具种类：18 大类（宗教类、风车、灯塔等标志类、公共标识类、交通工具类、公共建筑类、桥栅栏类、日月等自然物类、贝壳山石类、现实中人物类、空想人物类虚拟人物、恐龙怪兽类、家具、日用品类、水生动物、野生动物类、家禽家畜类、草坪类、植物类、军队类）。
四、沙盘游戏书籍1本。
五、精选原色水洗砂20公斤，颗粒光滑、大小均匀、高温消毒 。       
六、沙具选取框1套 （沙具选取框2个，清理刷2个）。</t>
  </si>
  <si>
    <t>吊式沙袋</t>
  </si>
  <si>
    <t>1.5米实心（6条铁链）120斤左右</t>
  </si>
  <si>
    <t>储物柜</t>
  </si>
  <si>
    <t>1280*960厘米。</t>
  </si>
  <si>
    <t>六面体小凳子</t>
  </si>
  <si>
    <t>30*41*25cm。</t>
  </si>
  <si>
    <t>鞋架</t>
  </si>
  <si>
    <t>100CM,实木。</t>
  </si>
  <si>
    <t>办公桌椅</t>
  </si>
  <si>
    <t>尺寸：140cm*60cm*78cm,材质：桦木,带键盘抽屉，配三层抽屉。配电脑托盘。尺寸：98cm*60cm;坐垫：高回弹海绵；面料：网布；托盘：防爆逍遥托；升降杆：SGS认证防爆气动杆；扶手：一体成型尼龙扶手；脚架：弓形脚架&amp;滑轮脚架；轮子：软PU静音滑轮。</t>
  </si>
  <si>
    <t>情绪管理评估训练系统</t>
  </si>
  <si>
    <t xml:space="preserve">本系统由精密光电传感器及软件系统两大部分组成，以生物反馈技术、动态量表评估、音乐放松训练、冥想及肌肉辅助疗法五项技术，贯融心身健康工作中“发现、评估、调节、训练”四大关键流程，有效针对注意力水平、认知能力、专注力、抗干扰能力、思维能力以及情绪自主调节能力开展全方位、立体化的测评与训练,有助于消除心理、社会因素所造成的紧张、焦虑、忧郁、恐怖等不良心理状态，提高应激能力。
学习中心，监测中心，训练中心，放松中心，记录中心，焦虑与专注测评中心。
一、系统/技术参数
N1心脑协调监测 实时监测心率变异性、脉搏、协调趋势等曲线变化，并以红\蓝\绿三色标注协调比例状态，直观的反映使用者的心理和生理状态变化。系统提供对心率变异性的协调状态评价。包含协调状态实时监测，协调状态评价报告等。在监测过程中可自主添加\选择音乐，可辅以音乐放松疗法。
N2动态量表评估 包含专注水平及焦虑水平两项专业评估工具。不仅能够准确评估受测者注意力、专注力及情绪焦虑水平；同时，利用苏尔特方格的特性及系统限时180秒操作设计，可开展注意力稳定性、分配性及视觉广度训练。
N3音乐放松调节 运用四项功能性音乐，如四季如歌、桃花源记、世界名画等，将大自然、国学文化及艺术元素与音乐相结合，既能提升心智成长水平，亦通过良性音乐提高大脑皮层的兴奋性，可以改善人们的情绪，激发人们的感情，快速\生动的活跃思维能力、感知觉能力及认知能力。同时，加载真人语音指导的冥想与肌肉放松训练，可助于消除心理、社会因素所造成的紧张、焦虑、忧郁、恐怖等不良心理状态，提高应激能力。上述训练及指导均可通过“双击”实现全屏切换，便于使用。
N4训练课程中心 五款“H2G”（Heart to Game）训练（菩提树、射箭、冒险岛、心灵手巧、魔力速配），分别设置高、中、低三种模式，配合呼吸助手，在训练过程中巩固干预效果，强化正向情绪，从而有效地协调并提升HRV。所有训练采用5分钟模式，以红\蓝\绿显示HRV协调状态。
N5训练成绩中心 有效、积极的信心品质提升系统，以三位计数器分别统计\记录训练课程中心所含五项训练课程的历史完成情况，并给与展示，辅助受训者建立自信，使得训练效果事半功倍。
N6 视频学习中心 依托HeartMath自主协调理论，以Freeze-Frame(意念定格)、Heart Lock-In(意念锁定)、Cut-Thru(意念阻断)等三大技术为基础，采用真人视频教学的方式，分别以意念锁定、呼吸谐振、情感转移分步讲解。
二、硬件/技术参数耳夹式心率变异性HRV采集器 “心”形生物反馈处理器8GB 存储U盘 安装数据包 USB 2.0 compatible/数据线10位数据精度 8Mbps数据传输速率20MIPS指令处理速率 片内数据评价算法
</t>
  </si>
  <si>
    <t>音乐教室（中、小学部）</t>
  </si>
  <si>
    <t>音乐教室专用桌椅</t>
  </si>
  <si>
    <t>小学45套（橙色）初中45套（绿色）</t>
  </si>
  <si>
    <t>唱台</t>
  </si>
  <si>
    <t>防滑三层可折叠式 1280*1220*30*20</t>
  </si>
  <si>
    <t>置物架</t>
  </si>
  <si>
    <t>加厚120*50*200=4层</t>
  </si>
  <si>
    <t>箱鼓（初中、小学）</t>
  </si>
  <si>
    <t>材质：枫木</t>
  </si>
  <si>
    <t>大鼓（初中、小学）</t>
  </si>
  <si>
    <t>14寸</t>
  </si>
  <si>
    <t>谱架（初中、小学）</t>
  </si>
  <si>
    <t>带话筒架一体</t>
  </si>
  <si>
    <t>免调音标准10英寸</t>
  </si>
  <si>
    <t>14英寸</t>
  </si>
  <si>
    <t>大军鼓（初中、小学）</t>
  </si>
  <si>
    <t>24英寸</t>
  </si>
  <si>
    <t>檀木手柄、玻璃钢纤维杆、指挥棒筒（盒），指挥棒长度：384mm，其中手柄长度55mm。</t>
  </si>
  <si>
    <t>指挥台</t>
  </si>
  <si>
    <t>材质：上部为不锈钢支架，底部为实木，尺寸：长≥1000mm，宽度≥750mm，高度≥240mm，外观：表面平整平滑无毛刺，结构：不锈钢支架，各部件衔接牢固。</t>
  </si>
  <si>
    <t>声卡麦</t>
  </si>
  <si>
    <t>连接主体：手机，传输方式：无线使用方式：手持式喇叭单元：单喇叭指向特征：心型指向扬声方式：外放类型：音响一体麦克风供电方式：内置电池。</t>
  </si>
  <si>
    <t>美术教室（中、小学部）</t>
  </si>
  <si>
    <t>美术专用展架铁艺架构（初、小）</t>
  </si>
  <si>
    <t>120*240cm,带滑轮。</t>
  </si>
  <si>
    <t>美术教室专用学生桌椅（初、小）</t>
  </si>
  <si>
    <t>材质：木质桌面，金属支架  尺寸：桌面大小40cm×60cm 桌高：78cm  功能：可升降，桌面可倾斜向上翻转</t>
  </si>
  <si>
    <t>遮光窗帘（初、小）</t>
  </si>
  <si>
    <t>3米*3米</t>
  </si>
  <si>
    <t>纳米黑板（初、小）</t>
  </si>
  <si>
    <t>单反相机（初、小）</t>
  </si>
  <si>
    <t>套头：单镜头套机像素：3000-4000万类型：专业RAW照片输出：14bit镜头卡口：佳能EF卡口滤镜直径：77mm适用场景：人物摄影，风光摄影，运动摄影，静物拍摄视频拍摄能力：4K 30P画幅：全画幅。</t>
  </si>
  <si>
    <t>摄像机（初、小）</t>
  </si>
  <si>
    <t>镜头
焦距
f=1.9-57.0mm
光学防抖
自动/手动
电池类型
NP-BX1
产品尺寸（mm）
约 54.0mm × 59.5mm × 128.0mm
产品净重（kg）
约 215g（包含标配电池）</t>
  </si>
  <si>
    <t>电子绘画板（初、小）</t>
  </si>
  <si>
    <t>类别：数位屏感应方式：电磁式压感等级：4096M。</t>
  </si>
  <si>
    <t>学生绘画防水罩衣（初、小）</t>
  </si>
  <si>
    <t>50斤-80斤 20套，80斤-110斤20套，100斤-130斤50套</t>
  </si>
  <si>
    <t>水粉工具套装（初、小）</t>
  </si>
  <si>
    <t>24色12ml水粉颜料</t>
  </si>
  <si>
    <t>写生画板（初、小）</t>
  </si>
  <si>
    <t>60cm*45cm 厚度2cm</t>
  </si>
  <si>
    <t>磁性白黑板</t>
  </si>
  <si>
    <t>美术教学挂图（初、小）</t>
  </si>
  <si>
    <t>美术课配套教学材料（初、小）</t>
  </si>
  <si>
    <t>教师绘图仪器</t>
  </si>
  <si>
    <t>大圆规</t>
  </si>
  <si>
    <t>ABS材质，演示用，附橡皮脚</t>
  </si>
  <si>
    <t>教师用版画用具</t>
  </si>
  <si>
    <t>教师用绘画工具</t>
  </si>
  <si>
    <t>教师用泥塑工具</t>
  </si>
  <si>
    <t>一、适用范围：适用于小学、初中美术教学使用。二、技术要求：1．配置：⑴拍板1件：木质，弧形背板，长×宽×高≥180mm×62mm×12mm； ⑵泥塑刀7件：黄杨木材质，长度≥180mm；⑶环型刀3件：木柄又头环型刀长度≥200mm；⑷刮刀2件：环型刀头、三角刀头各1件，长度≥130mm；⑸型板1件：黄杨木型板≥110mm×50mm；⑹切割线1件：木手柄≥70mm，钢丝线长度≥400mm；⑺小转台1件：PVC塑料材质，双面、中间带轴承，直径≥110mm，高度≥30mm；⑻喷壶1件；⑼海绵1块；⑽刮板1件。2．中空吹塑定位包装，所有产品均有单独卡槽定位于箱子内，不得串动。应符合JY0001-2003的有关规定。</t>
  </si>
  <si>
    <t>教师用制作工具</t>
  </si>
  <si>
    <r>
      <rPr>
        <sz val="12"/>
        <color theme="1"/>
        <rFont val="宋体"/>
        <charset val="134"/>
      </rPr>
      <t>加厚150*50*180=4层</t>
    </r>
    <r>
      <rPr>
        <sz val="12"/>
        <color theme="1"/>
        <rFont val="等线"/>
        <charset val="134"/>
      </rPr>
      <t xml:space="preserve">	</t>
    </r>
  </si>
  <si>
    <t>写生画架（小）</t>
  </si>
  <si>
    <t xml:space="preserve">1、规格：总高度≥1400mm，边框宽≥40mm，厚≥20mm
2、材质：优质实木
3、特点：梯形、12孔，表面光滑、无毛刺、无弯曲，接缝无开裂，整体无疤痕无弯曲。
4、要求：高度升降可调，附防滑脚垫。                                                         </t>
  </si>
  <si>
    <t>静物台（小）</t>
  </si>
  <si>
    <t>60厘米×60厘米</t>
  </si>
  <si>
    <t>素描工具套装（初、小）</t>
  </si>
  <si>
    <t>素描工具套装素描铅笔配速写本45件套2B/4B/6B/8B炭笔基础培训练习绘画工具</t>
  </si>
  <si>
    <t>色彩写生工具套装（初、小）</t>
  </si>
  <si>
    <t>画架美术生专用铝合金轻质铁可折叠伸缩便携画架美术生素描色彩绘画户外写生工具套装</t>
  </si>
  <si>
    <t>写生教具3（初、小）</t>
  </si>
  <si>
    <t>彩陶2个、釉陶2个、仿真水果4个、塑花2朵、木质关节人1个、禽鸟标本1个。</t>
  </si>
  <si>
    <t>油画箱（初、小）</t>
  </si>
  <si>
    <t>一、适用范围：适用于小学、中学美术教学用。二、技术要求：1．材质：优质实木。2．支架高度不小于700mm，箱体不小于470mm×330mm×80mm。3．特点：便携式、木质箱，箱体分为上箱体和下箱体，可以打开闭合，并可以在0°-120°范围调节，铝合金腿、可伸缩、可折叠。三、标志、说明书、包装、运输、贮存；应符合JY0001-2003的有关规定。</t>
  </si>
  <si>
    <t>丁字尺（初、小）</t>
  </si>
  <si>
    <t>演示用,不小于120cm</t>
  </si>
  <si>
    <t>专业写生衬布（初、小）</t>
  </si>
  <si>
    <t>一、适用范围： 适用于小学、中学美术教学使用。二、技术要求：1．规格：长度不小于2000mm，宽度不小于1500mm。 2．材质：衬布材质为平绒或棉布，锁边。3．颜色：灰、淡蓝、红、棕为主。4. 产品易于清洗，耐用，不退色。</t>
  </si>
  <si>
    <t>三角板（初、小）</t>
  </si>
  <si>
    <t>25cm；45º、60º各1件</t>
  </si>
  <si>
    <t>气泵射钉枪（初、小）</t>
  </si>
  <si>
    <t>气动直钉枪*1 M3扳手*1 M4扳手*1 润滑油*1</t>
  </si>
  <si>
    <t>美术器材收纳柜</t>
  </si>
  <si>
    <t>长60厘米宽50厘米高85厘米</t>
  </si>
  <si>
    <t>班级（6个班级）</t>
  </si>
  <si>
    <t>办公室</t>
  </si>
  <si>
    <t>5套</t>
  </si>
  <si>
    <t>办公桌(6组为一套）
1、规格：1200*600*760/1100；
2、基材： E1级优质环保实木颗粒压缩人造板材，不易变形，并经防潮、防腐、防虫等处理，甲醛释放量达到国标E1级标准；
3、主要板材经检验符合GB18584-2001（室内装修材料-木家具中有害物质限量）强制性标准要求；
4、配置：三抽活动柜、主机托、键盘托；
5、屏风框架：采用高强度，高纯度的符合国家标准的铝合金材料，饰面：台面25 mm，采用三聚氰胺贴面，厚度为0.8 mm，具有耐磨、硬度高、防水、防污、耐高温、抗酸碱等优点，表面哑光效果持久，同色PVC封边。
办公椅
1．座垫：采用优质黑色绒布面料，靠背：优质蓝色网布，透气性好；
2．座垫及靠背内部框架定型板：采用高频压机将多层单板施胶层叠且热压成型,含水率低于12%；
3．海绵：采用优质高密度高弹海绵，回弹力好，海绵密度大于40KG/G3；
4．底盘：采用优质冷轧钢板
5．气动杆：采用优质原装气压棒；可上下调整高度。
6．五星脚、扶手及脚轮采用优质增强尼龙玻璃纤维复合；
7. 胶粘剂:采用优质胶粘剂，符合国家强制性标准GB/T18583-2001要求。</t>
  </si>
  <si>
    <t>速印机</t>
  </si>
  <si>
    <t>1.全自动孔板印刷    2.五档印刷速度，最快可达130页/分钟  3.300*600高印刷分辨率</t>
  </si>
  <si>
    <t>复印机</t>
  </si>
  <si>
    <t>数码复合机1.打印速度23页/分钟2.支持国产 3.含双纸盒，底台4.首页复印时间：6.4秒5.支持双面打印</t>
  </si>
  <si>
    <t xml:space="preserve">  1.自动双面打印2.A4打印最快可达33页/分钟3.自动输稿器最多可放50页纸进行扫描4带身份证复印和票据复印快捷按键</t>
  </si>
  <si>
    <t>书法教室</t>
  </si>
  <si>
    <t>智能书法台（双人）</t>
  </si>
  <si>
    <t>1.仿古设计，弧形腿，框架结构：松木；
2.规格：≤134cm×60cm×75cm；左右两边两个墨盒孔，长宽：≤13.8cm×7.8cm；左右两边两个临摹台开关孔，长宽：≤7.5cm×1.8cm；洗笔器开关孔直径：≤1.6cm；桌面厚度：≥3.5cm；
3.交互式数字临摹台能无缝嵌入至书法桌，嵌入后临摹台与书法桌表面水平，为一体化设计；
4.书法桌学生一侧具有嵌入式临摹台开关，音频接口，USB接口；
5.专业笔搁；
6.配套实木方凳2个。</t>
  </si>
  <si>
    <t>笔筒、笔洗、笔架、镇尺</t>
  </si>
  <si>
    <t>四件套</t>
  </si>
  <si>
    <t>手写一体机</t>
  </si>
  <si>
    <t>1.整机屏幕采用65寸 UHD 超高清 LED 液晶屏。
2.整机屏幕图像分辨率3840*2160。
3.钢化玻璃表面硬度9H。
4.三合一电源按键，同一电源物理按键完成 Android系统和Windows系统的开机、节能熄屏、关机操作；关机状态下轻按按键开机；开机状态下轻按按键实现节能熄屏/唤醒，长按按键实现关机。
5.整机支持纸质护眼模式，可以在任意通道任意画面任意软件所有显示内容下实现画面纹理的实时调整；支持纸质纹理：牛皮纸、素描纸、宣纸、水彩纸、水纹纸；支持透明度调节；支持色温调节。
6.整机内置全通道侧边栏快捷菜单，实时显示天气情况、日期、小工具、快捷设置、应用软件、亮度/音量调节、教室物联入口，在任意显示通道下均可通过侧边栏一键进入该触摸菜单。(当配有PC模块时，还具有快捷应用入口的显示和快捷切换)
7.整机全通道侧边栏快捷菜单包含如下小工具：批注、截屏、计时、降半屏、放大镜、日历(在 Android 及其他非PC通道时，还具备答题、倒数日、节拍器小工具)。
8.整机全通道侧边栏快捷菜单中可以随时调起切换智能息屏、经典护眼模式、纸质护眼模式、自动亮度模式，并可支持快捷调节音量、亮度。
9.整机支持蓝牙Bluetooth 5.2标准，固件版本号HCI11.20/LMP11.20
10.嵌入式系统版本 Android 11，内存2GB，存储空间8GB 
11.采用红外触控技术，支持Windows系统中进行 20 点或以上触控，安卓系统中进行10点或以上触控。
12.整机内置扬声器采用缝隙发声技术，喇叭采用槽式开口设计， 5.8mm
13.整机内置2.2声道扬声器，位于设备上边框，顶置朝前发声，前朝向10W高音扬声器2个，上朝向20W中低音扬声器2个，额定总功率60W。
14.内置无线传屏接收端，无需外接接收部件，无线传屏发射器与整机匹配后即可实现传屏功能，将外部电脑的屏幕画面通过无线方 式传输到整机上显示。
15.整机支持通过前置面板物理按键一键启动录屏功能，可将屏幕中显示的课件，音频内容与老师人声同时录制。
16.整机内置非独立摄像头，拍摄照片像素数1300 万。
17.摄像头视场角135度。
18.整内置摄像头(非外扩)机PC通道下支持通过视频展台软件调用摄像头进行二维码扫码识别。
19.整机内置非独立的高清摄像头，可用于远程巡课，拍摄范围可以涵盖整机距离摄像头垂直法线左右水平距离各大于等于4米，左右最边缘深度大于等于2.3米范围内，并且可以AI识别人像。
20.整机摄像头支持大于等于10米距离时实现AI识别人像
21.整机具备智能手势识别功能，在任意信号源通道下可识别五指上、下、左、右方向手势，五指画 O、画~、左右晃动、缩/放方向手势滑动并调用相应功能，支持将各手势滑动方向自定义设置 为无操作、熄屏、批注、桌面、半屏模式。
22.整机摄像头支持人脸识别、快速点人数、随机抽人；识别所有学生，显示标记，然后随机抽选，同时显示标记60人。
23.整机具备前置Type-C接口，通过Type-C接口实现音视频输入，外接电脑设备经双头Type-C线连接至整机，即可把外接电脑设备画面投到整机上，同时在整机上操作画面，可实现触摸电脑的操作，无需再连接触控USB线。
24.侧置输入接口具备2路HDMI、1路RS232、1路USB接口；侧置输出接口具备1路音频输出、1路触控 USB 输出；前置输入接口3路USB接口(包含1路 Type-C、2 路 USB)。
25.Wi-Fi 和 AP 热点工作距离12m。
26.Wi-Fi 制式支持 IEEE 802.11 a/b/g/n/ac/ax；支持版本 Wi-Fi6。
27.整机内置非独立外扩展的4阵列麦克风，可用于对教室环境音频 进行采集，拾音距离12m。
28.支持半屏模式，将Windows显示画面上半部分下拉到屏幕下半部分显示，此时依然可以正常触控操作 Windows 系统；点击非 Windows 显示画面区域 (屏幕上半部分) ，即可退出该模式。
29.整机安卓和全部外接通道 (HDMI、Type-c) 下侧边栏支持通过扫 描二维码加入班级，老师设置题型，学生回答后提交，教师查看正确率比例及详细讲解；支持随机抽选、实时弹幕；支持管理当 前班级成员；支持导出学生报告。
30.支持智能U盘锁功能，整机可设置触摸及按键锁定，锁定后无法随意自由操作，需要使用时插入 USB key 可解锁。
31.外接电脑设备连接整机且触摸信号连通时，外接电脑设备可直接读取整机前置 USB 接口的移动存储设备数据，连接整机前置 USB 接口的翻页笔和无线键鼠外接设备可直接使用于外接电脑。
32.整机支持搭配具有 NFC 功能的手机、平板，通过接触整机设备上的 NFC 标签，即可实现手机、平板与大屏的连接并同步手机、平板的画面到设备上，无需其它操作设置，支持 4 台手机、平板同时连接并显示。
内置电脑：
1.采用按压式卡扣，无需工具就可快速拆卸电脑模块。
2.PC 模块可抽拉式插入整机，可实现无单独接线的插拔。3.CPUi5
4.内存8GB
5.硬盘256GB 固态硬盘</t>
  </si>
  <si>
    <t>毛笔套装</t>
  </si>
  <si>
    <t>电子琴教室</t>
  </si>
  <si>
    <t>电子琴</t>
  </si>
  <si>
    <t>61键标准键盘，最大复音数不少于12，不少于100种内置音色，不少于50种内置节奏，包含单指和弦、多指和弦等多种自动伴奏模式，内置乐曲不少于100首（乐曲库）。</t>
  </si>
  <si>
    <t>USB学习专用耳麦</t>
  </si>
  <si>
    <t>图书阅览室</t>
  </si>
  <si>
    <t>书架</t>
  </si>
  <si>
    <t>100*45*200cm</t>
  </si>
  <si>
    <t>报刊架</t>
  </si>
  <si>
    <t>1080*360*635cm</t>
  </si>
  <si>
    <t>扫码枪</t>
  </si>
  <si>
    <t>扫描介质：纸质，屏幕，薄膜解码类型：二维</t>
  </si>
  <si>
    <t>梯子</t>
  </si>
  <si>
    <t>伸缩梯子加厚多功能铝合金工程折叠楼梯升降升缩梯登高直梯 多功能2.5米=直梯5.0米【56mm超大关节】</t>
  </si>
  <si>
    <t>S型书架带沙发</t>
  </si>
  <si>
    <t>直1径5米。</t>
  </si>
  <si>
    <t>档案柜</t>
  </si>
  <si>
    <t>尺寸：850*390*1850mm采用钢板，厚度0.6mm，一次性冲压成型两边，边沿及中间均有加强部分。金属部分焊接要求：按GB/T3325-1995，CO2保护焊，镀铜焊丝，焊接无灰渣、气孔、焊瘤；无脱焊、虚焊、焊穿；精打细磨，光滑平整，保证产品的强度，所有焊线打磨平整，保证架体美观，金属表面经打砂、除油、除锈后进行高压恒温环氧聚酯固体粉末静电喷涂，高温恒温烘烤、喷塑温度需达到195-205摄氏度，喷涂均匀、附着力强、耐腐蚀、耐擦挂、耐冲击，防护性能好。漆膜厚度0.06mm。钢材表层处理采用酸洗、磷化、喷塑、防止生锈。所有焊接点及外露部分应进行无毛刺处理。采用暗锁。</t>
  </si>
  <si>
    <t>暖光吊灯</t>
  </si>
  <si>
    <t>暖色。</t>
  </si>
  <si>
    <t>搬书推车双层平面</t>
  </si>
  <si>
    <t>超静音，双层带护栏60X90厘米。</t>
  </si>
  <si>
    <t>图书室管理员电脑桌椅</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</si>
</sst>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0"/>
  </numFmts>
  <fonts count="51">
    <font>
      <sz val="11"/>
      <color theme="1"/>
      <name val="等线"/>
      <charset val="134"/>
      <scheme val="minor"/>
    </font>
    <font>
      <sz val="12"/>
      <color theme="1"/>
      <name val="宋体"/>
      <charset val="134"/>
    </font>
    <font>
      <sz val="12"/>
      <color rgb="FFFF0000"/>
      <name val="宋体"/>
      <charset val="134"/>
    </font>
    <font>
      <sz val="22"/>
      <color theme="1"/>
      <name val="方正小标宋简体"/>
      <charset val="134"/>
    </font>
    <font>
      <sz val="12"/>
      <name val="宋体"/>
      <charset val="134"/>
    </font>
    <font>
      <sz val="12"/>
      <color rgb="FF000000"/>
      <name val="宋体"/>
      <charset val="134"/>
    </font>
    <font>
      <sz val="10"/>
      <name val="宋体"/>
      <charset val="134"/>
    </font>
    <font>
      <sz val="22"/>
      <name val="方正小标宋简体"/>
      <charset val="134"/>
    </font>
    <font>
      <sz val="12"/>
      <color theme="2" tint="-0.899990844447157"/>
      <name val="宋体"/>
      <charset val="134"/>
    </font>
    <font>
      <sz val="11"/>
      <color theme="1"/>
      <name val="宋体"/>
      <charset val="134"/>
    </font>
    <font>
      <sz val="10"/>
      <color theme="1"/>
      <name val="宋体"/>
      <charset val="134"/>
    </font>
    <font>
      <sz val="10"/>
      <color theme="1"/>
      <name val="方正小标宋简体"/>
      <charset val="134"/>
    </font>
    <font>
      <sz val="12"/>
      <color theme="1"/>
      <name val="等线"/>
      <charset val="134"/>
      <scheme val="minor"/>
    </font>
    <font>
      <sz val="12"/>
      <color theme="1"/>
      <name val="宋体"/>
      <charset val="1"/>
    </font>
    <font>
      <sz val="10"/>
      <color theme="1"/>
      <name val="宋体"/>
      <charset val="1"/>
    </font>
    <font>
      <b/>
      <sz val="12"/>
      <color theme="1"/>
      <name val="宋体"/>
      <charset val="134"/>
    </font>
    <font>
      <b/>
      <sz val="11"/>
      <color theme="1"/>
      <name val="宋体"/>
      <charset val="134"/>
    </font>
    <font>
      <b/>
      <sz val="10"/>
      <color theme="1"/>
      <name val="宋体"/>
      <charset val="134"/>
    </font>
    <font>
      <sz val="22"/>
      <color indexed="8"/>
      <name val="方正小标宋简体"/>
      <charset val="134"/>
    </font>
    <font>
      <sz val="12"/>
      <color indexed="8"/>
      <name val="宋体"/>
      <charset val="134"/>
    </font>
    <font>
      <sz val="12"/>
      <color theme="1"/>
      <name val="Calibri"/>
      <charset val="134"/>
    </font>
    <font>
      <sz val="11"/>
      <name val="宋体"/>
      <charset val="134"/>
    </font>
    <font>
      <sz val="11"/>
      <color indexed="8"/>
      <name val="宋体"/>
      <charset val="134"/>
    </font>
    <font>
      <sz val="11"/>
      <color rgb="FFFF0000"/>
      <name val="宋体"/>
      <charset val="134"/>
    </font>
    <font>
      <sz val="9"/>
      <color theme="1"/>
      <name val="宋体"/>
      <charset val="134"/>
    </font>
    <font>
      <sz val="11"/>
      <color rgb="FF000000"/>
      <name val="宋体"/>
      <charset val="134"/>
    </font>
    <font>
      <sz val="22"/>
      <color rgb="FF000000"/>
      <name val="方正小标宋简体"/>
      <charset val="134"/>
    </font>
    <font>
      <b/>
      <sz val="1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Helv"/>
      <charset val="134"/>
    </font>
    <font>
      <sz val="12"/>
      <color theme="1"/>
      <name val="等线"/>
      <charset val="134"/>
    </font>
    <font>
      <sz val="11"/>
      <color theme="1"/>
      <name val="Arial"/>
      <charset val="134"/>
    </font>
    <font>
      <b/>
      <sz val="11"/>
      <color theme="1"/>
      <name val="Arial"/>
      <charset val="134"/>
    </font>
  </fonts>
  <fills count="3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E0E0E0"/>
        <bgColor indexed="64"/>
      </patternFill>
    </fill>
    <fill>
      <patternFill patternType="solid">
        <fgColor rgb="FFE6E6E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28" fillId="7" borderId="0" applyNumberFormat="0" applyBorder="0" applyAlignment="0" applyProtection="0">
      <alignment vertical="center"/>
    </xf>
    <xf numFmtId="0" fontId="29"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9" borderId="0" applyNumberFormat="0" applyBorder="0" applyAlignment="0" applyProtection="0">
      <alignment vertical="center"/>
    </xf>
    <xf numFmtId="0" fontId="30" fillId="10" borderId="0" applyNumberFormat="0" applyBorder="0" applyAlignment="0" applyProtection="0">
      <alignment vertical="center"/>
    </xf>
    <xf numFmtId="43" fontId="0" fillId="0" borderId="0" applyFont="0" applyFill="0" applyBorder="0" applyAlignment="0" applyProtection="0">
      <alignment vertical="center"/>
    </xf>
    <xf numFmtId="0" fontId="31" fillId="1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2" borderId="10" applyNumberFormat="0" applyFont="0" applyAlignment="0" applyProtection="0">
      <alignment vertical="center"/>
    </xf>
    <xf numFmtId="0" fontId="31" fillId="13"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1" applyNumberFormat="0" applyFill="0" applyAlignment="0" applyProtection="0">
      <alignment vertical="center"/>
    </xf>
    <xf numFmtId="0" fontId="39" fillId="0" borderId="11" applyNumberFormat="0" applyFill="0" applyAlignment="0" applyProtection="0">
      <alignment vertical="center"/>
    </xf>
    <xf numFmtId="0" fontId="31" fillId="14" borderId="0" applyNumberFormat="0" applyBorder="0" applyAlignment="0" applyProtection="0">
      <alignment vertical="center"/>
    </xf>
    <xf numFmtId="0" fontId="34" fillId="0" borderId="12" applyNumberFormat="0" applyFill="0" applyAlignment="0" applyProtection="0">
      <alignment vertical="center"/>
    </xf>
    <xf numFmtId="0" fontId="31" fillId="15" borderId="0" applyNumberFormat="0" applyBorder="0" applyAlignment="0" applyProtection="0">
      <alignment vertical="center"/>
    </xf>
    <xf numFmtId="0" fontId="40" fillId="16" borderId="13" applyNumberFormat="0" applyAlignment="0" applyProtection="0">
      <alignment vertical="center"/>
    </xf>
    <xf numFmtId="0" fontId="41" fillId="16" borderId="9" applyNumberFormat="0" applyAlignment="0" applyProtection="0">
      <alignment vertical="center"/>
    </xf>
    <xf numFmtId="0" fontId="42" fillId="17" borderId="14" applyNumberFormat="0" applyAlignment="0" applyProtection="0">
      <alignment vertical="center"/>
    </xf>
    <xf numFmtId="0" fontId="28" fillId="18" borderId="0" applyNumberFormat="0" applyBorder="0" applyAlignment="0" applyProtection="0">
      <alignment vertical="center"/>
    </xf>
    <xf numFmtId="0" fontId="31" fillId="19" borderId="0" applyNumberFormat="0" applyBorder="0" applyAlignment="0" applyProtection="0">
      <alignment vertical="center"/>
    </xf>
    <xf numFmtId="0" fontId="43" fillId="0" borderId="15" applyNumberFormat="0" applyFill="0" applyAlignment="0" applyProtection="0">
      <alignment vertical="center"/>
    </xf>
    <xf numFmtId="0" fontId="44" fillId="0" borderId="16" applyNumberFormat="0" applyFill="0" applyAlignment="0" applyProtection="0">
      <alignment vertical="center"/>
    </xf>
    <xf numFmtId="0" fontId="45" fillId="20" borderId="0" applyNumberFormat="0" applyBorder="0" applyAlignment="0" applyProtection="0">
      <alignment vertical="center"/>
    </xf>
    <xf numFmtId="0" fontId="46" fillId="21" borderId="0" applyNumberFormat="0" applyBorder="0" applyAlignment="0" applyProtection="0">
      <alignment vertical="center"/>
    </xf>
    <xf numFmtId="0" fontId="28" fillId="22" borderId="0" applyNumberFormat="0" applyBorder="0" applyAlignment="0" applyProtection="0">
      <alignment vertical="center"/>
    </xf>
    <xf numFmtId="0" fontId="31"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31" fillId="32" borderId="0" applyNumberFormat="0" applyBorder="0" applyAlignment="0" applyProtection="0">
      <alignment vertical="center"/>
    </xf>
    <xf numFmtId="0" fontId="28" fillId="33" borderId="0" applyNumberFormat="0" applyBorder="0" applyAlignment="0" applyProtection="0">
      <alignment vertical="center"/>
    </xf>
    <xf numFmtId="0" fontId="31" fillId="34" borderId="0" applyNumberFormat="0" applyBorder="0" applyAlignment="0" applyProtection="0">
      <alignment vertical="center"/>
    </xf>
    <xf numFmtId="0" fontId="31" fillId="35" borderId="0" applyNumberFormat="0" applyBorder="0" applyAlignment="0" applyProtection="0">
      <alignment vertical="center"/>
    </xf>
    <xf numFmtId="0" fontId="28" fillId="36" borderId="0" applyNumberFormat="0" applyBorder="0" applyAlignment="0" applyProtection="0">
      <alignment vertical="center"/>
    </xf>
    <xf numFmtId="0" fontId="31" fillId="37" borderId="0" applyNumberFormat="0" applyBorder="0" applyAlignment="0" applyProtection="0">
      <alignment vertical="center"/>
    </xf>
    <xf numFmtId="0" fontId="0" fillId="0" borderId="0">
      <alignment vertical="center"/>
    </xf>
    <xf numFmtId="0" fontId="4" fillId="0" borderId="0">
      <alignment vertical="center"/>
    </xf>
    <xf numFmtId="0" fontId="47" fillId="0" borderId="0"/>
  </cellStyleXfs>
  <cellXfs count="182">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1" fillId="0" borderId="0" xfId="0" applyFont="1" applyFill="1">
      <alignment vertical="center"/>
    </xf>
    <xf numFmtId="0" fontId="1" fillId="0" borderId="0" xfId="0" applyFont="1">
      <alignment vertical="center"/>
    </xf>
    <xf numFmtId="0" fontId="1" fillId="0" borderId="0" xfId="0" applyFont="1" applyAlignment="1">
      <alignment horizontal="left" vertical="center"/>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4" fillId="0" borderId="1" xfId="49" applyNumberFormat="1" applyFont="1" applyFill="1"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4" fillId="3" borderId="1" xfId="0" applyNumberFormat="1" applyFont="1" applyFill="1" applyBorder="1" applyAlignment="1">
      <alignment horizontal="left" vertical="center" wrapText="1"/>
    </xf>
    <xf numFmtId="0" fontId="4" fillId="0" borderId="1" xfId="50" applyNumberFormat="1" applyFont="1" applyFill="1" applyBorder="1" applyAlignment="1">
      <alignment horizontal="left" vertical="center" wrapText="1"/>
    </xf>
    <xf numFmtId="0" fontId="4" fillId="0" borderId="1" xfId="5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shrinkToFi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Alignment="1">
      <alignment horizontal="center" vertical="center" wrapText="1"/>
    </xf>
    <xf numFmtId="0" fontId="6" fillId="0" borderId="0" xfId="0" applyFont="1" applyFill="1" applyAlignment="1"/>
    <xf numFmtId="0" fontId="6" fillId="0" borderId="0" xfId="0" applyNumberFormat="1" applyFont="1" applyFill="1" applyAlignment="1"/>
    <xf numFmtId="0" fontId="6" fillId="0" borderId="0" xfId="0" applyNumberFormat="1" applyFont="1" applyFill="1" applyAlignment="1">
      <alignment horizontal="left"/>
    </xf>
    <xf numFmtId="0" fontId="6" fillId="0" borderId="0" xfId="0" applyNumberFormat="1" applyFont="1" applyFill="1" applyAlignment="1">
      <alignment wrapText="1"/>
    </xf>
    <xf numFmtId="0" fontId="6" fillId="0" borderId="0" xfId="0" applyFont="1" applyFill="1" applyAlignment="1">
      <alignment horizontal="left"/>
    </xf>
    <xf numFmtId="0" fontId="7" fillId="0" borderId="0" xfId="0" applyFont="1" applyFill="1" applyAlignment="1">
      <alignment horizontal="center" vertical="center" wrapText="1"/>
    </xf>
    <xf numFmtId="0" fontId="1"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NumberFormat="1" applyFont="1" applyBorder="1" applyAlignment="1">
      <alignment horizontal="left" vertical="center"/>
    </xf>
    <xf numFmtId="0" fontId="4" fillId="0" borderId="1" xfId="49" applyNumberFormat="1" applyFont="1" applyFill="1" applyBorder="1" applyAlignment="1">
      <alignment horizontal="center" vertical="center"/>
    </xf>
    <xf numFmtId="0" fontId="8"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Border="1" applyAlignment="1">
      <alignment horizontal="center" vertical="center"/>
    </xf>
    <xf numFmtId="0" fontId="8" fillId="0" borderId="2" xfId="0" applyNumberFormat="1" applyFont="1" applyBorder="1" applyAlignment="1">
      <alignment horizontal="left" vertical="center"/>
    </xf>
    <xf numFmtId="0" fontId="4" fillId="0" borderId="2" xfId="49" applyNumberFormat="1" applyFont="1" applyFill="1" applyBorder="1" applyAlignment="1">
      <alignment horizontal="center" vertical="center"/>
    </xf>
    <xf numFmtId="0" fontId="8" fillId="0" borderId="2" xfId="0" applyFont="1" applyBorder="1" applyAlignment="1">
      <alignment horizontal="left" vertical="center" wrapText="1"/>
    </xf>
    <xf numFmtId="0" fontId="4" fillId="0" borderId="1" xfId="49" applyFont="1" applyFill="1" applyBorder="1" applyAlignment="1">
      <alignment horizontal="left" vertical="center"/>
    </xf>
    <xf numFmtId="0" fontId="4" fillId="0" borderId="1" xfId="49" applyFont="1" applyFill="1" applyBorder="1" applyAlignment="1">
      <alignment horizontal="center" vertical="center"/>
    </xf>
    <xf numFmtId="0" fontId="4" fillId="0" borderId="1" xfId="49" applyNumberFormat="1" applyFont="1" applyFill="1" applyBorder="1" applyAlignment="1">
      <alignment horizontal="left" vertical="center"/>
    </xf>
    <xf numFmtId="0" fontId="8" fillId="0" borderId="1" xfId="0" applyFont="1" applyBorder="1" applyAlignment="1">
      <alignment horizontal="left" vertical="center"/>
    </xf>
    <xf numFmtId="0" fontId="4" fillId="0" borderId="1" xfId="49" applyFont="1" applyFill="1" applyBorder="1" applyAlignment="1">
      <alignment horizontal="left"/>
    </xf>
    <xf numFmtId="0" fontId="9" fillId="0" borderId="0" xfId="0" applyFont="1" applyFill="1" applyBorder="1" applyAlignment="1"/>
    <xf numFmtId="0" fontId="9" fillId="0" borderId="0" xfId="0" applyFont="1" applyFill="1" applyBorder="1" applyAlignment="1">
      <alignment horizontal="center"/>
    </xf>
    <xf numFmtId="0" fontId="9" fillId="0" borderId="0" xfId="0" applyFont="1" applyFill="1" applyAlignment="1"/>
    <xf numFmtId="0" fontId="9" fillId="0" borderId="0" xfId="0" applyFont="1" applyFill="1" applyBorder="1" applyAlignment="1">
      <alignment vertical="center"/>
    </xf>
    <xf numFmtId="0" fontId="10" fillId="0" borderId="0" xfId="0" applyFont="1" applyFill="1" applyAlignment="1"/>
    <xf numFmtId="0" fontId="9" fillId="0" borderId="0" xfId="0" applyFont="1" applyFill="1" applyAlignment="1">
      <alignment horizontal="center" vertical="center"/>
    </xf>
    <xf numFmtId="0" fontId="9" fillId="0" borderId="0" xfId="0" applyNumberFormat="1" applyFont="1" applyFill="1" applyAlignment="1">
      <alignment horizontal="center" vertical="center"/>
    </xf>
    <xf numFmtId="0" fontId="3"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xf>
    <xf numFmtId="0" fontId="10" fillId="2" borderId="1" xfId="0" applyFont="1" applyFill="1" applyBorder="1" applyAlignment="1">
      <alignment horizontal="left" vertical="top" wrapText="1"/>
    </xf>
    <xf numFmtId="0" fontId="1" fillId="0" borderId="1" xfId="0" applyNumberFormat="1" applyFont="1" applyFill="1" applyBorder="1" applyAlignment="1">
      <alignment horizontal="left" vertical="center" wrapText="1"/>
    </xf>
    <xf numFmtId="0" fontId="10" fillId="0" borderId="1" xfId="0" applyFont="1" applyFill="1" applyBorder="1" applyAlignment="1">
      <alignment horizontal="left" vertical="top" wrapText="1"/>
    </xf>
    <xf numFmtId="0" fontId="1" fillId="0" borderId="1" xfId="5" applyNumberFormat="1" applyFont="1" applyFill="1" applyBorder="1" applyAlignment="1" applyProtection="1">
      <alignment horizontal="center" vertical="center" wrapText="1"/>
    </xf>
    <xf numFmtId="0" fontId="10" fillId="2" borderId="1" xfId="0" applyFont="1" applyFill="1" applyBorder="1" applyAlignment="1">
      <alignment vertical="top" wrapText="1"/>
    </xf>
    <xf numFmtId="0" fontId="1" fillId="0" borderId="1" xfId="0" applyFont="1" applyFill="1" applyBorder="1" applyAlignment="1">
      <alignment vertical="center"/>
    </xf>
    <xf numFmtId="0" fontId="12" fillId="0" borderId="1" xfId="0" applyFont="1" applyBorder="1" applyAlignment="1">
      <alignment horizontal="center" vertical="center"/>
    </xf>
    <xf numFmtId="0" fontId="1"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3" fillId="0" borderId="1" xfId="0" applyFont="1" applyFill="1" applyBorder="1" applyAlignment="1"/>
    <xf numFmtId="0" fontId="1" fillId="0" borderId="1" xfId="0" applyFont="1" applyFill="1" applyBorder="1" applyAlignment="1">
      <alignment horizontal="left"/>
    </xf>
    <xf numFmtId="0" fontId="14" fillId="0" borderId="1" xfId="0" applyFont="1" applyFill="1" applyBorder="1" applyAlignment="1"/>
    <xf numFmtId="0" fontId="13" fillId="0" borderId="1" xfId="0" applyFont="1" applyFill="1" applyBorder="1" applyAlignment="1">
      <alignment horizontal="center" vertical="center"/>
    </xf>
    <xf numFmtId="0" fontId="13" fillId="0" borderId="1" xfId="0" applyNumberFormat="1" applyFont="1" applyFill="1" applyBorder="1" applyAlignment="1">
      <alignment horizontal="center" vertical="center"/>
    </xf>
    <xf numFmtId="0" fontId="15" fillId="0" borderId="1" xfId="0" applyNumberFormat="1" applyFont="1" applyFill="1" applyBorder="1" applyAlignment="1">
      <alignment horizontal="center" vertical="center"/>
    </xf>
    <xf numFmtId="0" fontId="16" fillId="0" borderId="0" xfId="0" applyFont="1" applyFill="1" applyAlignment="1">
      <alignment horizontal="center" vertical="center"/>
    </xf>
    <xf numFmtId="0" fontId="17" fillId="0" borderId="0" xfId="0" applyFont="1" applyFill="1" applyAlignment="1">
      <alignment horizontal="center" vertical="center"/>
    </xf>
    <xf numFmtId="0" fontId="0" fillId="0" borderId="0" xfId="0" applyAlignment="1">
      <alignment horizontal="left" vertical="center"/>
    </xf>
    <xf numFmtId="0" fontId="18" fillId="0" borderId="0" xfId="0" applyFont="1" applyFill="1" applyBorder="1" applyAlignment="1">
      <alignment horizontal="center" vertical="center"/>
    </xf>
    <xf numFmtId="0" fontId="18" fillId="0" borderId="0" xfId="0" applyFont="1" applyFill="1" applyBorder="1" applyAlignment="1">
      <alignment horizontal="left" vertical="center"/>
    </xf>
    <xf numFmtId="0" fontId="19" fillId="0" borderId="1" xfId="0" applyFont="1" applyFill="1" applyBorder="1" applyAlignment="1">
      <alignment horizontal="left" vertical="center" wrapText="1"/>
    </xf>
    <xf numFmtId="0" fontId="20"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21"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21" fillId="0" borderId="1" xfId="0" applyFont="1" applyFill="1" applyBorder="1" applyAlignment="1">
      <alignment horizontal="center" vertical="center"/>
    </xf>
    <xf numFmtId="0" fontId="21" fillId="0" borderId="1" xfId="0" applyFont="1" applyFill="1" applyBorder="1" applyAlignment="1">
      <alignment horizontal="left" vertical="center"/>
    </xf>
    <xf numFmtId="0" fontId="22" fillId="2" borderId="1" xfId="0" applyFont="1" applyFill="1" applyBorder="1" applyAlignment="1">
      <alignment horizontal="left" vertical="center" wrapText="1"/>
    </xf>
    <xf numFmtId="0" fontId="22"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21" fillId="0" borderId="0" xfId="0" applyFont="1" applyFill="1" applyAlignment="1">
      <alignment horizontal="left" vertical="center"/>
    </xf>
    <xf numFmtId="0" fontId="21" fillId="0" borderId="0" xfId="0" applyFont="1" applyFill="1" applyBorder="1" applyAlignment="1">
      <alignment horizontal="center" vertical="center"/>
    </xf>
    <xf numFmtId="0" fontId="21" fillId="0" borderId="0" xfId="0" applyFont="1" applyFill="1" applyBorder="1" applyAlignment="1">
      <alignment horizontal="left" vertical="center"/>
    </xf>
    <xf numFmtId="0" fontId="21"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76" fontId="22" fillId="4" borderId="4" xfId="0" applyNumberFormat="1" applyFont="1" applyFill="1" applyBorder="1" applyAlignment="1">
      <alignment horizontal="left" vertical="center" wrapText="1"/>
    </xf>
    <xf numFmtId="0" fontId="9" fillId="0" borderId="0" xfId="0" applyFont="1" applyAlignment="1">
      <alignment horizontal="center" vertical="center"/>
    </xf>
    <xf numFmtId="0" fontId="23" fillId="0" borderId="0" xfId="0" applyFont="1">
      <alignment vertical="center"/>
    </xf>
    <xf numFmtId="0" fontId="9" fillId="0" borderId="0" xfId="0" applyFont="1">
      <alignment vertical="center"/>
    </xf>
    <xf numFmtId="0" fontId="9" fillId="0" borderId="0" xfId="0" applyFont="1" applyAlignment="1">
      <alignment horizontal="left" vertical="center"/>
    </xf>
    <xf numFmtId="0" fontId="16" fillId="5" borderId="1" xfId="0" applyFont="1" applyFill="1" applyBorder="1" applyAlignment="1">
      <alignment horizontal="center" vertical="center" wrapText="1"/>
    </xf>
    <xf numFmtId="0" fontId="16" fillId="5"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49" applyNumberFormat="1" applyFont="1" applyFill="1" applyBorder="1" applyAlignment="1">
      <alignment horizontal="left" vertical="center" wrapText="1"/>
    </xf>
    <xf numFmtId="0" fontId="24"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9" fillId="0" borderId="1" xfId="0" applyFont="1" applyBorder="1">
      <alignment vertical="center"/>
    </xf>
    <xf numFmtId="0" fontId="16" fillId="0" borderId="0" xfId="0" applyFont="1" applyAlignment="1">
      <alignment horizontal="justify" vertical="center"/>
    </xf>
    <xf numFmtId="0" fontId="16" fillId="0" borderId="0" xfId="0" applyFont="1" applyAlignment="1">
      <alignment horizontal="left" vertical="center"/>
    </xf>
    <xf numFmtId="0" fontId="16" fillId="6" borderId="1" xfId="0" applyFont="1" applyFill="1" applyBorder="1" applyAlignment="1">
      <alignment horizontal="center" vertical="center" wrapText="1"/>
    </xf>
    <xf numFmtId="0" fontId="16" fillId="6" borderId="1" xfId="0" applyFont="1" applyFill="1" applyBorder="1" applyAlignment="1">
      <alignment horizontal="left" vertical="center" wrapText="1"/>
    </xf>
    <xf numFmtId="0" fontId="16"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applyAlignment="1">
      <alignment horizontal="justify" vertical="top" wrapText="1" indent="1"/>
    </xf>
    <xf numFmtId="0" fontId="9" fillId="0" borderId="1" xfId="0" applyFont="1" applyBorder="1" applyAlignment="1">
      <alignment horizontal="justify" vertical="top" wrapText="1"/>
    </xf>
    <xf numFmtId="0" fontId="9" fillId="0" borderId="1" xfId="0" applyFont="1" applyBorder="1" applyAlignment="1">
      <alignment horizontal="left" vertical="top" wrapText="1" indent="1"/>
    </xf>
    <xf numFmtId="0" fontId="9" fillId="0" borderId="1" xfId="0" applyFont="1" applyBorder="1" applyAlignment="1">
      <alignment horizontal="center" vertical="top" wrapText="1"/>
    </xf>
    <xf numFmtId="0" fontId="9" fillId="0" borderId="5" xfId="0" applyFont="1" applyBorder="1" applyAlignment="1">
      <alignment horizontal="justify" vertical="top" wrapText="1" indent="1"/>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0" fontId="21" fillId="3" borderId="6" xfId="0" applyNumberFormat="1" applyFont="1" applyFill="1" applyBorder="1" applyAlignment="1">
      <alignment horizontal="left" vertical="center" wrapText="1"/>
    </xf>
    <xf numFmtId="0" fontId="21" fillId="0" borderId="1" xfId="50" applyNumberFormat="1" applyFont="1" applyFill="1" applyBorder="1" applyAlignment="1">
      <alignment horizontal="left" vertical="center" wrapText="1"/>
    </xf>
    <xf numFmtId="0" fontId="21" fillId="0" borderId="1" xfId="50" applyFont="1" applyFill="1" applyBorder="1" applyAlignment="1">
      <alignment horizontal="left" vertical="center" wrapText="1"/>
    </xf>
    <xf numFmtId="0" fontId="9" fillId="2" borderId="1" xfId="0" applyFont="1" applyFill="1" applyBorder="1" applyAlignment="1">
      <alignment horizontal="center" vertical="center" wrapText="1"/>
    </xf>
    <xf numFmtId="0" fontId="25" fillId="0" borderId="1" xfId="0" applyFont="1" applyBorder="1" applyAlignment="1">
      <alignment vertical="center" wrapText="1"/>
    </xf>
    <xf numFmtId="0" fontId="3" fillId="0" borderId="0" xfId="0" applyFont="1" applyAlignment="1">
      <alignment horizontal="left" vertical="center"/>
    </xf>
    <xf numFmtId="0" fontId="25" fillId="0" borderId="1" xfId="0" applyFont="1" applyFill="1" applyBorder="1" applyAlignment="1">
      <alignment horizontal="left" vertical="center" wrapText="1"/>
    </xf>
    <xf numFmtId="0" fontId="9" fillId="0" borderId="1" xfId="0" applyFont="1" applyBorder="1" applyAlignment="1">
      <alignment horizontal="center" vertical="center"/>
    </xf>
    <xf numFmtId="0" fontId="9" fillId="0" borderId="0" xfId="0" applyFont="1" applyAlignment="1">
      <alignment horizontal="left" vertical="center" wrapText="1"/>
    </xf>
    <xf numFmtId="49" fontId="22" fillId="3" borderId="7" xfId="0" applyNumberFormat="1" applyFont="1" applyFill="1" applyBorder="1" applyAlignment="1">
      <alignment horizontal="left" vertical="center" wrapText="1"/>
    </xf>
    <xf numFmtId="0" fontId="22" fillId="0" borderId="0" xfId="0" applyNumberFormat="1" applyFont="1" applyFill="1" applyBorder="1" applyAlignment="1">
      <alignment horizontal="center" vertical="center"/>
    </xf>
    <xf numFmtId="0" fontId="22" fillId="0" borderId="0" xfId="0" applyNumberFormat="1" applyFont="1" applyFill="1" applyBorder="1" applyAlignment="1">
      <alignment vertical="center"/>
    </xf>
    <xf numFmtId="0" fontId="22" fillId="0" borderId="0" xfId="0" applyNumberFormat="1" applyFont="1" applyFill="1" applyBorder="1" applyAlignment="1">
      <alignment horizontal="left" vertical="center"/>
    </xf>
    <xf numFmtId="0" fontId="26" fillId="0" borderId="0" xfId="0" applyNumberFormat="1" applyFont="1" applyFill="1" applyBorder="1" applyAlignment="1">
      <alignment horizontal="center" vertical="center"/>
    </xf>
    <xf numFmtId="0"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1" fillId="0" borderId="1" xfId="0" applyNumberFormat="1" applyFont="1" applyFill="1" applyBorder="1" applyAlignment="1">
      <alignment horizontal="center" vertical="center" wrapText="1"/>
    </xf>
    <xf numFmtId="0" fontId="22" fillId="3" borderId="7" xfId="0" applyNumberFormat="1" applyFont="1" applyFill="1" applyBorder="1" applyAlignment="1">
      <alignment horizontal="left" vertical="center" wrapText="1"/>
    </xf>
    <xf numFmtId="0" fontId="22" fillId="0" borderId="1" xfId="0" applyNumberFormat="1" applyFont="1" applyFill="1" applyBorder="1" applyAlignment="1">
      <alignment horizontal="left" vertical="center"/>
    </xf>
    <xf numFmtId="0" fontId="22" fillId="0" borderId="1" xfId="0" applyNumberFormat="1" applyFont="1" applyFill="1" applyBorder="1" applyAlignment="1">
      <alignment horizontal="center" vertical="center"/>
    </xf>
    <xf numFmtId="0" fontId="22"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left" vertical="center" wrapText="1"/>
    </xf>
    <xf numFmtId="0" fontId="22" fillId="3" borderId="8" xfId="0" applyNumberFormat="1" applyFont="1" applyFill="1" applyBorder="1" applyAlignment="1">
      <alignment horizontal="left" vertical="center" wrapText="1"/>
    </xf>
    <xf numFmtId="0" fontId="21" fillId="0" borderId="2"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xf>
    <xf numFmtId="0" fontId="21" fillId="0" borderId="0" xfId="0" applyNumberFormat="1" applyFont="1" applyFill="1" applyBorder="1" applyAlignment="1">
      <alignment vertical="center"/>
    </xf>
    <xf numFmtId="0" fontId="9" fillId="0" borderId="0" xfId="0" applyFont="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9" fontId="21" fillId="0" borderId="1" xfId="49" applyNumberFormat="1" applyFont="1" applyBorder="1" applyAlignment="1">
      <alignment horizontal="left" vertical="center" wrapText="1"/>
    </xf>
    <xf numFmtId="0" fontId="9" fillId="0" borderId="1" xfId="0" applyNumberFormat="1" applyFont="1" applyFill="1" applyBorder="1" applyAlignment="1">
      <alignment horizontal="center" vertical="center"/>
    </xf>
    <xf numFmtId="0" fontId="25" fillId="0" borderId="1" xfId="49" applyFont="1" applyBorder="1" applyAlignment="1">
      <alignment horizontal="center" vertical="center" wrapText="1"/>
    </xf>
    <xf numFmtId="0" fontId="9" fillId="0" borderId="1" xfId="49" applyFont="1" applyBorder="1" applyAlignment="1">
      <alignment horizontal="left" vertical="center" wrapText="1"/>
    </xf>
    <xf numFmtId="0" fontId="9" fillId="0" borderId="1" xfId="49" applyFont="1" applyBorder="1" applyAlignment="1">
      <alignment horizontal="center" vertical="center" wrapText="1"/>
    </xf>
    <xf numFmtId="0" fontId="21" fillId="0" borderId="1" xfId="49" applyFont="1" applyBorder="1" applyAlignment="1">
      <alignment horizontal="center" vertical="center" wrapText="1"/>
    </xf>
    <xf numFmtId="0" fontId="21" fillId="0" borderId="1" xfId="49" applyFont="1" applyBorder="1" applyAlignment="1">
      <alignment horizontal="left"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xf>
    <xf numFmtId="49" fontId="9" fillId="0" borderId="1" xfId="0" applyNumberFormat="1" applyFont="1" applyBorder="1" applyAlignment="1">
      <alignment horizontal="center" vertical="center" wrapText="1"/>
    </xf>
    <xf numFmtId="0" fontId="22" fillId="0" borderId="1" xfId="0" applyFont="1" applyFill="1" applyBorder="1" applyAlignment="1">
      <alignment horizontal="left" vertical="center" wrapText="1"/>
    </xf>
    <xf numFmtId="49" fontId="21" fillId="0"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9" fillId="0" borderId="1" xfId="0" applyFont="1" applyBorder="1" applyAlignment="1">
      <alignment horizontal="lef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初中美术" xfId="50"/>
    <cellStyle name="样式 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3</xdr:col>
      <xdr:colOff>304800</xdr:colOff>
      <xdr:row>2</xdr:row>
      <xdr:rowOff>104140</xdr:rowOff>
    </xdr:to>
    <xdr:sp>
      <xdr:nvSpPr>
        <xdr:cNvPr id="2" name="Picture 198"/>
        <xdr:cNvSpPr>
          <a:spLocks noChangeAspect="1"/>
        </xdr:cNvSpPr>
      </xdr:nvSpPr>
      <xdr:spPr>
        <a:xfrm>
          <a:off x="10763250" y="622300"/>
          <a:ext cx="304800" cy="285115"/>
        </a:xfrm>
        <a:prstGeom prst="rect">
          <a:avLst/>
        </a:prstGeom>
        <a:noFill/>
        <a:ln w="9525">
          <a:noFill/>
        </a:ln>
      </xdr:spPr>
    </xdr:sp>
    <xdr:clientData/>
  </xdr:twoCellAnchor>
  <xdr:twoCellAnchor editAs="oneCell">
    <xdr:from>
      <xdr:col>3</xdr:col>
      <xdr:colOff>0</xdr:colOff>
      <xdr:row>1</xdr:row>
      <xdr:rowOff>0</xdr:rowOff>
    </xdr:from>
    <xdr:to>
      <xdr:col>3</xdr:col>
      <xdr:colOff>304800</xdr:colOff>
      <xdr:row>2</xdr:row>
      <xdr:rowOff>104140</xdr:rowOff>
    </xdr:to>
    <xdr:sp>
      <xdr:nvSpPr>
        <xdr:cNvPr id="3" name="Picture 199"/>
        <xdr:cNvSpPr>
          <a:spLocks noChangeAspect="1"/>
        </xdr:cNvSpPr>
      </xdr:nvSpPr>
      <xdr:spPr>
        <a:xfrm>
          <a:off x="10763250" y="622300"/>
          <a:ext cx="304800" cy="285115"/>
        </a:xfrm>
        <a:prstGeom prst="rect">
          <a:avLst/>
        </a:prstGeom>
        <a:noFill/>
        <a:ln w="9525">
          <a:noFill/>
        </a:ln>
      </xdr:spPr>
    </xdr:sp>
    <xdr:clientData/>
  </xdr:twoCellAnchor>
  <xdr:twoCellAnchor editAs="oneCell">
    <xdr:from>
      <xdr:col>3</xdr:col>
      <xdr:colOff>0</xdr:colOff>
      <xdr:row>1</xdr:row>
      <xdr:rowOff>0</xdr:rowOff>
    </xdr:from>
    <xdr:to>
      <xdr:col>3</xdr:col>
      <xdr:colOff>304800</xdr:colOff>
      <xdr:row>2</xdr:row>
      <xdr:rowOff>125095</xdr:rowOff>
    </xdr:to>
    <xdr:sp>
      <xdr:nvSpPr>
        <xdr:cNvPr id="4" name="图片 21"/>
        <xdr:cNvSpPr>
          <a:spLocks noChangeAspect="1"/>
        </xdr:cNvSpPr>
      </xdr:nvSpPr>
      <xdr:spPr>
        <a:xfrm>
          <a:off x="10763250" y="622300"/>
          <a:ext cx="304800" cy="306070"/>
        </a:xfrm>
        <a:prstGeom prst="rect">
          <a:avLst/>
        </a:prstGeom>
        <a:noFill/>
        <a:ln w="9525">
          <a:noFill/>
        </a:ln>
      </xdr:spPr>
    </xdr:sp>
    <xdr:clientData/>
  </xdr:twoCellAnchor>
  <xdr:twoCellAnchor editAs="oneCell">
    <xdr:from>
      <xdr:col>3</xdr:col>
      <xdr:colOff>0</xdr:colOff>
      <xdr:row>1</xdr:row>
      <xdr:rowOff>0</xdr:rowOff>
    </xdr:from>
    <xdr:to>
      <xdr:col>3</xdr:col>
      <xdr:colOff>304800</xdr:colOff>
      <xdr:row>2</xdr:row>
      <xdr:rowOff>125095</xdr:rowOff>
    </xdr:to>
    <xdr:sp>
      <xdr:nvSpPr>
        <xdr:cNvPr id="5" name="图片 22"/>
        <xdr:cNvSpPr>
          <a:spLocks noChangeAspect="1"/>
        </xdr:cNvSpPr>
      </xdr:nvSpPr>
      <xdr:spPr>
        <a:xfrm>
          <a:off x="10763250" y="622300"/>
          <a:ext cx="304800" cy="306070"/>
        </a:xfrm>
        <a:prstGeom prst="rect">
          <a:avLst/>
        </a:prstGeom>
        <a:noFill/>
        <a:ln w="9525">
          <a:noFill/>
        </a:ln>
      </xdr:spPr>
    </xdr:sp>
    <xdr:clientData/>
  </xdr:twoCellAnchor>
  <xdr:twoCellAnchor editAs="oneCell">
    <xdr:from>
      <xdr:col>3</xdr:col>
      <xdr:colOff>0</xdr:colOff>
      <xdr:row>1</xdr:row>
      <xdr:rowOff>0</xdr:rowOff>
    </xdr:from>
    <xdr:to>
      <xdr:col>3</xdr:col>
      <xdr:colOff>304800</xdr:colOff>
      <xdr:row>2</xdr:row>
      <xdr:rowOff>125095</xdr:rowOff>
    </xdr:to>
    <xdr:sp>
      <xdr:nvSpPr>
        <xdr:cNvPr id="6" name="图片 23"/>
        <xdr:cNvSpPr>
          <a:spLocks noChangeAspect="1"/>
        </xdr:cNvSpPr>
      </xdr:nvSpPr>
      <xdr:spPr>
        <a:xfrm>
          <a:off x="10763250" y="622300"/>
          <a:ext cx="304800" cy="306070"/>
        </a:xfrm>
        <a:prstGeom prst="rect">
          <a:avLst/>
        </a:prstGeom>
        <a:noFill/>
        <a:ln w="9525">
          <a:noFill/>
        </a:ln>
      </xdr:spPr>
    </xdr:sp>
    <xdr:clientData/>
  </xdr:twoCellAnchor>
  <xdr:twoCellAnchor editAs="oneCell">
    <xdr:from>
      <xdr:col>3</xdr:col>
      <xdr:colOff>297815</xdr:colOff>
      <xdr:row>3</xdr:row>
      <xdr:rowOff>22225</xdr:rowOff>
    </xdr:from>
    <xdr:to>
      <xdr:col>3</xdr:col>
      <xdr:colOff>602615</xdr:colOff>
      <xdr:row>3</xdr:row>
      <xdr:rowOff>1936750</xdr:rowOff>
    </xdr:to>
    <xdr:sp>
      <xdr:nvSpPr>
        <xdr:cNvPr id="7" name="Picture 199"/>
        <xdr:cNvSpPr>
          <a:spLocks noChangeAspect="1"/>
        </xdr:cNvSpPr>
      </xdr:nvSpPr>
      <xdr:spPr>
        <a:xfrm>
          <a:off x="11061065" y="6019800"/>
          <a:ext cx="304800" cy="1914525"/>
        </a:xfrm>
        <a:prstGeom prst="rect">
          <a:avLst/>
        </a:prstGeom>
        <a:noFill/>
        <a:ln w="9525">
          <a:noFill/>
        </a:ln>
      </xdr:spPr>
    </xdr:sp>
    <xdr:clientData/>
  </xdr:twoCellAnchor>
  <xdr:twoCellAnchor editAs="oneCell">
    <xdr:from>
      <xdr:col>7</xdr:col>
      <xdr:colOff>0</xdr:colOff>
      <xdr:row>1</xdr:row>
      <xdr:rowOff>0</xdr:rowOff>
    </xdr:from>
    <xdr:to>
      <xdr:col>7</xdr:col>
      <xdr:colOff>295275</xdr:colOff>
      <xdr:row>2</xdr:row>
      <xdr:rowOff>113665</xdr:rowOff>
    </xdr:to>
    <xdr:sp>
      <xdr:nvSpPr>
        <xdr:cNvPr id="8" name="图片 24"/>
        <xdr:cNvSpPr>
          <a:spLocks noChangeAspect="1"/>
        </xdr:cNvSpPr>
      </xdr:nvSpPr>
      <xdr:spPr>
        <a:xfrm>
          <a:off x="13506450" y="622300"/>
          <a:ext cx="295275" cy="29464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13</xdr:row>
      <xdr:rowOff>0</xdr:rowOff>
    </xdr:from>
    <xdr:to>
      <xdr:col>5</xdr:col>
      <xdr:colOff>303530</xdr:colOff>
      <xdr:row>14</xdr:row>
      <xdr:rowOff>126365</xdr:rowOff>
    </xdr:to>
    <xdr:sp>
      <xdr:nvSpPr>
        <xdr:cNvPr id="2" name="AutoShape 3666" descr="C:\Users\Administrator\AppData\Roaming\Tencent\Users\1321363639\QQ\WinTemp\RichOle\L6GHINX5~K]J`T7_x0002_SV(C4.png"/>
        <xdr:cNvSpPr>
          <a:spLocks noChangeAspect="1"/>
        </xdr:cNvSpPr>
      </xdr:nvSpPr>
      <xdr:spPr>
        <a:xfrm>
          <a:off x="3525520" y="17564100"/>
          <a:ext cx="303530" cy="307340"/>
        </a:xfrm>
        <a:prstGeom prst="rect">
          <a:avLst/>
        </a:prstGeom>
        <a:noFill/>
        <a:ln w="9525">
          <a:noFill/>
        </a:ln>
      </xdr:spPr>
    </xdr:sp>
    <xdr:clientData/>
  </xdr:twoCellAnchor>
  <xdr:twoCellAnchor editAs="oneCell">
    <xdr:from>
      <xdr:col>5</xdr:col>
      <xdr:colOff>0</xdr:colOff>
      <xdr:row>13</xdr:row>
      <xdr:rowOff>0</xdr:rowOff>
    </xdr:from>
    <xdr:to>
      <xdr:col>5</xdr:col>
      <xdr:colOff>303530</xdr:colOff>
      <xdr:row>14</xdr:row>
      <xdr:rowOff>126365</xdr:rowOff>
    </xdr:to>
    <xdr:sp>
      <xdr:nvSpPr>
        <xdr:cNvPr id="3" name="AutoShape 3666" descr="C:\Users\Administrator\AppData\Roaming\Tencent\Users\1321363639\QQ\WinTemp\RichOle\L6GHINX5~K]J`T7_x0002_SV(C4.png"/>
        <xdr:cNvSpPr>
          <a:spLocks noChangeAspect="1"/>
        </xdr:cNvSpPr>
      </xdr:nvSpPr>
      <xdr:spPr>
        <a:xfrm>
          <a:off x="3525520" y="17564100"/>
          <a:ext cx="303530" cy="307340"/>
        </a:xfrm>
        <a:prstGeom prst="rect">
          <a:avLst/>
        </a:prstGeom>
        <a:noFill/>
        <a:ln w="9525">
          <a:noFill/>
        </a:ln>
      </xdr:spPr>
    </xdr:sp>
    <xdr:clientData/>
  </xdr:twoCellAnchor>
  <xdr:twoCellAnchor editAs="oneCell">
    <xdr:from>
      <xdr:col>5</xdr:col>
      <xdr:colOff>0</xdr:colOff>
      <xdr:row>13</xdr:row>
      <xdr:rowOff>0</xdr:rowOff>
    </xdr:from>
    <xdr:to>
      <xdr:col>5</xdr:col>
      <xdr:colOff>303530</xdr:colOff>
      <xdr:row>14</xdr:row>
      <xdr:rowOff>126365</xdr:rowOff>
    </xdr:to>
    <xdr:sp>
      <xdr:nvSpPr>
        <xdr:cNvPr id="4" name="AutoShape 3666" descr="C:\Users\Administrator\AppData\Roaming\Tencent\Users\1321363639\QQ\WinTemp\RichOle\L6GHINX5~K]J`T7_x0002_SV(C4.png"/>
        <xdr:cNvSpPr>
          <a:spLocks noChangeAspect="1"/>
        </xdr:cNvSpPr>
      </xdr:nvSpPr>
      <xdr:spPr>
        <a:xfrm>
          <a:off x="3525520" y="17564100"/>
          <a:ext cx="303530" cy="307340"/>
        </a:xfrm>
        <a:prstGeom prst="rect">
          <a:avLst/>
        </a:prstGeom>
        <a:noFill/>
        <a:ln w="9525">
          <a:noFill/>
        </a:ln>
      </xdr:spPr>
    </xdr:sp>
    <xdr:clientData/>
  </xdr:twoCellAnchor>
  <xdr:twoCellAnchor editAs="oneCell">
    <xdr:from>
      <xdr:col>2</xdr:col>
      <xdr:colOff>0</xdr:colOff>
      <xdr:row>13</xdr:row>
      <xdr:rowOff>0</xdr:rowOff>
    </xdr:from>
    <xdr:to>
      <xdr:col>2</xdr:col>
      <xdr:colOff>303530</xdr:colOff>
      <xdr:row>14</xdr:row>
      <xdr:rowOff>126365</xdr:rowOff>
    </xdr:to>
    <xdr:sp>
      <xdr:nvSpPr>
        <xdr:cNvPr id="5" name="AutoShape 3666" descr="C:\Users\Administrator\AppData\Roaming\Tencent\Users\1321363639\QQ\WinTemp\RichOle\L6GHINX5~K]J`T7_x0002_SV(C4.png"/>
        <xdr:cNvSpPr>
          <a:spLocks noChangeAspect="1"/>
        </xdr:cNvSpPr>
      </xdr:nvSpPr>
      <xdr:spPr>
        <a:xfrm>
          <a:off x="1629410" y="17564100"/>
          <a:ext cx="303530" cy="307340"/>
        </a:xfrm>
        <a:prstGeom prst="rect">
          <a:avLst/>
        </a:prstGeom>
        <a:noFill/>
        <a:ln w="9525">
          <a:noFill/>
        </a:ln>
      </xdr:spPr>
    </xdr:sp>
    <xdr:clientData/>
  </xdr:twoCellAnchor>
  <xdr:twoCellAnchor editAs="oneCell">
    <xdr:from>
      <xdr:col>5</xdr:col>
      <xdr:colOff>0</xdr:colOff>
      <xdr:row>2</xdr:row>
      <xdr:rowOff>0</xdr:rowOff>
    </xdr:from>
    <xdr:to>
      <xdr:col>5</xdr:col>
      <xdr:colOff>303530</xdr:colOff>
      <xdr:row>2</xdr:row>
      <xdr:rowOff>307340</xdr:rowOff>
    </xdr:to>
    <xdr:sp>
      <xdr:nvSpPr>
        <xdr:cNvPr id="12" name="AutoShape 3666" descr="C:\Users\Administrator\AppData\Roaming\Tencent\Users\1321363639\QQ\WinTemp\RichOle\L6GHINX5~K]J`T7_x0002_SV(C4.png"/>
        <xdr:cNvSpPr>
          <a:spLocks noChangeAspect="1"/>
        </xdr:cNvSpPr>
      </xdr:nvSpPr>
      <xdr:spPr>
        <a:xfrm>
          <a:off x="3525520" y="688975"/>
          <a:ext cx="303530" cy="307340"/>
        </a:xfrm>
        <a:prstGeom prst="rect">
          <a:avLst/>
        </a:prstGeom>
        <a:noFill/>
        <a:ln w="9525">
          <a:noFill/>
        </a:ln>
      </xdr:spPr>
    </xdr:sp>
    <xdr:clientData/>
  </xdr:twoCellAnchor>
  <xdr:twoCellAnchor editAs="oneCell">
    <xdr:from>
      <xdr:col>5</xdr:col>
      <xdr:colOff>0</xdr:colOff>
      <xdr:row>2</xdr:row>
      <xdr:rowOff>0</xdr:rowOff>
    </xdr:from>
    <xdr:to>
      <xdr:col>5</xdr:col>
      <xdr:colOff>303530</xdr:colOff>
      <xdr:row>2</xdr:row>
      <xdr:rowOff>307340</xdr:rowOff>
    </xdr:to>
    <xdr:sp>
      <xdr:nvSpPr>
        <xdr:cNvPr id="13" name="AutoShape 3666" descr="C:\Users\Administrator\AppData\Roaming\Tencent\Users\1321363639\QQ\WinTemp\RichOle\L6GHINX5~K]J`T7_x0002_SV(C4.png"/>
        <xdr:cNvSpPr>
          <a:spLocks noChangeAspect="1"/>
        </xdr:cNvSpPr>
      </xdr:nvSpPr>
      <xdr:spPr>
        <a:xfrm>
          <a:off x="3525520" y="688975"/>
          <a:ext cx="303530" cy="307340"/>
        </a:xfrm>
        <a:prstGeom prst="rect">
          <a:avLst/>
        </a:prstGeom>
        <a:noFill/>
        <a:ln w="9525">
          <a:noFill/>
        </a:ln>
      </xdr:spPr>
    </xdr:sp>
    <xdr:clientData/>
  </xdr:twoCellAnchor>
  <xdr:twoCellAnchor editAs="oneCell">
    <xdr:from>
      <xdr:col>5</xdr:col>
      <xdr:colOff>0</xdr:colOff>
      <xdr:row>2</xdr:row>
      <xdr:rowOff>0</xdr:rowOff>
    </xdr:from>
    <xdr:to>
      <xdr:col>5</xdr:col>
      <xdr:colOff>303530</xdr:colOff>
      <xdr:row>2</xdr:row>
      <xdr:rowOff>307340</xdr:rowOff>
    </xdr:to>
    <xdr:sp>
      <xdr:nvSpPr>
        <xdr:cNvPr id="14" name="AutoShape 3666" descr="C:\Users\Administrator\AppData\Roaming\Tencent\Users\1321363639\QQ\WinTemp\RichOle\L6GHINX5~K]J`T7_x0002_SV(C4.png"/>
        <xdr:cNvSpPr>
          <a:spLocks noChangeAspect="1"/>
        </xdr:cNvSpPr>
      </xdr:nvSpPr>
      <xdr:spPr>
        <a:xfrm>
          <a:off x="3525520" y="688975"/>
          <a:ext cx="303530" cy="307340"/>
        </a:xfrm>
        <a:prstGeom prst="rect">
          <a:avLst/>
        </a:prstGeom>
        <a:noFill/>
        <a:ln w="9525">
          <a:noFill/>
        </a:ln>
      </xdr:spPr>
    </xdr:sp>
    <xdr:clientData/>
  </xdr:twoCellAnchor>
  <xdr:twoCellAnchor editAs="oneCell">
    <xdr:from>
      <xdr:col>5</xdr:col>
      <xdr:colOff>0</xdr:colOff>
      <xdr:row>3</xdr:row>
      <xdr:rowOff>0</xdr:rowOff>
    </xdr:from>
    <xdr:to>
      <xdr:col>5</xdr:col>
      <xdr:colOff>303530</xdr:colOff>
      <xdr:row>3</xdr:row>
      <xdr:rowOff>307340</xdr:rowOff>
    </xdr:to>
    <xdr:sp>
      <xdr:nvSpPr>
        <xdr:cNvPr id="15" name="AutoShape 3666" descr="C:\Users\Administrator\AppData\Roaming\Tencent\Users\1321363639\QQ\WinTemp\RichOle\L6GHINX5~K]J`T7_x0002_SV(C4.png"/>
        <xdr:cNvSpPr>
          <a:spLocks noChangeAspect="1"/>
        </xdr:cNvSpPr>
      </xdr:nvSpPr>
      <xdr:spPr>
        <a:xfrm>
          <a:off x="3525520" y="4670425"/>
          <a:ext cx="303530" cy="307340"/>
        </a:xfrm>
        <a:prstGeom prst="rect">
          <a:avLst/>
        </a:prstGeom>
        <a:noFill/>
        <a:ln w="9525">
          <a:noFill/>
        </a:ln>
      </xdr:spPr>
    </xdr:sp>
    <xdr:clientData/>
  </xdr:twoCellAnchor>
  <xdr:twoCellAnchor editAs="oneCell">
    <xdr:from>
      <xdr:col>5</xdr:col>
      <xdr:colOff>0</xdr:colOff>
      <xdr:row>3</xdr:row>
      <xdr:rowOff>0</xdr:rowOff>
    </xdr:from>
    <xdr:to>
      <xdr:col>5</xdr:col>
      <xdr:colOff>303530</xdr:colOff>
      <xdr:row>3</xdr:row>
      <xdr:rowOff>307340</xdr:rowOff>
    </xdr:to>
    <xdr:sp>
      <xdr:nvSpPr>
        <xdr:cNvPr id="16" name="AutoShape 3666" descr="C:\Users\Administrator\AppData\Roaming\Tencent\Users\1321363639\QQ\WinTemp\RichOle\L6GHINX5~K]J`T7_x0002_SV(C4.png"/>
        <xdr:cNvSpPr>
          <a:spLocks noChangeAspect="1"/>
        </xdr:cNvSpPr>
      </xdr:nvSpPr>
      <xdr:spPr>
        <a:xfrm>
          <a:off x="3525520" y="4670425"/>
          <a:ext cx="303530" cy="307340"/>
        </a:xfrm>
        <a:prstGeom prst="rect">
          <a:avLst/>
        </a:prstGeom>
        <a:noFill/>
        <a:ln w="9525">
          <a:noFill/>
        </a:ln>
      </xdr:spPr>
    </xdr:sp>
    <xdr:clientData/>
  </xdr:twoCellAnchor>
  <xdr:twoCellAnchor editAs="oneCell">
    <xdr:from>
      <xdr:col>5</xdr:col>
      <xdr:colOff>0</xdr:colOff>
      <xdr:row>3</xdr:row>
      <xdr:rowOff>0</xdr:rowOff>
    </xdr:from>
    <xdr:to>
      <xdr:col>5</xdr:col>
      <xdr:colOff>303530</xdr:colOff>
      <xdr:row>3</xdr:row>
      <xdr:rowOff>307340</xdr:rowOff>
    </xdr:to>
    <xdr:sp>
      <xdr:nvSpPr>
        <xdr:cNvPr id="17" name="AutoShape 3666" descr="C:\Users\Administrator\AppData\Roaming\Tencent\Users\1321363639\QQ\WinTemp\RichOle\L6GHINX5~K]J`T7_x0002_SV(C4.png"/>
        <xdr:cNvSpPr>
          <a:spLocks noChangeAspect="1"/>
        </xdr:cNvSpPr>
      </xdr:nvSpPr>
      <xdr:spPr>
        <a:xfrm>
          <a:off x="3525520" y="4670425"/>
          <a:ext cx="303530" cy="307340"/>
        </a:xfrm>
        <a:prstGeom prst="rect">
          <a:avLst/>
        </a:prstGeom>
        <a:noFill/>
        <a:ln w="9525">
          <a:noFill/>
        </a:ln>
      </xdr:spPr>
    </xdr:sp>
    <xdr:clientData/>
  </xdr:twoCellAnchor>
  <xdr:twoCellAnchor editAs="oneCell">
    <xdr:from>
      <xdr:col>5</xdr:col>
      <xdr:colOff>0</xdr:colOff>
      <xdr:row>4</xdr:row>
      <xdr:rowOff>0</xdr:rowOff>
    </xdr:from>
    <xdr:to>
      <xdr:col>5</xdr:col>
      <xdr:colOff>303530</xdr:colOff>
      <xdr:row>4</xdr:row>
      <xdr:rowOff>307340</xdr:rowOff>
    </xdr:to>
    <xdr:sp>
      <xdr:nvSpPr>
        <xdr:cNvPr id="18" name="AutoShape 3666" descr="C:\Users\Administrator\AppData\Roaming\Tencent\Users\1321363639\QQ\WinTemp\RichOle\L6GHINX5~K]J`T7_x0002_SV(C4.png"/>
        <xdr:cNvSpPr>
          <a:spLocks noChangeAspect="1"/>
        </xdr:cNvSpPr>
      </xdr:nvSpPr>
      <xdr:spPr>
        <a:xfrm>
          <a:off x="3525520" y="8832850"/>
          <a:ext cx="303530" cy="307340"/>
        </a:xfrm>
        <a:prstGeom prst="rect">
          <a:avLst/>
        </a:prstGeom>
        <a:noFill/>
        <a:ln w="9525">
          <a:noFill/>
        </a:ln>
      </xdr:spPr>
    </xdr:sp>
    <xdr:clientData/>
  </xdr:twoCellAnchor>
  <xdr:twoCellAnchor editAs="oneCell">
    <xdr:from>
      <xdr:col>5</xdr:col>
      <xdr:colOff>0</xdr:colOff>
      <xdr:row>4</xdr:row>
      <xdr:rowOff>0</xdr:rowOff>
    </xdr:from>
    <xdr:to>
      <xdr:col>5</xdr:col>
      <xdr:colOff>303530</xdr:colOff>
      <xdr:row>4</xdr:row>
      <xdr:rowOff>307340</xdr:rowOff>
    </xdr:to>
    <xdr:sp>
      <xdr:nvSpPr>
        <xdr:cNvPr id="19" name="AutoShape 3666" descr="C:\Users\Administrator\AppData\Roaming\Tencent\Users\1321363639\QQ\WinTemp\RichOle\L6GHINX5~K]J`T7_x0002_SV(C4.png"/>
        <xdr:cNvSpPr>
          <a:spLocks noChangeAspect="1"/>
        </xdr:cNvSpPr>
      </xdr:nvSpPr>
      <xdr:spPr>
        <a:xfrm>
          <a:off x="3525520" y="8832850"/>
          <a:ext cx="303530" cy="307340"/>
        </a:xfrm>
        <a:prstGeom prst="rect">
          <a:avLst/>
        </a:prstGeom>
        <a:noFill/>
        <a:ln w="9525">
          <a:noFill/>
        </a:ln>
      </xdr:spPr>
    </xdr:sp>
    <xdr:clientData/>
  </xdr:twoCellAnchor>
  <xdr:twoCellAnchor editAs="oneCell">
    <xdr:from>
      <xdr:col>5</xdr:col>
      <xdr:colOff>0</xdr:colOff>
      <xdr:row>4</xdr:row>
      <xdr:rowOff>0</xdr:rowOff>
    </xdr:from>
    <xdr:to>
      <xdr:col>5</xdr:col>
      <xdr:colOff>303530</xdr:colOff>
      <xdr:row>4</xdr:row>
      <xdr:rowOff>307340</xdr:rowOff>
    </xdr:to>
    <xdr:sp>
      <xdr:nvSpPr>
        <xdr:cNvPr id="20" name="AutoShape 3666" descr="C:\Users\Administrator\AppData\Roaming\Tencent\Users\1321363639\QQ\WinTemp\RichOle\L6GHINX5~K]J`T7_x0002_SV(C4.png"/>
        <xdr:cNvSpPr>
          <a:spLocks noChangeAspect="1"/>
        </xdr:cNvSpPr>
      </xdr:nvSpPr>
      <xdr:spPr>
        <a:xfrm>
          <a:off x="3525520" y="8832850"/>
          <a:ext cx="303530" cy="307340"/>
        </a:xfrm>
        <a:prstGeom prst="rect">
          <a:avLst/>
        </a:prstGeom>
        <a:noFill/>
        <a:ln w="9525">
          <a:noFill/>
        </a:ln>
      </xdr:spPr>
    </xdr:sp>
    <xdr:clientData/>
  </xdr:twoCellAnchor>
  <xdr:twoCellAnchor editAs="oneCell">
    <xdr:from>
      <xdr:col>5</xdr:col>
      <xdr:colOff>0</xdr:colOff>
      <xdr:row>5</xdr:row>
      <xdr:rowOff>0</xdr:rowOff>
    </xdr:from>
    <xdr:to>
      <xdr:col>5</xdr:col>
      <xdr:colOff>303530</xdr:colOff>
      <xdr:row>5</xdr:row>
      <xdr:rowOff>307340</xdr:rowOff>
    </xdr:to>
    <xdr:sp>
      <xdr:nvSpPr>
        <xdr:cNvPr id="21" name="AutoShape 3666" descr="C:\Users\Administrator\AppData\Roaming\Tencent\Users\1321363639\QQ\WinTemp\RichOle\L6GHINX5~K]J`T7_x0002_SV(C4.png"/>
        <xdr:cNvSpPr>
          <a:spLocks noChangeAspect="1"/>
        </xdr:cNvSpPr>
      </xdr:nvSpPr>
      <xdr:spPr>
        <a:xfrm>
          <a:off x="3525520" y="11185525"/>
          <a:ext cx="303530" cy="307340"/>
        </a:xfrm>
        <a:prstGeom prst="rect">
          <a:avLst/>
        </a:prstGeom>
        <a:noFill/>
        <a:ln w="9525">
          <a:noFill/>
        </a:ln>
      </xdr:spPr>
    </xdr:sp>
    <xdr:clientData/>
  </xdr:twoCellAnchor>
  <xdr:twoCellAnchor editAs="oneCell">
    <xdr:from>
      <xdr:col>5</xdr:col>
      <xdr:colOff>0</xdr:colOff>
      <xdr:row>5</xdr:row>
      <xdr:rowOff>0</xdr:rowOff>
    </xdr:from>
    <xdr:to>
      <xdr:col>5</xdr:col>
      <xdr:colOff>303530</xdr:colOff>
      <xdr:row>5</xdr:row>
      <xdr:rowOff>307340</xdr:rowOff>
    </xdr:to>
    <xdr:sp>
      <xdr:nvSpPr>
        <xdr:cNvPr id="22" name="AutoShape 3666" descr="C:\Users\Administrator\AppData\Roaming\Tencent\Users\1321363639\QQ\WinTemp\RichOle\L6GHINX5~K]J`T7_x0002_SV(C4.png"/>
        <xdr:cNvSpPr>
          <a:spLocks noChangeAspect="1"/>
        </xdr:cNvSpPr>
      </xdr:nvSpPr>
      <xdr:spPr>
        <a:xfrm>
          <a:off x="3525520" y="11185525"/>
          <a:ext cx="303530" cy="307340"/>
        </a:xfrm>
        <a:prstGeom prst="rect">
          <a:avLst/>
        </a:prstGeom>
        <a:noFill/>
        <a:ln w="9525">
          <a:noFill/>
        </a:ln>
      </xdr:spPr>
    </xdr:sp>
    <xdr:clientData/>
  </xdr:twoCellAnchor>
  <xdr:twoCellAnchor editAs="oneCell">
    <xdr:from>
      <xdr:col>5</xdr:col>
      <xdr:colOff>0</xdr:colOff>
      <xdr:row>5</xdr:row>
      <xdr:rowOff>0</xdr:rowOff>
    </xdr:from>
    <xdr:to>
      <xdr:col>5</xdr:col>
      <xdr:colOff>303530</xdr:colOff>
      <xdr:row>5</xdr:row>
      <xdr:rowOff>307340</xdr:rowOff>
    </xdr:to>
    <xdr:sp>
      <xdr:nvSpPr>
        <xdr:cNvPr id="23" name="AutoShape 3666" descr="C:\Users\Administrator\AppData\Roaming\Tencent\Users\1321363639\QQ\WinTemp\RichOle\L6GHINX5~K]J`T7_x0002_SV(C4.png"/>
        <xdr:cNvSpPr>
          <a:spLocks noChangeAspect="1"/>
        </xdr:cNvSpPr>
      </xdr:nvSpPr>
      <xdr:spPr>
        <a:xfrm>
          <a:off x="3525520" y="11185525"/>
          <a:ext cx="303530" cy="307340"/>
        </a:xfrm>
        <a:prstGeom prst="rect">
          <a:avLst/>
        </a:prstGeom>
        <a:noFill/>
        <a:ln w="9525">
          <a:noFill/>
        </a:ln>
      </xdr:spPr>
    </xdr:sp>
    <xdr:clientData/>
  </xdr:twoCellAnchor>
  <xdr:twoCellAnchor editAs="oneCell">
    <xdr:from>
      <xdr:col>5</xdr:col>
      <xdr:colOff>0</xdr:colOff>
      <xdr:row>6</xdr:row>
      <xdr:rowOff>0</xdr:rowOff>
    </xdr:from>
    <xdr:to>
      <xdr:col>5</xdr:col>
      <xdr:colOff>303530</xdr:colOff>
      <xdr:row>6</xdr:row>
      <xdr:rowOff>307340</xdr:rowOff>
    </xdr:to>
    <xdr:sp>
      <xdr:nvSpPr>
        <xdr:cNvPr id="24" name="AutoShape 3666" descr="C:\Users\Administrator\AppData\Roaming\Tencent\Users\1321363639\QQ\WinTemp\RichOle\L6GHINX5~K]J`T7_x0002_SV(C4.png"/>
        <xdr:cNvSpPr>
          <a:spLocks noChangeAspect="1"/>
        </xdr:cNvSpPr>
      </xdr:nvSpPr>
      <xdr:spPr>
        <a:xfrm>
          <a:off x="3525520" y="13357225"/>
          <a:ext cx="303530" cy="307340"/>
        </a:xfrm>
        <a:prstGeom prst="rect">
          <a:avLst/>
        </a:prstGeom>
        <a:noFill/>
        <a:ln w="9525">
          <a:noFill/>
        </a:ln>
      </xdr:spPr>
    </xdr:sp>
    <xdr:clientData/>
  </xdr:twoCellAnchor>
  <xdr:twoCellAnchor editAs="oneCell">
    <xdr:from>
      <xdr:col>5</xdr:col>
      <xdr:colOff>0</xdr:colOff>
      <xdr:row>6</xdr:row>
      <xdr:rowOff>0</xdr:rowOff>
    </xdr:from>
    <xdr:to>
      <xdr:col>5</xdr:col>
      <xdr:colOff>303530</xdr:colOff>
      <xdr:row>6</xdr:row>
      <xdr:rowOff>307340</xdr:rowOff>
    </xdr:to>
    <xdr:sp>
      <xdr:nvSpPr>
        <xdr:cNvPr id="25" name="AutoShape 3666" descr="C:\Users\Administrator\AppData\Roaming\Tencent\Users\1321363639\QQ\WinTemp\RichOle\L6GHINX5~K]J`T7_x0002_SV(C4.png"/>
        <xdr:cNvSpPr>
          <a:spLocks noChangeAspect="1"/>
        </xdr:cNvSpPr>
      </xdr:nvSpPr>
      <xdr:spPr>
        <a:xfrm>
          <a:off x="3525520" y="13357225"/>
          <a:ext cx="303530" cy="307340"/>
        </a:xfrm>
        <a:prstGeom prst="rect">
          <a:avLst/>
        </a:prstGeom>
        <a:noFill/>
        <a:ln w="9525">
          <a:noFill/>
        </a:ln>
      </xdr:spPr>
    </xdr:sp>
    <xdr:clientData/>
  </xdr:twoCellAnchor>
  <xdr:twoCellAnchor editAs="oneCell">
    <xdr:from>
      <xdr:col>5</xdr:col>
      <xdr:colOff>0</xdr:colOff>
      <xdr:row>6</xdr:row>
      <xdr:rowOff>0</xdr:rowOff>
    </xdr:from>
    <xdr:to>
      <xdr:col>5</xdr:col>
      <xdr:colOff>303530</xdr:colOff>
      <xdr:row>6</xdr:row>
      <xdr:rowOff>307340</xdr:rowOff>
    </xdr:to>
    <xdr:sp>
      <xdr:nvSpPr>
        <xdr:cNvPr id="26" name="AutoShape 3666" descr="C:\Users\Administrator\AppData\Roaming\Tencent\Users\1321363639\QQ\WinTemp\RichOle\L6GHINX5~K]J`T7_x0002_SV(C4.png"/>
        <xdr:cNvSpPr>
          <a:spLocks noChangeAspect="1"/>
        </xdr:cNvSpPr>
      </xdr:nvSpPr>
      <xdr:spPr>
        <a:xfrm>
          <a:off x="3525520" y="13357225"/>
          <a:ext cx="303530" cy="307340"/>
        </a:xfrm>
        <a:prstGeom prst="rect">
          <a:avLst/>
        </a:prstGeom>
        <a:noFill/>
        <a:ln w="9525">
          <a:noFill/>
        </a:ln>
      </xdr:spPr>
    </xdr:sp>
    <xdr:clientData/>
  </xdr:twoCellAnchor>
  <xdr:twoCellAnchor editAs="oneCell">
    <xdr:from>
      <xdr:col>5</xdr:col>
      <xdr:colOff>0</xdr:colOff>
      <xdr:row>7</xdr:row>
      <xdr:rowOff>0</xdr:rowOff>
    </xdr:from>
    <xdr:to>
      <xdr:col>5</xdr:col>
      <xdr:colOff>303530</xdr:colOff>
      <xdr:row>7</xdr:row>
      <xdr:rowOff>307340</xdr:rowOff>
    </xdr:to>
    <xdr:sp>
      <xdr:nvSpPr>
        <xdr:cNvPr id="27" name="AutoShape 3666" descr="C:\Users\Administrator\AppData\Roaming\Tencent\Users\1321363639\QQ\WinTemp\RichOle\L6GHINX5~K]J`T7_x0002_SV(C4.png"/>
        <xdr:cNvSpPr>
          <a:spLocks noChangeAspect="1"/>
        </xdr:cNvSpPr>
      </xdr:nvSpPr>
      <xdr:spPr>
        <a:xfrm>
          <a:off x="3525520" y="16252825"/>
          <a:ext cx="303530" cy="307340"/>
        </a:xfrm>
        <a:prstGeom prst="rect">
          <a:avLst/>
        </a:prstGeom>
        <a:noFill/>
        <a:ln w="9525">
          <a:noFill/>
        </a:ln>
      </xdr:spPr>
    </xdr:sp>
    <xdr:clientData/>
  </xdr:twoCellAnchor>
  <xdr:twoCellAnchor editAs="oneCell">
    <xdr:from>
      <xdr:col>5</xdr:col>
      <xdr:colOff>0</xdr:colOff>
      <xdr:row>7</xdr:row>
      <xdr:rowOff>0</xdr:rowOff>
    </xdr:from>
    <xdr:to>
      <xdr:col>5</xdr:col>
      <xdr:colOff>303530</xdr:colOff>
      <xdr:row>7</xdr:row>
      <xdr:rowOff>307340</xdr:rowOff>
    </xdr:to>
    <xdr:sp>
      <xdr:nvSpPr>
        <xdr:cNvPr id="28" name="AutoShape 3666" descr="C:\Users\Administrator\AppData\Roaming\Tencent\Users\1321363639\QQ\WinTemp\RichOle\L6GHINX5~K]J`T7_x0002_SV(C4.png"/>
        <xdr:cNvSpPr>
          <a:spLocks noChangeAspect="1"/>
        </xdr:cNvSpPr>
      </xdr:nvSpPr>
      <xdr:spPr>
        <a:xfrm>
          <a:off x="3525520" y="16252825"/>
          <a:ext cx="303530" cy="307340"/>
        </a:xfrm>
        <a:prstGeom prst="rect">
          <a:avLst/>
        </a:prstGeom>
        <a:noFill/>
        <a:ln w="9525">
          <a:noFill/>
        </a:ln>
      </xdr:spPr>
    </xdr:sp>
    <xdr:clientData/>
  </xdr:twoCellAnchor>
  <xdr:twoCellAnchor editAs="oneCell">
    <xdr:from>
      <xdr:col>5</xdr:col>
      <xdr:colOff>0</xdr:colOff>
      <xdr:row>7</xdr:row>
      <xdr:rowOff>0</xdr:rowOff>
    </xdr:from>
    <xdr:to>
      <xdr:col>5</xdr:col>
      <xdr:colOff>303530</xdr:colOff>
      <xdr:row>7</xdr:row>
      <xdr:rowOff>307340</xdr:rowOff>
    </xdr:to>
    <xdr:sp>
      <xdr:nvSpPr>
        <xdr:cNvPr id="29" name="AutoShape 3666" descr="C:\Users\Administrator\AppData\Roaming\Tencent\Users\1321363639\QQ\WinTemp\RichOle\L6GHINX5~K]J`T7_x0002_SV(C4.png"/>
        <xdr:cNvSpPr>
          <a:spLocks noChangeAspect="1"/>
        </xdr:cNvSpPr>
      </xdr:nvSpPr>
      <xdr:spPr>
        <a:xfrm>
          <a:off x="3525520" y="16252825"/>
          <a:ext cx="303530" cy="307340"/>
        </a:xfrm>
        <a:prstGeom prst="rect">
          <a:avLst/>
        </a:prstGeom>
        <a:noFill/>
        <a:ln w="9525">
          <a:noFill/>
        </a:ln>
      </xdr:spPr>
    </xdr:sp>
    <xdr:clientData/>
  </xdr:twoCellAnchor>
  <xdr:twoCellAnchor editAs="oneCell">
    <xdr:from>
      <xdr:col>5</xdr:col>
      <xdr:colOff>0</xdr:colOff>
      <xdr:row>8</xdr:row>
      <xdr:rowOff>0</xdr:rowOff>
    </xdr:from>
    <xdr:to>
      <xdr:col>5</xdr:col>
      <xdr:colOff>303530</xdr:colOff>
      <xdr:row>9</xdr:row>
      <xdr:rowOff>126365</xdr:rowOff>
    </xdr:to>
    <xdr:sp>
      <xdr:nvSpPr>
        <xdr:cNvPr id="30" name="AutoShape 3666" descr="C:\Users\Administrator\AppData\Roaming\Tencent\Users\1321363639\QQ\WinTemp\RichOle\L6GHINX5~K]J`T7_x0002_SV(C4.png"/>
        <xdr:cNvSpPr>
          <a:spLocks noChangeAspect="1"/>
        </xdr:cNvSpPr>
      </xdr:nvSpPr>
      <xdr:spPr>
        <a:xfrm>
          <a:off x="3525520" y="16659225"/>
          <a:ext cx="303530" cy="307340"/>
        </a:xfrm>
        <a:prstGeom prst="rect">
          <a:avLst/>
        </a:prstGeom>
        <a:noFill/>
        <a:ln w="9525">
          <a:noFill/>
        </a:ln>
      </xdr:spPr>
    </xdr:sp>
    <xdr:clientData/>
  </xdr:twoCellAnchor>
  <xdr:twoCellAnchor editAs="oneCell">
    <xdr:from>
      <xdr:col>5</xdr:col>
      <xdr:colOff>0</xdr:colOff>
      <xdr:row>8</xdr:row>
      <xdr:rowOff>0</xdr:rowOff>
    </xdr:from>
    <xdr:to>
      <xdr:col>5</xdr:col>
      <xdr:colOff>303530</xdr:colOff>
      <xdr:row>9</xdr:row>
      <xdr:rowOff>126365</xdr:rowOff>
    </xdr:to>
    <xdr:sp>
      <xdr:nvSpPr>
        <xdr:cNvPr id="31" name="AutoShape 3666" descr="C:\Users\Administrator\AppData\Roaming\Tencent\Users\1321363639\QQ\WinTemp\RichOle\L6GHINX5~K]J`T7_x0002_SV(C4.png"/>
        <xdr:cNvSpPr>
          <a:spLocks noChangeAspect="1"/>
        </xdr:cNvSpPr>
      </xdr:nvSpPr>
      <xdr:spPr>
        <a:xfrm>
          <a:off x="3525520" y="16659225"/>
          <a:ext cx="303530" cy="307340"/>
        </a:xfrm>
        <a:prstGeom prst="rect">
          <a:avLst/>
        </a:prstGeom>
        <a:noFill/>
        <a:ln w="9525">
          <a:noFill/>
        </a:ln>
      </xdr:spPr>
    </xdr:sp>
    <xdr:clientData/>
  </xdr:twoCellAnchor>
  <xdr:twoCellAnchor editAs="oneCell">
    <xdr:from>
      <xdr:col>5</xdr:col>
      <xdr:colOff>0</xdr:colOff>
      <xdr:row>8</xdr:row>
      <xdr:rowOff>0</xdr:rowOff>
    </xdr:from>
    <xdr:to>
      <xdr:col>5</xdr:col>
      <xdr:colOff>303530</xdr:colOff>
      <xdr:row>9</xdr:row>
      <xdr:rowOff>126365</xdr:rowOff>
    </xdr:to>
    <xdr:sp>
      <xdr:nvSpPr>
        <xdr:cNvPr id="32" name="AutoShape 3666" descr="C:\Users\Administrator\AppData\Roaming\Tencent\Users\1321363639\QQ\WinTemp\RichOle\L6GHINX5~K]J`T7_x0002_SV(C4.png"/>
        <xdr:cNvSpPr>
          <a:spLocks noChangeAspect="1"/>
        </xdr:cNvSpPr>
      </xdr:nvSpPr>
      <xdr:spPr>
        <a:xfrm>
          <a:off x="3525520" y="16659225"/>
          <a:ext cx="303530" cy="307340"/>
        </a:xfrm>
        <a:prstGeom prst="rect">
          <a:avLst/>
        </a:prstGeom>
        <a:noFill/>
        <a:ln w="9525">
          <a:noFill/>
        </a:ln>
      </xdr:spPr>
    </xdr:sp>
    <xdr:clientData/>
  </xdr:twoCellAnchor>
  <xdr:twoCellAnchor editAs="oneCell">
    <xdr:from>
      <xdr:col>5</xdr:col>
      <xdr:colOff>0</xdr:colOff>
      <xdr:row>9</xdr:row>
      <xdr:rowOff>0</xdr:rowOff>
    </xdr:from>
    <xdr:to>
      <xdr:col>5</xdr:col>
      <xdr:colOff>303530</xdr:colOff>
      <xdr:row>10</xdr:row>
      <xdr:rowOff>126365</xdr:rowOff>
    </xdr:to>
    <xdr:sp>
      <xdr:nvSpPr>
        <xdr:cNvPr id="33" name="AutoShape 3666" descr="C:\Users\Administrator\AppData\Roaming\Tencent\Users\1321363639\QQ\WinTemp\RichOle\L6GHINX5~K]J`T7_x0002_SV(C4.png"/>
        <xdr:cNvSpPr>
          <a:spLocks noChangeAspect="1"/>
        </xdr:cNvSpPr>
      </xdr:nvSpPr>
      <xdr:spPr>
        <a:xfrm>
          <a:off x="3525520" y="16840200"/>
          <a:ext cx="303530" cy="307340"/>
        </a:xfrm>
        <a:prstGeom prst="rect">
          <a:avLst/>
        </a:prstGeom>
        <a:noFill/>
        <a:ln w="9525">
          <a:noFill/>
        </a:ln>
      </xdr:spPr>
    </xdr:sp>
    <xdr:clientData/>
  </xdr:twoCellAnchor>
  <xdr:twoCellAnchor editAs="oneCell">
    <xdr:from>
      <xdr:col>5</xdr:col>
      <xdr:colOff>0</xdr:colOff>
      <xdr:row>9</xdr:row>
      <xdr:rowOff>0</xdr:rowOff>
    </xdr:from>
    <xdr:to>
      <xdr:col>5</xdr:col>
      <xdr:colOff>303530</xdr:colOff>
      <xdr:row>10</xdr:row>
      <xdr:rowOff>126365</xdr:rowOff>
    </xdr:to>
    <xdr:sp>
      <xdr:nvSpPr>
        <xdr:cNvPr id="34" name="AutoShape 3666" descr="C:\Users\Administrator\AppData\Roaming\Tencent\Users\1321363639\QQ\WinTemp\RichOle\L6GHINX5~K]J`T7_x0002_SV(C4.png"/>
        <xdr:cNvSpPr>
          <a:spLocks noChangeAspect="1"/>
        </xdr:cNvSpPr>
      </xdr:nvSpPr>
      <xdr:spPr>
        <a:xfrm>
          <a:off x="3525520" y="16840200"/>
          <a:ext cx="303530" cy="307340"/>
        </a:xfrm>
        <a:prstGeom prst="rect">
          <a:avLst/>
        </a:prstGeom>
        <a:noFill/>
        <a:ln w="9525">
          <a:noFill/>
        </a:ln>
      </xdr:spPr>
    </xdr:sp>
    <xdr:clientData/>
  </xdr:twoCellAnchor>
  <xdr:twoCellAnchor editAs="oneCell">
    <xdr:from>
      <xdr:col>5</xdr:col>
      <xdr:colOff>0</xdr:colOff>
      <xdr:row>9</xdr:row>
      <xdr:rowOff>0</xdr:rowOff>
    </xdr:from>
    <xdr:to>
      <xdr:col>5</xdr:col>
      <xdr:colOff>303530</xdr:colOff>
      <xdr:row>10</xdr:row>
      <xdr:rowOff>126365</xdr:rowOff>
    </xdr:to>
    <xdr:sp>
      <xdr:nvSpPr>
        <xdr:cNvPr id="35" name="AutoShape 3666" descr="C:\Users\Administrator\AppData\Roaming\Tencent\Users\1321363639\QQ\WinTemp\RichOle\L6GHINX5~K]J`T7_x0002_SV(C4.png"/>
        <xdr:cNvSpPr>
          <a:spLocks noChangeAspect="1"/>
        </xdr:cNvSpPr>
      </xdr:nvSpPr>
      <xdr:spPr>
        <a:xfrm>
          <a:off x="3525520" y="16840200"/>
          <a:ext cx="303530" cy="307340"/>
        </a:xfrm>
        <a:prstGeom prst="rect">
          <a:avLst/>
        </a:prstGeom>
        <a:noFill/>
        <a:ln w="9525">
          <a:noFill/>
        </a:ln>
      </xdr:spPr>
    </xdr:sp>
    <xdr:clientData/>
  </xdr:twoCellAnchor>
  <xdr:twoCellAnchor editAs="oneCell">
    <xdr:from>
      <xdr:col>5</xdr:col>
      <xdr:colOff>0</xdr:colOff>
      <xdr:row>10</xdr:row>
      <xdr:rowOff>0</xdr:rowOff>
    </xdr:from>
    <xdr:to>
      <xdr:col>5</xdr:col>
      <xdr:colOff>303530</xdr:colOff>
      <xdr:row>11</xdr:row>
      <xdr:rowOff>126365</xdr:rowOff>
    </xdr:to>
    <xdr:sp>
      <xdr:nvSpPr>
        <xdr:cNvPr id="36" name="AutoShape 3666" descr="C:\Users\Administrator\AppData\Roaming\Tencent\Users\1321363639\QQ\WinTemp\RichOle\L6GHINX5~K]J`T7_x0002_SV(C4.png"/>
        <xdr:cNvSpPr>
          <a:spLocks noChangeAspect="1"/>
        </xdr:cNvSpPr>
      </xdr:nvSpPr>
      <xdr:spPr>
        <a:xfrm>
          <a:off x="3525520" y="17021175"/>
          <a:ext cx="303530" cy="307340"/>
        </a:xfrm>
        <a:prstGeom prst="rect">
          <a:avLst/>
        </a:prstGeom>
        <a:noFill/>
        <a:ln w="9525">
          <a:noFill/>
        </a:ln>
      </xdr:spPr>
    </xdr:sp>
    <xdr:clientData/>
  </xdr:twoCellAnchor>
  <xdr:twoCellAnchor editAs="oneCell">
    <xdr:from>
      <xdr:col>5</xdr:col>
      <xdr:colOff>0</xdr:colOff>
      <xdr:row>10</xdr:row>
      <xdr:rowOff>0</xdr:rowOff>
    </xdr:from>
    <xdr:to>
      <xdr:col>5</xdr:col>
      <xdr:colOff>303530</xdr:colOff>
      <xdr:row>11</xdr:row>
      <xdr:rowOff>126365</xdr:rowOff>
    </xdr:to>
    <xdr:sp>
      <xdr:nvSpPr>
        <xdr:cNvPr id="37" name="AutoShape 3666" descr="C:\Users\Administrator\AppData\Roaming\Tencent\Users\1321363639\QQ\WinTemp\RichOle\L6GHINX5~K]J`T7_x0002_SV(C4.png"/>
        <xdr:cNvSpPr>
          <a:spLocks noChangeAspect="1"/>
        </xdr:cNvSpPr>
      </xdr:nvSpPr>
      <xdr:spPr>
        <a:xfrm>
          <a:off x="3525520" y="17021175"/>
          <a:ext cx="303530" cy="307340"/>
        </a:xfrm>
        <a:prstGeom prst="rect">
          <a:avLst/>
        </a:prstGeom>
        <a:noFill/>
        <a:ln w="9525">
          <a:noFill/>
        </a:ln>
      </xdr:spPr>
    </xdr:sp>
    <xdr:clientData/>
  </xdr:twoCellAnchor>
  <xdr:twoCellAnchor editAs="oneCell">
    <xdr:from>
      <xdr:col>5</xdr:col>
      <xdr:colOff>0</xdr:colOff>
      <xdr:row>10</xdr:row>
      <xdr:rowOff>0</xdr:rowOff>
    </xdr:from>
    <xdr:to>
      <xdr:col>5</xdr:col>
      <xdr:colOff>303530</xdr:colOff>
      <xdr:row>11</xdr:row>
      <xdr:rowOff>126365</xdr:rowOff>
    </xdr:to>
    <xdr:sp>
      <xdr:nvSpPr>
        <xdr:cNvPr id="38" name="AutoShape 3666" descr="C:\Users\Administrator\AppData\Roaming\Tencent\Users\1321363639\QQ\WinTemp\RichOle\L6GHINX5~K]J`T7_x0002_SV(C4.png"/>
        <xdr:cNvSpPr>
          <a:spLocks noChangeAspect="1"/>
        </xdr:cNvSpPr>
      </xdr:nvSpPr>
      <xdr:spPr>
        <a:xfrm>
          <a:off x="3525520" y="17021175"/>
          <a:ext cx="303530" cy="307340"/>
        </a:xfrm>
        <a:prstGeom prst="rect">
          <a:avLst/>
        </a:prstGeom>
        <a:noFill/>
        <a:ln w="9525">
          <a:noFill/>
        </a:ln>
      </xdr:spPr>
    </xdr:sp>
    <xdr:clientData/>
  </xdr:twoCellAnchor>
  <xdr:twoCellAnchor editAs="oneCell">
    <xdr:from>
      <xdr:col>5</xdr:col>
      <xdr:colOff>0</xdr:colOff>
      <xdr:row>11</xdr:row>
      <xdr:rowOff>0</xdr:rowOff>
    </xdr:from>
    <xdr:to>
      <xdr:col>5</xdr:col>
      <xdr:colOff>303530</xdr:colOff>
      <xdr:row>12</xdr:row>
      <xdr:rowOff>126365</xdr:rowOff>
    </xdr:to>
    <xdr:sp>
      <xdr:nvSpPr>
        <xdr:cNvPr id="39" name="AutoShape 3666" descr="C:\Users\Administrator\AppData\Roaming\Tencent\Users\1321363639\QQ\WinTemp\RichOle\L6GHINX5~K]J`T7_x0002_SV(C4.png"/>
        <xdr:cNvSpPr>
          <a:spLocks noChangeAspect="1"/>
        </xdr:cNvSpPr>
      </xdr:nvSpPr>
      <xdr:spPr>
        <a:xfrm>
          <a:off x="3525520" y="17202150"/>
          <a:ext cx="303530" cy="307340"/>
        </a:xfrm>
        <a:prstGeom prst="rect">
          <a:avLst/>
        </a:prstGeom>
        <a:noFill/>
        <a:ln w="9525">
          <a:noFill/>
        </a:ln>
      </xdr:spPr>
    </xdr:sp>
    <xdr:clientData/>
  </xdr:twoCellAnchor>
  <xdr:twoCellAnchor editAs="oneCell">
    <xdr:from>
      <xdr:col>5</xdr:col>
      <xdr:colOff>0</xdr:colOff>
      <xdr:row>11</xdr:row>
      <xdr:rowOff>0</xdr:rowOff>
    </xdr:from>
    <xdr:to>
      <xdr:col>5</xdr:col>
      <xdr:colOff>303530</xdr:colOff>
      <xdr:row>12</xdr:row>
      <xdr:rowOff>126365</xdr:rowOff>
    </xdr:to>
    <xdr:sp>
      <xdr:nvSpPr>
        <xdr:cNvPr id="40" name="AutoShape 3666" descr="C:\Users\Administrator\AppData\Roaming\Tencent\Users\1321363639\QQ\WinTemp\RichOle\L6GHINX5~K]J`T7_x0002_SV(C4.png"/>
        <xdr:cNvSpPr>
          <a:spLocks noChangeAspect="1"/>
        </xdr:cNvSpPr>
      </xdr:nvSpPr>
      <xdr:spPr>
        <a:xfrm>
          <a:off x="3525520" y="17202150"/>
          <a:ext cx="303530" cy="307340"/>
        </a:xfrm>
        <a:prstGeom prst="rect">
          <a:avLst/>
        </a:prstGeom>
        <a:noFill/>
        <a:ln w="9525">
          <a:noFill/>
        </a:ln>
      </xdr:spPr>
    </xdr:sp>
    <xdr:clientData/>
  </xdr:twoCellAnchor>
  <xdr:twoCellAnchor editAs="oneCell">
    <xdr:from>
      <xdr:col>5</xdr:col>
      <xdr:colOff>0</xdr:colOff>
      <xdr:row>11</xdr:row>
      <xdr:rowOff>0</xdr:rowOff>
    </xdr:from>
    <xdr:to>
      <xdr:col>5</xdr:col>
      <xdr:colOff>303530</xdr:colOff>
      <xdr:row>12</xdr:row>
      <xdr:rowOff>126365</xdr:rowOff>
    </xdr:to>
    <xdr:sp>
      <xdr:nvSpPr>
        <xdr:cNvPr id="41" name="AutoShape 3666" descr="C:\Users\Administrator\AppData\Roaming\Tencent\Users\1321363639\QQ\WinTemp\RichOle\L6GHINX5~K]J`T7_x0002_SV(C4.png"/>
        <xdr:cNvSpPr>
          <a:spLocks noChangeAspect="1"/>
        </xdr:cNvSpPr>
      </xdr:nvSpPr>
      <xdr:spPr>
        <a:xfrm>
          <a:off x="3525520" y="17202150"/>
          <a:ext cx="303530" cy="307340"/>
        </a:xfrm>
        <a:prstGeom prst="rect">
          <a:avLst/>
        </a:prstGeom>
        <a:noFill/>
        <a:ln w="9525">
          <a:noFill/>
        </a:ln>
      </xdr:spPr>
    </xdr:sp>
    <xdr:clientData/>
  </xdr:twoCellAnchor>
  <xdr:twoCellAnchor editAs="oneCell">
    <xdr:from>
      <xdr:col>5</xdr:col>
      <xdr:colOff>0</xdr:colOff>
      <xdr:row>12</xdr:row>
      <xdr:rowOff>0</xdr:rowOff>
    </xdr:from>
    <xdr:to>
      <xdr:col>5</xdr:col>
      <xdr:colOff>303530</xdr:colOff>
      <xdr:row>13</xdr:row>
      <xdr:rowOff>126365</xdr:rowOff>
    </xdr:to>
    <xdr:sp>
      <xdr:nvSpPr>
        <xdr:cNvPr id="42" name="AutoShape 3666" descr="C:\Users\Administrator\AppData\Roaming\Tencent\Users\1321363639\QQ\WinTemp\RichOle\L6GHINX5~K]J`T7_x0002_SV(C4.png"/>
        <xdr:cNvSpPr>
          <a:spLocks noChangeAspect="1"/>
        </xdr:cNvSpPr>
      </xdr:nvSpPr>
      <xdr:spPr>
        <a:xfrm>
          <a:off x="3525520" y="17383125"/>
          <a:ext cx="303530" cy="307340"/>
        </a:xfrm>
        <a:prstGeom prst="rect">
          <a:avLst/>
        </a:prstGeom>
        <a:noFill/>
        <a:ln w="9525">
          <a:noFill/>
        </a:ln>
      </xdr:spPr>
    </xdr:sp>
    <xdr:clientData/>
  </xdr:twoCellAnchor>
  <xdr:twoCellAnchor editAs="oneCell">
    <xdr:from>
      <xdr:col>5</xdr:col>
      <xdr:colOff>0</xdr:colOff>
      <xdr:row>12</xdr:row>
      <xdr:rowOff>0</xdr:rowOff>
    </xdr:from>
    <xdr:to>
      <xdr:col>5</xdr:col>
      <xdr:colOff>303530</xdr:colOff>
      <xdr:row>13</xdr:row>
      <xdr:rowOff>126365</xdr:rowOff>
    </xdr:to>
    <xdr:sp>
      <xdr:nvSpPr>
        <xdr:cNvPr id="43" name="AutoShape 3666" descr="C:\Users\Administrator\AppData\Roaming\Tencent\Users\1321363639\QQ\WinTemp\RichOle\L6GHINX5~K]J`T7_x0002_SV(C4.png"/>
        <xdr:cNvSpPr>
          <a:spLocks noChangeAspect="1"/>
        </xdr:cNvSpPr>
      </xdr:nvSpPr>
      <xdr:spPr>
        <a:xfrm>
          <a:off x="3525520" y="17383125"/>
          <a:ext cx="303530" cy="307340"/>
        </a:xfrm>
        <a:prstGeom prst="rect">
          <a:avLst/>
        </a:prstGeom>
        <a:noFill/>
        <a:ln w="9525">
          <a:noFill/>
        </a:ln>
      </xdr:spPr>
    </xdr:sp>
    <xdr:clientData/>
  </xdr:twoCellAnchor>
  <xdr:twoCellAnchor editAs="oneCell">
    <xdr:from>
      <xdr:col>5</xdr:col>
      <xdr:colOff>0</xdr:colOff>
      <xdr:row>12</xdr:row>
      <xdr:rowOff>0</xdr:rowOff>
    </xdr:from>
    <xdr:to>
      <xdr:col>5</xdr:col>
      <xdr:colOff>303530</xdr:colOff>
      <xdr:row>13</xdr:row>
      <xdr:rowOff>126365</xdr:rowOff>
    </xdr:to>
    <xdr:sp>
      <xdr:nvSpPr>
        <xdr:cNvPr id="44" name="AutoShape 3666" descr="C:\Users\Administrator\AppData\Roaming\Tencent\Users\1321363639\QQ\WinTemp\RichOle\L6GHINX5~K]J`T7_x0002_SV(C4.png"/>
        <xdr:cNvSpPr>
          <a:spLocks noChangeAspect="1"/>
        </xdr:cNvSpPr>
      </xdr:nvSpPr>
      <xdr:spPr>
        <a:xfrm>
          <a:off x="3525520" y="17383125"/>
          <a:ext cx="303530" cy="307340"/>
        </a:xfrm>
        <a:prstGeom prst="rect">
          <a:avLst/>
        </a:prstGeom>
        <a:noFill/>
        <a:ln w="9525">
          <a:noFill/>
        </a:ln>
      </xdr:spPr>
    </xdr:sp>
    <xdr:clientData/>
  </xdr:twoCellAnchor>
  <xdr:twoCellAnchor editAs="oneCell">
    <xdr:from>
      <xdr:col>5</xdr:col>
      <xdr:colOff>0</xdr:colOff>
      <xdr:row>2</xdr:row>
      <xdr:rowOff>0</xdr:rowOff>
    </xdr:from>
    <xdr:to>
      <xdr:col>5</xdr:col>
      <xdr:colOff>303530</xdr:colOff>
      <xdr:row>2</xdr:row>
      <xdr:rowOff>307340</xdr:rowOff>
    </xdr:to>
    <xdr:sp>
      <xdr:nvSpPr>
        <xdr:cNvPr id="45" name="AutoShape 3666" descr="C:\Users\Administrator\AppData\Roaming\Tencent\Users\1321363639\QQ\WinTemp\RichOle\L6GHINX5~K]J`T7_x0002_SV(C4.png"/>
        <xdr:cNvSpPr>
          <a:spLocks noChangeAspect="1"/>
        </xdr:cNvSpPr>
      </xdr:nvSpPr>
      <xdr:spPr>
        <a:xfrm>
          <a:off x="3525520" y="688975"/>
          <a:ext cx="303530" cy="307340"/>
        </a:xfrm>
        <a:prstGeom prst="rect">
          <a:avLst/>
        </a:prstGeom>
        <a:noFill/>
        <a:ln w="9525">
          <a:noFill/>
        </a:ln>
      </xdr:spPr>
    </xdr:sp>
    <xdr:clientData/>
  </xdr:twoCellAnchor>
  <xdr:twoCellAnchor editAs="oneCell">
    <xdr:from>
      <xdr:col>5</xdr:col>
      <xdr:colOff>0</xdr:colOff>
      <xdr:row>2</xdr:row>
      <xdr:rowOff>0</xdr:rowOff>
    </xdr:from>
    <xdr:to>
      <xdr:col>5</xdr:col>
      <xdr:colOff>303530</xdr:colOff>
      <xdr:row>2</xdr:row>
      <xdr:rowOff>307340</xdr:rowOff>
    </xdr:to>
    <xdr:sp>
      <xdr:nvSpPr>
        <xdr:cNvPr id="46" name="AutoShape 3666" descr="C:\Users\Administrator\AppData\Roaming\Tencent\Users\1321363639\QQ\WinTemp\RichOle\L6GHINX5~K]J`T7_x0002_SV(C4.png"/>
        <xdr:cNvSpPr>
          <a:spLocks noChangeAspect="1"/>
        </xdr:cNvSpPr>
      </xdr:nvSpPr>
      <xdr:spPr>
        <a:xfrm>
          <a:off x="3525520" y="688975"/>
          <a:ext cx="303530" cy="307340"/>
        </a:xfrm>
        <a:prstGeom prst="rect">
          <a:avLst/>
        </a:prstGeom>
        <a:noFill/>
        <a:ln w="9525">
          <a:noFill/>
        </a:ln>
      </xdr:spPr>
    </xdr:sp>
    <xdr:clientData/>
  </xdr:twoCellAnchor>
  <xdr:twoCellAnchor editAs="oneCell">
    <xdr:from>
      <xdr:col>5</xdr:col>
      <xdr:colOff>0</xdr:colOff>
      <xdr:row>2</xdr:row>
      <xdr:rowOff>0</xdr:rowOff>
    </xdr:from>
    <xdr:to>
      <xdr:col>5</xdr:col>
      <xdr:colOff>303530</xdr:colOff>
      <xdr:row>2</xdr:row>
      <xdr:rowOff>307340</xdr:rowOff>
    </xdr:to>
    <xdr:sp>
      <xdr:nvSpPr>
        <xdr:cNvPr id="47" name="AutoShape 3666" descr="C:\Users\Administrator\AppData\Roaming\Tencent\Users\1321363639\QQ\WinTemp\RichOle\L6GHINX5~K]J`T7_x0002_SV(C4.png"/>
        <xdr:cNvSpPr>
          <a:spLocks noChangeAspect="1"/>
        </xdr:cNvSpPr>
      </xdr:nvSpPr>
      <xdr:spPr>
        <a:xfrm>
          <a:off x="3525520" y="688975"/>
          <a:ext cx="303530" cy="307340"/>
        </a:xfrm>
        <a:prstGeom prst="rect">
          <a:avLst/>
        </a:prstGeom>
        <a:noFill/>
        <a:ln w="9525">
          <a:noFill/>
        </a:ln>
      </xdr:spPr>
    </xdr:sp>
    <xdr:clientData/>
  </xdr:twoCellAnchor>
  <xdr:twoCellAnchor editAs="oneCell">
    <xdr:from>
      <xdr:col>5</xdr:col>
      <xdr:colOff>0</xdr:colOff>
      <xdr:row>3</xdr:row>
      <xdr:rowOff>0</xdr:rowOff>
    </xdr:from>
    <xdr:to>
      <xdr:col>5</xdr:col>
      <xdr:colOff>303530</xdr:colOff>
      <xdr:row>3</xdr:row>
      <xdr:rowOff>307340</xdr:rowOff>
    </xdr:to>
    <xdr:sp>
      <xdr:nvSpPr>
        <xdr:cNvPr id="48" name="AutoShape 3666" descr="C:\Users\Administrator\AppData\Roaming\Tencent\Users\1321363639\QQ\WinTemp\RichOle\L6GHINX5~K]J`T7_x0002_SV(C4.png"/>
        <xdr:cNvSpPr>
          <a:spLocks noChangeAspect="1"/>
        </xdr:cNvSpPr>
      </xdr:nvSpPr>
      <xdr:spPr>
        <a:xfrm>
          <a:off x="3525520" y="4670425"/>
          <a:ext cx="303530" cy="307340"/>
        </a:xfrm>
        <a:prstGeom prst="rect">
          <a:avLst/>
        </a:prstGeom>
        <a:noFill/>
        <a:ln w="9525">
          <a:noFill/>
        </a:ln>
      </xdr:spPr>
    </xdr:sp>
    <xdr:clientData/>
  </xdr:twoCellAnchor>
  <xdr:twoCellAnchor editAs="oneCell">
    <xdr:from>
      <xdr:col>5</xdr:col>
      <xdr:colOff>0</xdr:colOff>
      <xdr:row>3</xdr:row>
      <xdr:rowOff>0</xdr:rowOff>
    </xdr:from>
    <xdr:to>
      <xdr:col>5</xdr:col>
      <xdr:colOff>303530</xdr:colOff>
      <xdr:row>3</xdr:row>
      <xdr:rowOff>307340</xdr:rowOff>
    </xdr:to>
    <xdr:sp>
      <xdr:nvSpPr>
        <xdr:cNvPr id="49" name="AutoShape 3666" descr="C:\Users\Administrator\AppData\Roaming\Tencent\Users\1321363639\QQ\WinTemp\RichOle\L6GHINX5~K]J`T7_x0002_SV(C4.png"/>
        <xdr:cNvSpPr>
          <a:spLocks noChangeAspect="1"/>
        </xdr:cNvSpPr>
      </xdr:nvSpPr>
      <xdr:spPr>
        <a:xfrm>
          <a:off x="3525520" y="4670425"/>
          <a:ext cx="303530" cy="307340"/>
        </a:xfrm>
        <a:prstGeom prst="rect">
          <a:avLst/>
        </a:prstGeom>
        <a:noFill/>
        <a:ln w="9525">
          <a:noFill/>
        </a:ln>
      </xdr:spPr>
    </xdr:sp>
    <xdr:clientData/>
  </xdr:twoCellAnchor>
  <xdr:twoCellAnchor editAs="oneCell">
    <xdr:from>
      <xdr:col>5</xdr:col>
      <xdr:colOff>0</xdr:colOff>
      <xdr:row>3</xdr:row>
      <xdr:rowOff>0</xdr:rowOff>
    </xdr:from>
    <xdr:to>
      <xdr:col>5</xdr:col>
      <xdr:colOff>303530</xdr:colOff>
      <xdr:row>3</xdr:row>
      <xdr:rowOff>307340</xdr:rowOff>
    </xdr:to>
    <xdr:sp>
      <xdr:nvSpPr>
        <xdr:cNvPr id="50" name="AutoShape 3666" descr="C:\Users\Administrator\AppData\Roaming\Tencent\Users\1321363639\QQ\WinTemp\RichOle\L6GHINX5~K]J`T7_x0002_SV(C4.png"/>
        <xdr:cNvSpPr>
          <a:spLocks noChangeAspect="1"/>
        </xdr:cNvSpPr>
      </xdr:nvSpPr>
      <xdr:spPr>
        <a:xfrm>
          <a:off x="3525520" y="4670425"/>
          <a:ext cx="303530" cy="307340"/>
        </a:xfrm>
        <a:prstGeom prst="rect">
          <a:avLst/>
        </a:prstGeom>
        <a:noFill/>
        <a:ln w="9525">
          <a:noFill/>
        </a:ln>
      </xdr:spPr>
    </xdr:sp>
    <xdr:clientData/>
  </xdr:twoCellAnchor>
  <xdr:twoCellAnchor editAs="oneCell">
    <xdr:from>
      <xdr:col>5</xdr:col>
      <xdr:colOff>0</xdr:colOff>
      <xdr:row>4</xdr:row>
      <xdr:rowOff>0</xdr:rowOff>
    </xdr:from>
    <xdr:to>
      <xdr:col>5</xdr:col>
      <xdr:colOff>303530</xdr:colOff>
      <xdr:row>4</xdr:row>
      <xdr:rowOff>307340</xdr:rowOff>
    </xdr:to>
    <xdr:sp>
      <xdr:nvSpPr>
        <xdr:cNvPr id="51" name="AutoShape 3666" descr="C:\Users\Administrator\AppData\Roaming\Tencent\Users\1321363639\QQ\WinTemp\RichOle\L6GHINX5~K]J`T7_x0002_SV(C4.png"/>
        <xdr:cNvSpPr>
          <a:spLocks noChangeAspect="1"/>
        </xdr:cNvSpPr>
      </xdr:nvSpPr>
      <xdr:spPr>
        <a:xfrm>
          <a:off x="3525520" y="8832850"/>
          <a:ext cx="303530" cy="307340"/>
        </a:xfrm>
        <a:prstGeom prst="rect">
          <a:avLst/>
        </a:prstGeom>
        <a:noFill/>
        <a:ln w="9525">
          <a:noFill/>
        </a:ln>
      </xdr:spPr>
    </xdr:sp>
    <xdr:clientData/>
  </xdr:twoCellAnchor>
  <xdr:twoCellAnchor editAs="oneCell">
    <xdr:from>
      <xdr:col>5</xdr:col>
      <xdr:colOff>0</xdr:colOff>
      <xdr:row>4</xdr:row>
      <xdr:rowOff>0</xdr:rowOff>
    </xdr:from>
    <xdr:to>
      <xdr:col>5</xdr:col>
      <xdr:colOff>303530</xdr:colOff>
      <xdr:row>4</xdr:row>
      <xdr:rowOff>307340</xdr:rowOff>
    </xdr:to>
    <xdr:sp>
      <xdr:nvSpPr>
        <xdr:cNvPr id="52" name="AutoShape 3666" descr="C:\Users\Administrator\AppData\Roaming\Tencent\Users\1321363639\QQ\WinTemp\RichOle\L6GHINX5~K]J`T7_x0002_SV(C4.png"/>
        <xdr:cNvSpPr>
          <a:spLocks noChangeAspect="1"/>
        </xdr:cNvSpPr>
      </xdr:nvSpPr>
      <xdr:spPr>
        <a:xfrm>
          <a:off x="3525520" y="8832850"/>
          <a:ext cx="303530" cy="307340"/>
        </a:xfrm>
        <a:prstGeom prst="rect">
          <a:avLst/>
        </a:prstGeom>
        <a:noFill/>
        <a:ln w="9525">
          <a:noFill/>
        </a:ln>
      </xdr:spPr>
    </xdr:sp>
    <xdr:clientData/>
  </xdr:twoCellAnchor>
  <xdr:twoCellAnchor editAs="oneCell">
    <xdr:from>
      <xdr:col>5</xdr:col>
      <xdr:colOff>0</xdr:colOff>
      <xdr:row>4</xdr:row>
      <xdr:rowOff>0</xdr:rowOff>
    </xdr:from>
    <xdr:to>
      <xdr:col>5</xdr:col>
      <xdr:colOff>303530</xdr:colOff>
      <xdr:row>4</xdr:row>
      <xdr:rowOff>307340</xdr:rowOff>
    </xdr:to>
    <xdr:sp>
      <xdr:nvSpPr>
        <xdr:cNvPr id="53" name="AutoShape 3666" descr="C:\Users\Administrator\AppData\Roaming\Tencent\Users\1321363639\QQ\WinTemp\RichOle\L6GHINX5~K]J`T7_x0002_SV(C4.png"/>
        <xdr:cNvSpPr>
          <a:spLocks noChangeAspect="1"/>
        </xdr:cNvSpPr>
      </xdr:nvSpPr>
      <xdr:spPr>
        <a:xfrm>
          <a:off x="3525520" y="8832850"/>
          <a:ext cx="303530" cy="307340"/>
        </a:xfrm>
        <a:prstGeom prst="rect">
          <a:avLst/>
        </a:prstGeom>
        <a:noFill/>
        <a:ln w="9525">
          <a:noFill/>
        </a:ln>
      </xdr:spPr>
    </xdr:sp>
    <xdr:clientData/>
  </xdr:twoCellAnchor>
  <xdr:twoCellAnchor editAs="oneCell">
    <xdr:from>
      <xdr:col>5</xdr:col>
      <xdr:colOff>0</xdr:colOff>
      <xdr:row>5</xdr:row>
      <xdr:rowOff>0</xdr:rowOff>
    </xdr:from>
    <xdr:to>
      <xdr:col>5</xdr:col>
      <xdr:colOff>303530</xdr:colOff>
      <xdr:row>5</xdr:row>
      <xdr:rowOff>307340</xdr:rowOff>
    </xdr:to>
    <xdr:sp>
      <xdr:nvSpPr>
        <xdr:cNvPr id="54" name="AutoShape 3666" descr="C:\Users\Administrator\AppData\Roaming\Tencent\Users\1321363639\QQ\WinTemp\RichOle\L6GHINX5~K]J`T7_x0002_SV(C4.png"/>
        <xdr:cNvSpPr>
          <a:spLocks noChangeAspect="1"/>
        </xdr:cNvSpPr>
      </xdr:nvSpPr>
      <xdr:spPr>
        <a:xfrm>
          <a:off x="3525520" y="11185525"/>
          <a:ext cx="303530" cy="307340"/>
        </a:xfrm>
        <a:prstGeom prst="rect">
          <a:avLst/>
        </a:prstGeom>
        <a:noFill/>
        <a:ln w="9525">
          <a:noFill/>
        </a:ln>
      </xdr:spPr>
    </xdr:sp>
    <xdr:clientData/>
  </xdr:twoCellAnchor>
  <xdr:twoCellAnchor editAs="oneCell">
    <xdr:from>
      <xdr:col>5</xdr:col>
      <xdr:colOff>0</xdr:colOff>
      <xdr:row>5</xdr:row>
      <xdr:rowOff>0</xdr:rowOff>
    </xdr:from>
    <xdr:to>
      <xdr:col>5</xdr:col>
      <xdr:colOff>303530</xdr:colOff>
      <xdr:row>5</xdr:row>
      <xdr:rowOff>307340</xdr:rowOff>
    </xdr:to>
    <xdr:sp>
      <xdr:nvSpPr>
        <xdr:cNvPr id="55" name="AutoShape 3666" descr="C:\Users\Administrator\AppData\Roaming\Tencent\Users\1321363639\QQ\WinTemp\RichOle\L6GHINX5~K]J`T7_x0002_SV(C4.png"/>
        <xdr:cNvSpPr>
          <a:spLocks noChangeAspect="1"/>
        </xdr:cNvSpPr>
      </xdr:nvSpPr>
      <xdr:spPr>
        <a:xfrm>
          <a:off x="3525520" y="11185525"/>
          <a:ext cx="303530" cy="307340"/>
        </a:xfrm>
        <a:prstGeom prst="rect">
          <a:avLst/>
        </a:prstGeom>
        <a:noFill/>
        <a:ln w="9525">
          <a:noFill/>
        </a:ln>
      </xdr:spPr>
    </xdr:sp>
    <xdr:clientData/>
  </xdr:twoCellAnchor>
  <xdr:twoCellAnchor editAs="oneCell">
    <xdr:from>
      <xdr:col>5</xdr:col>
      <xdr:colOff>0</xdr:colOff>
      <xdr:row>5</xdr:row>
      <xdr:rowOff>0</xdr:rowOff>
    </xdr:from>
    <xdr:to>
      <xdr:col>5</xdr:col>
      <xdr:colOff>303530</xdr:colOff>
      <xdr:row>5</xdr:row>
      <xdr:rowOff>307340</xdr:rowOff>
    </xdr:to>
    <xdr:sp>
      <xdr:nvSpPr>
        <xdr:cNvPr id="56" name="AutoShape 3666" descr="C:\Users\Administrator\AppData\Roaming\Tencent\Users\1321363639\QQ\WinTemp\RichOle\L6GHINX5~K]J`T7_x0002_SV(C4.png"/>
        <xdr:cNvSpPr>
          <a:spLocks noChangeAspect="1"/>
        </xdr:cNvSpPr>
      </xdr:nvSpPr>
      <xdr:spPr>
        <a:xfrm>
          <a:off x="3525520" y="11185525"/>
          <a:ext cx="303530" cy="307340"/>
        </a:xfrm>
        <a:prstGeom prst="rect">
          <a:avLst/>
        </a:prstGeom>
        <a:noFill/>
        <a:ln w="9525">
          <a:noFill/>
        </a:ln>
      </xdr:spPr>
    </xdr:sp>
    <xdr:clientData/>
  </xdr:twoCellAnchor>
  <xdr:twoCellAnchor editAs="oneCell">
    <xdr:from>
      <xdr:col>5</xdr:col>
      <xdr:colOff>0</xdr:colOff>
      <xdr:row>6</xdr:row>
      <xdr:rowOff>0</xdr:rowOff>
    </xdr:from>
    <xdr:to>
      <xdr:col>5</xdr:col>
      <xdr:colOff>303530</xdr:colOff>
      <xdr:row>6</xdr:row>
      <xdr:rowOff>307340</xdr:rowOff>
    </xdr:to>
    <xdr:sp>
      <xdr:nvSpPr>
        <xdr:cNvPr id="57" name="AutoShape 3666" descr="C:\Users\Administrator\AppData\Roaming\Tencent\Users\1321363639\QQ\WinTemp\RichOle\L6GHINX5~K]J`T7_x0002_SV(C4.png"/>
        <xdr:cNvSpPr>
          <a:spLocks noChangeAspect="1"/>
        </xdr:cNvSpPr>
      </xdr:nvSpPr>
      <xdr:spPr>
        <a:xfrm>
          <a:off x="3525520" y="13357225"/>
          <a:ext cx="303530" cy="307340"/>
        </a:xfrm>
        <a:prstGeom prst="rect">
          <a:avLst/>
        </a:prstGeom>
        <a:noFill/>
        <a:ln w="9525">
          <a:noFill/>
        </a:ln>
      </xdr:spPr>
    </xdr:sp>
    <xdr:clientData/>
  </xdr:twoCellAnchor>
  <xdr:twoCellAnchor editAs="oneCell">
    <xdr:from>
      <xdr:col>5</xdr:col>
      <xdr:colOff>0</xdr:colOff>
      <xdr:row>6</xdr:row>
      <xdr:rowOff>0</xdr:rowOff>
    </xdr:from>
    <xdr:to>
      <xdr:col>5</xdr:col>
      <xdr:colOff>303530</xdr:colOff>
      <xdr:row>6</xdr:row>
      <xdr:rowOff>307340</xdr:rowOff>
    </xdr:to>
    <xdr:sp>
      <xdr:nvSpPr>
        <xdr:cNvPr id="58" name="AutoShape 3666" descr="C:\Users\Administrator\AppData\Roaming\Tencent\Users\1321363639\QQ\WinTemp\RichOle\L6GHINX5~K]J`T7_x0002_SV(C4.png"/>
        <xdr:cNvSpPr>
          <a:spLocks noChangeAspect="1"/>
        </xdr:cNvSpPr>
      </xdr:nvSpPr>
      <xdr:spPr>
        <a:xfrm>
          <a:off x="3525520" y="13357225"/>
          <a:ext cx="303530" cy="307340"/>
        </a:xfrm>
        <a:prstGeom prst="rect">
          <a:avLst/>
        </a:prstGeom>
        <a:noFill/>
        <a:ln w="9525">
          <a:noFill/>
        </a:ln>
      </xdr:spPr>
    </xdr:sp>
    <xdr:clientData/>
  </xdr:twoCellAnchor>
  <xdr:twoCellAnchor editAs="oneCell">
    <xdr:from>
      <xdr:col>5</xdr:col>
      <xdr:colOff>0</xdr:colOff>
      <xdr:row>6</xdr:row>
      <xdr:rowOff>0</xdr:rowOff>
    </xdr:from>
    <xdr:to>
      <xdr:col>5</xdr:col>
      <xdr:colOff>303530</xdr:colOff>
      <xdr:row>6</xdr:row>
      <xdr:rowOff>307340</xdr:rowOff>
    </xdr:to>
    <xdr:sp>
      <xdr:nvSpPr>
        <xdr:cNvPr id="59" name="AutoShape 3666" descr="C:\Users\Administrator\AppData\Roaming\Tencent\Users\1321363639\QQ\WinTemp\RichOle\L6GHINX5~K]J`T7_x0002_SV(C4.png"/>
        <xdr:cNvSpPr>
          <a:spLocks noChangeAspect="1"/>
        </xdr:cNvSpPr>
      </xdr:nvSpPr>
      <xdr:spPr>
        <a:xfrm>
          <a:off x="3525520" y="13357225"/>
          <a:ext cx="303530" cy="307340"/>
        </a:xfrm>
        <a:prstGeom prst="rect">
          <a:avLst/>
        </a:prstGeom>
        <a:noFill/>
        <a:ln w="9525">
          <a:noFill/>
        </a:ln>
      </xdr:spPr>
    </xdr:sp>
    <xdr:clientData/>
  </xdr:twoCellAnchor>
  <xdr:twoCellAnchor editAs="oneCell">
    <xdr:from>
      <xdr:col>5</xdr:col>
      <xdr:colOff>0</xdr:colOff>
      <xdr:row>7</xdr:row>
      <xdr:rowOff>0</xdr:rowOff>
    </xdr:from>
    <xdr:to>
      <xdr:col>5</xdr:col>
      <xdr:colOff>303530</xdr:colOff>
      <xdr:row>7</xdr:row>
      <xdr:rowOff>307340</xdr:rowOff>
    </xdr:to>
    <xdr:sp>
      <xdr:nvSpPr>
        <xdr:cNvPr id="60" name="AutoShape 3666" descr="C:\Users\Administrator\AppData\Roaming\Tencent\Users\1321363639\QQ\WinTemp\RichOle\L6GHINX5~K]J`T7_x0002_SV(C4.png"/>
        <xdr:cNvSpPr>
          <a:spLocks noChangeAspect="1"/>
        </xdr:cNvSpPr>
      </xdr:nvSpPr>
      <xdr:spPr>
        <a:xfrm>
          <a:off x="3525520" y="16252825"/>
          <a:ext cx="303530" cy="307340"/>
        </a:xfrm>
        <a:prstGeom prst="rect">
          <a:avLst/>
        </a:prstGeom>
        <a:noFill/>
        <a:ln w="9525">
          <a:noFill/>
        </a:ln>
      </xdr:spPr>
    </xdr:sp>
    <xdr:clientData/>
  </xdr:twoCellAnchor>
  <xdr:twoCellAnchor editAs="oneCell">
    <xdr:from>
      <xdr:col>5</xdr:col>
      <xdr:colOff>0</xdr:colOff>
      <xdr:row>7</xdr:row>
      <xdr:rowOff>0</xdr:rowOff>
    </xdr:from>
    <xdr:to>
      <xdr:col>5</xdr:col>
      <xdr:colOff>303530</xdr:colOff>
      <xdr:row>7</xdr:row>
      <xdr:rowOff>307340</xdr:rowOff>
    </xdr:to>
    <xdr:sp>
      <xdr:nvSpPr>
        <xdr:cNvPr id="61" name="AutoShape 3666" descr="C:\Users\Administrator\AppData\Roaming\Tencent\Users\1321363639\QQ\WinTemp\RichOle\L6GHINX5~K]J`T7_x0002_SV(C4.png"/>
        <xdr:cNvSpPr>
          <a:spLocks noChangeAspect="1"/>
        </xdr:cNvSpPr>
      </xdr:nvSpPr>
      <xdr:spPr>
        <a:xfrm>
          <a:off x="3525520" y="16252825"/>
          <a:ext cx="303530" cy="307340"/>
        </a:xfrm>
        <a:prstGeom prst="rect">
          <a:avLst/>
        </a:prstGeom>
        <a:noFill/>
        <a:ln w="9525">
          <a:noFill/>
        </a:ln>
      </xdr:spPr>
    </xdr:sp>
    <xdr:clientData/>
  </xdr:twoCellAnchor>
  <xdr:twoCellAnchor editAs="oneCell">
    <xdr:from>
      <xdr:col>5</xdr:col>
      <xdr:colOff>0</xdr:colOff>
      <xdr:row>7</xdr:row>
      <xdr:rowOff>0</xdr:rowOff>
    </xdr:from>
    <xdr:to>
      <xdr:col>5</xdr:col>
      <xdr:colOff>303530</xdr:colOff>
      <xdr:row>7</xdr:row>
      <xdr:rowOff>307340</xdr:rowOff>
    </xdr:to>
    <xdr:sp>
      <xdr:nvSpPr>
        <xdr:cNvPr id="62" name="AutoShape 3666" descr="C:\Users\Administrator\AppData\Roaming\Tencent\Users\1321363639\QQ\WinTemp\RichOle\L6GHINX5~K]J`T7_x0002_SV(C4.png"/>
        <xdr:cNvSpPr>
          <a:spLocks noChangeAspect="1"/>
        </xdr:cNvSpPr>
      </xdr:nvSpPr>
      <xdr:spPr>
        <a:xfrm>
          <a:off x="3525520" y="16252825"/>
          <a:ext cx="303530" cy="307340"/>
        </a:xfrm>
        <a:prstGeom prst="rect">
          <a:avLst/>
        </a:prstGeom>
        <a:noFill/>
        <a:ln w="9525">
          <a:noFill/>
        </a:ln>
      </xdr:spPr>
    </xdr:sp>
    <xdr:clientData/>
  </xdr:twoCellAnchor>
  <xdr:twoCellAnchor editAs="oneCell">
    <xdr:from>
      <xdr:col>5</xdr:col>
      <xdr:colOff>0</xdr:colOff>
      <xdr:row>8</xdr:row>
      <xdr:rowOff>0</xdr:rowOff>
    </xdr:from>
    <xdr:to>
      <xdr:col>5</xdr:col>
      <xdr:colOff>303530</xdr:colOff>
      <xdr:row>9</xdr:row>
      <xdr:rowOff>126365</xdr:rowOff>
    </xdr:to>
    <xdr:sp>
      <xdr:nvSpPr>
        <xdr:cNvPr id="63" name="AutoShape 3666" descr="C:\Users\Administrator\AppData\Roaming\Tencent\Users\1321363639\QQ\WinTemp\RichOle\L6GHINX5~K]J`T7_x0002_SV(C4.png"/>
        <xdr:cNvSpPr>
          <a:spLocks noChangeAspect="1"/>
        </xdr:cNvSpPr>
      </xdr:nvSpPr>
      <xdr:spPr>
        <a:xfrm>
          <a:off x="3525520" y="16659225"/>
          <a:ext cx="303530" cy="307340"/>
        </a:xfrm>
        <a:prstGeom prst="rect">
          <a:avLst/>
        </a:prstGeom>
        <a:noFill/>
        <a:ln w="9525">
          <a:noFill/>
        </a:ln>
      </xdr:spPr>
    </xdr:sp>
    <xdr:clientData/>
  </xdr:twoCellAnchor>
  <xdr:twoCellAnchor editAs="oneCell">
    <xdr:from>
      <xdr:col>5</xdr:col>
      <xdr:colOff>0</xdr:colOff>
      <xdr:row>8</xdr:row>
      <xdr:rowOff>0</xdr:rowOff>
    </xdr:from>
    <xdr:to>
      <xdr:col>5</xdr:col>
      <xdr:colOff>303530</xdr:colOff>
      <xdr:row>9</xdr:row>
      <xdr:rowOff>126365</xdr:rowOff>
    </xdr:to>
    <xdr:sp>
      <xdr:nvSpPr>
        <xdr:cNvPr id="64" name="AutoShape 3666" descr="C:\Users\Administrator\AppData\Roaming\Tencent\Users\1321363639\QQ\WinTemp\RichOle\L6GHINX5~K]J`T7_x0002_SV(C4.png"/>
        <xdr:cNvSpPr>
          <a:spLocks noChangeAspect="1"/>
        </xdr:cNvSpPr>
      </xdr:nvSpPr>
      <xdr:spPr>
        <a:xfrm>
          <a:off x="3525520" y="16659225"/>
          <a:ext cx="303530" cy="307340"/>
        </a:xfrm>
        <a:prstGeom prst="rect">
          <a:avLst/>
        </a:prstGeom>
        <a:noFill/>
        <a:ln w="9525">
          <a:noFill/>
        </a:ln>
      </xdr:spPr>
    </xdr:sp>
    <xdr:clientData/>
  </xdr:twoCellAnchor>
  <xdr:twoCellAnchor editAs="oneCell">
    <xdr:from>
      <xdr:col>5</xdr:col>
      <xdr:colOff>0</xdr:colOff>
      <xdr:row>8</xdr:row>
      <xdr:rowOff>0</xdr:rowOff>
    </xdr:from>
    <xdr:to>
      <xdr:col>5</xdr:col>
      <xdr:colOff>303530</xdr:colOff>
      <xdr:row>9</xdr:row>
      <xdr:rowOff>126365</xdr:rowOff>
    </xdr:to>
    <xdr:sp>
      <xdr:nvSpPr>
        <xdr:cNvPr id="65" name="AutoShape 3666" descr="C:\Users\Administrator\AppData\Roaming\Tencent\Users\1321363639\QQ\WinTemp\RichOle\L6GHINX5~K]J`T7_x0002_SV(C4.png"/>
        <xdr:cNvSpPr>
          <a:spLocks noChangeAspect="1"/>
        </xdr:cNvSpPr>
      </xdr:nvSpPr>
      <xdr:spPr>
        <a:xfrm>
          <a:off x="3525520" y="16659225"/>
          <a:ext cx="303530" cy="307340"/>
        </a:xfrm>
        <a:prstGeom prst="rect">
          <a:avLst/>
        </a:prstGeom>
        <a:noFill/>
        <a:ln w="9525">
          <a:noFill/>
        </a:ln>
      </xdr:spPr>
    </xdr:sp>
    <xdr:clientData/>
  </xdr:twoCellAnchor>
  <xdr:twoCellAnchor editAs="oneCell">
    <xdr:from>
      <xdr:col>5</xdr:col>
      <xdr:colOff>0</xdr:colOff>
      <xdr:row>9</xdr:row>
      <xdr:rowOff>0</xdr:rowOff>
    </xdr:from>
    <xdr:to>
      <xdr:col>5</xdr:col>
      <xdr:colOff>303530</xdr:colOff>
      <xdr:row>10</xdr:row>
      <xdr:rowOff>126365</xdr:rowOff>
    </xdr:to>
    <xdr:sp>
      <xdr:nvSpPr>
        <xdr:cNvPr id="66" name="AutoShape 3666" descr="C:\Users\Administrator\AppData\Roaming\Tencent\Users\1321363639\QQ\WinTemp\RichOle\L6GHINX5~K]J`T7_x0002_SV(C4.png"/>
        <xdr:cNvSpPr>
          <a:spLocks noChangeAspect="1"/>
        </xdr:cNvSpPr>
      </xdr:nvSpPr>
      <xdr:spPr>
        <a:xfrm>
          <a:off x="3525520" y="16840200"/>
          <a:ext cx="303530" cy="307340"/>
        </a:xfrm>
        <a:prstGeom prst="rect">
          <a:avLst/>
        </a:prstGeom>
        <a:noFill/>
        <a:ln w="9525">
          <a:noFill/>
        </a:ln>
      </xdr:spPr>
    </xdr:sp>
    <xdr:clientData/>
  </xdr:twoCellAnchor>
  <xdr:twoCellAnchor editAs="oneCell">
    <xdr:from>
      <xdr:col>5</xdr:col>
      <xdr:colOff>0</xdr:colOff>
      <xdr:row>9</xdr:row>
      <xdr:rowOff>0</xdr:rowOff>
    </xdr:from>
    <xdr:to>
      <xdr:col>5</xdr:col>
      <xdr:colOff>303530</xdr:colOff>
      <xdr:row>10</xdr:row>
      <xdr:rowOff>126365</xdr:rowOff>
    </xdr:to>
    <xdr:sp>
      <xdr:nvSpPr>
        <xdr:cNvPr id="67" name="AutoShape 3666" descr="C:\Users\Administrator\AppData\Roaming\Tencent\Users\1321363639\QQ\WinTemp\RichOle\L6GHINX5~K]J`T7_x0002_SV(C4.png"/>
        <xdr:cNvSpPr>
          <a:spLocks noChangeAspect="1"/>
        </xdr:cNvSpPr>
      </xdr:nvSpPr>
      <xdr:spPr>
        <a:xfrm>
          <a:off x="3525520" y="16840200"/>
          <a:ext cx="303530" cy="307340"/>
        </a:xfrm>
        <a:prstGeom prst="rect">
          <a:avLst/>
        </a:prstGeom>
        <a:noFill/>
        <a:ln w="9525">
          <a:noFill/>
        </a:ln>
      </xdr:spPr>
    </xdr:sp>
    <xdr:clientData/>
  </xdr:twoCellAnchor>
  <xdr:twoCellAnchor editAs="oneCell">
    <xdr:from>
      <xdr:col>5</xdr:col>
      <xdr:colOff>0</xdr:colOff>
      <xdr:row>9</xdr:row>
      <xdr:rowOff>0</xdr:rowOff>
    </xdr:from>
    <xdr:to>
      <xdr:col>5</xdr:col>
      <xdr:colOff>303530</xdr:colOff>
      <xdr:row>10</xdr:row>
      <xdr:rowOff>126365</xdr:rowOff>
    </xdr:to>
    <xdr:sp>
      <xdr:nvSpPr>
        <xdr:cNvPr id="68" name="AutoShape 3666" descr="C:\Users\Administrator\AppData\Roaming\Tencent\Users\1321363639\QQ\WinTemp\RichOle\L6GHINX5~K]J`T7_x0002_SV(C4.png"/>
        <xdr:cNvSpPr>
          <a:spLocks noChangeAspect="1"/>
        </xdr:cNvSpPr>
      </xdr:nvSpPr>
      <xdr:spPr>
        <a:xfrm>
          <a:off x="3525520" y="16840200"/>
          <a:ext cx="303530" cy="307340"/>
        </a:xfrm>
        <a:prstGeom prst="rect">
          <a:avLst/>
        </a:prstGeom>
        <a:noFill/>
        <a:ln w="9525">
          <a:noFill/>
        </a:ln>
      </xdr:spPr>
    </xdr:sp>
    <xdr:clientData/>
  </xdr:twoCellAnchor>
  <xdr:twoCellAnchor editAs="oneCell">
    <xdr:from>
      <xdr:col>5</xdr:col>
      <xdr:colOff>0</xdr:colOff>
      <xdr:row>10</xdr:row>
      <xdr:rowOff>0</xdr:rowOff>
    </xdr:from>
    <xdr:to>
      <xdr:col>5</xdr:col>
      <xdr:colOff>303530</xdr:colOff>
      <xdr:row>11</xdr:row>
      <xdr:rowOff>126365</xdr:rowOff>
    </xdr:to>
    <xdr:sp>
      <xdr:nvSpPr>
        <xdr:cNvPr id="69" name="AutoShape 3666" descr="C:\Users\Administrator\AppData\Roaming\Tencent\Users\1321363639\QQ\WinTemp\RichOle\L6GHINX5~K]J`T7_x0002_SV(C4.png"/>
        <xdr:cNvSpPr>
          <a:spLocks noChangeAspect="1"/>
        </xdr:cNvSpPr>
      </xdr:nvSpPr>
      <xdr:spPr>
        <a:xfrm>
          <a:off x="3525520" y="17021175"/>
          <a:ext cx="303530" cy="307340"/>
        </a:xfrm>
        <a:prstGeom prst="rect">
          <a:avLst/>
        </a:prstGeom>
        <a:noFill/>
        <a:ln w="9525">
          <a:noFill/>
        </a:ln>
      </xdr:spPr>
    </xdr:sp>
    <xdr:clientData/>
  </xdr:twoCellAnchor>
  <xdr:twoCellAnchor editAs="oneCell">
    <xdr:from>
      <xdr:col>5</xdr:col>
      <xdr:colOff>0</xdr:colOff>
      <xdr:row>10</xdr:row>
      <xdr:rowOff>0</xdr:rowOff>
    </xdr:from>
    <xdr:to>
      <xdr:col>5</xdr:col>
      <xdr:colOff>303530</xdr:colOff>
      <xdr:row>11</xdr:row>
      <xdr:rowOff>126365</xdr:rowOff>
    </xdr:to>
    <xdr:sp>
      <xdr:nvSpPr>
        <xdr:cNvPr id="70" name="AutoShape 3666" descr="C:\Users\Administrator\AppData\Roaming\Tencent\Users\1321363639\QQ\WinTemp\RichOle\L6GHINX5~K]J`T7_x0002_SV(C4.png"/>
        <xdr:cNvSpPr>
          <a:spLocks noChangeAspect="1"/>
        </xdr:cNvSpPr>
      </xdr:nvSpPr>
      <xdr:spPr>
        <a:xfrm>
          <a:off x="3525520" y="17021175"/>
          <a:ext cx="303530" cy="307340"/>
        </a:xfrm>
        <a:prstGeom prst="rect">
          <a:avLst/>
        </a:prstGeom>
        <a:noFill/>
        <a:ln w="9525">
          <a:noFill/>
        </a:ln>
      </xdr:spPr>
    </xdr:sp>
    <xdr:clientData/>
  </xdr:twoCellAnchor>
  <xdr:twoCellAnchor editAs="oneCell">
    <xdr:from>
      <xdr:col>5</xdr:col>
      <xdr:colOff>0</xdr:colOff>
      <xdr:row>10</xdr:row>
      <xdr:rowOff>0</xdr:rowOff>
    </xdr:from>
    <xdr:to>
      <xdr:col>5</xdr:col>
      <xdr:colOff>303530</xdr:colOff>
      <xdr:row>11</xdr:row>
      <xdr:rowOff>126365</xdr:rowOff>
    </xdr:to>
    <xdr:sp>
      <xdr:nvSpPr>
        <xdr:cNvPr id="71" name="AutoShape 3666" descr="C:\Users\Administrator\AppData\Roaming\Tencent\Users\1321363639\QQ\WinTemp\RichOle\L6GHINX5~K]J`T7_x0002_SV(C4.png"/>
        <xdr:cNvSpPr>
          <a:spLocks noChangeAspect="1"/>
        </xdr:cNvSpPr>
      </xdr:nvSpPr>
      <xdr:spPr>
        <a:xfrm>
          <a:off x="3525520" y="17021175"/>
          <a:ext cx="303530" cy="307340"/>
        </a:xfrm>
        <a:prstGeom prst="rect">
          <a:avLst/>
        </a:prstGeom>
        <a:noFill/>
        <a:ln w="9525">
          <a:noFill/>
        </a:ln>
      </xdr:spPr>
    </xdr:sp>
    <xdr:clientData/>
  </xdr:twoCellAnchor>
  <xdr:twoCellAnchor editAs="oneCell">
    <xdr:from>
      <xdr:col>5</xdr:col>
      <xdr:colOff>0</xdr:colOff>
      <xdr:row>11</xdr:row>
      <xdr:rowOff>0</xdr:rowOff>
    </xdr:from>
    <xdr:to>
      <xdr:col>5</xdr:col>
      <xdr:colOff>303530</xdr:colOff>
      <xdr:row>12</xdr:row>
      <xdr:rowOff>126365</xdr:rowOff>
    </xdr:to>
    <xdr:sp>
      <xdr:nvSpPr>
        <xdr:cNvPr id="72" name="AutoShape 3666" descr="C:\Users\Administrator\AppData\Roaming\Tencent\Users\1321363639\QQ\WinTemp\RichOle\L6GHINX5~K]J`T7_x0002_SV(C4.png"/>
        <xdr:cNvSpPr>
          <a:spLocks noChangeAspect="1"/>
        </xdr:cNvSpPr>
      </xdr:nvSpPr>
      <xdr:spPr>
        <a:xfrm>
          <a:off x="3525520" y="17202150"/>
          <a:ext cx="303530" cy="307340"/>
        </a:xfrm>
        <a:prstGeom prst="rect">
          <a:avLst/>
        </a:prstGeom>
        <a:noFill/>
        <a:ln w="9525">
          <a:noFill/>
        </a:ln>
      </xdr:spPr>
    </xdr:sp>
    <xdr:clientData/>
  </xdr:twoCellAnchor>
  <xdr:twoCellAnchor editAs="oneCell">
    <xdr:from>
      <xdr:col>5</xdr:col>
      <xdr:colOff>0</xdr:colOff>
      <xdr:row>11</xdr:row>
      <xdr:rowOff>0</xdr:rowOff>
    </xdr:from>
    <xdr:to>
      <xdr:col>5</xdr:col>
      <xdr:colOff>303530</xdr:colOff>
      <xdr:row>12</xdr:row>
      <xdr:rowOff>126365</xdr:rowOff>
    </xdr:to>
    <xdr:sp>
      <xdr:nvSpPr>
        <xdr:cNvPr id="73" name="AutoShape 3666" descr="C:\Users\Administrator\AppData\Roaming\Tencent\Users\1321363639\QQ\WinTemp\RichOle\L6GHINX5~K]J`T7_x0002_SV(C4.png"/>
        <xdr:cNvSpPr>
          <a:spLocks noChangeAspect="1"/>
        </xdr:cNvSpPr>
      </xdr:nvSpPr>
      <xdr:spPr>
        <a:xfrm>
          <a:off x="3525520" y="17202150"/>
          <a:ext cx="303530" cy="307340"/>
        </a:xfrm>
        <a:prstGeom prst="rect">
          <a:avLst/>
        </a:prstGeom>
        <a:noFill/>
        <a:ln w="9525">
          <a:noFill/>
        </a:ln>
      </xdr:spPr>
    </xdr:sp>
    <xdr:clientData/>
  </xdr:twoCellAnchor>
  <xdr:twoCellAnchor editAs="oneCell">
    <xdr:from>
      <xdr:col>5</xdr:col>
      <xdr:colOff>0</xdr:colOff>
      <xdr:row>11</xdr:row>
      <xdr:rowOff>0</xdr:rowOff>
    </xdr:from>
    <xdr:to>
      <xdr:col>5</xdr:col>
      <xdr:colOff>303530</xdr:colOff>
      <xdr:row>12</xdr:row>
      <xdr:rowOff>126365</xdr:rowOff>
    </xdr:to>
    <xdr:sp>
      <xdr:nvSpPr>
        <xdr:cNvPr id="74" name="AutoShape 3666" descr="C:\Users\Administrator\AppData\Roaming\Tencent\Users\1321363639\QQ\WinTemp\RichOle\L6GHINX5~K]J`T7_x0002_SV(C4.png"/>
        <xdr:cNvSpPr>
          <a:spLocks noChangeAspect="1"/>
        </xdr:cNvSpPr>
      </xdr:nvSpPr>
      <xdr:spPr>
        <a:xfrm>
          <a:off x="3525520" y="17202150"/>
          <a:ext cx="303530" cy="307340"/>
        </a:xfrm>
        <a:prstGeom prst="rect">
          <a:avLst/>
        </a:prstGeom>
        <a:noFill/>
        <a:ln w="9525">
          <a:noFill/>
        </a:ln>
      </xdr:spPr>
    </xdr:sp>
    <xdr:clientData/>
  </xdr:twoCellAnchor>
  <xdr:twoCellAnchor editAs="oneCell">
    <xdr:from>
      <xdr:col>5</xdr:col>
      <xdr:colOff>0</xdr:colOff>
      <xdr:row>12</xdr:row>
      <xdr:rowOff>0</xdr:rowOff>
    </xdr:from>
    <xdr:to>
      <xdr:col>5</xdr:col>
      <xdr:colOff>303530</xdr:colOff>
      <xdr:row>13</xdr:row>
      <xdr:rowOff>126365</xdr:rowOff>
    </xdr:to>
    <xdr:sp>
      <xdr:nvSpPr>
        <xdr:cNvPr id="75" name="AutoShape 3666" descr="C:\Users\Administrator\AppData\Roaming\Tencent\Users\1321363639\QQ\WinTemp\RichOle\L6GHINX5~K]J`T7_x0002_SV(C4.png"/>
        <xdr:cNvSpPr>
          <a:spLocks noChangeAspect="1"/>
        </xdr:cNvSpPr>
      </xdr:nvSpPr>
      <xdr:spPr>
        <a:xfrm>
          <a:off x="3525520" y="17383125"/>
          <a:ext cx="303530" cy="307340"/>
        </a:xfrm>
        <a:prstGeom prst="rect">
          <a:avLst/>
        </a:prstGeom>
        <a:noFill/>
        <a:ln w="9525">
          <a:noFill/>
        </a:ln>
      </xdr:spPr>
    </xdr:sp>
    <xdr:clientData/>
  </xdr:twoCellAnchor>
  <xdr:twoCellAnchor editAs="oneCell">
    <xdr:from>
      <xdr:col>5</xdr:col>
      <xdr:colOff>0</xdr:colOff>
      <xdr:row>12</xdr:row>
      <xdr:rowOff>0</xdr:rowOff>
    </xdr:from>
    <xdr:to>
      <xdr:col>5</xdr:col>
      <xdr:colOff>303530</xdr:colOff>
      <xdr:row>13</xdr:row>
      <xdr:rowOff>126365</xdr:rowOff>
    </xdr:to>
    <xdr:sp>
      <xdr:nvSpPr>
        <xdr:cNvPr id="76" name="AutoShape 3666" descr="C:\Users\Administrator\AppData\Roaming\Tencent\Users\1321363639\QQ\WinTemp\RichOle\L6GHINX5~K]J`T7_x0002_SV(C4.png"/>
        <xdr:cNvSpPr>
          <a:spLocks noChangeAspect="1"/>
        </xdr:cNvSpPr>
      </xdr:nvSpPr>
      <xdr:spPr>
        <a:xfrm>
          <a:off x="3525520" y="17383125"/>
          <a:ext cx="303530" cy="307340"/>
        </a:xfrm>
        <a:prstGeom prst="rect">
          <a:avLst/>
        </a:prstGeom>
        <a:noFill/>
        <a:ln w="9525">
          <a:noFill/>
        </a:ln>
      </xdr:spPr>
    </xdr:sp>
    <xdr:clientData/>
  </xdr:twoCellAnchor>
  <xdr:twoCellAnchor editAs="oneCell">
    <xdr:from>
      <xdr:col>5</xdr:col>
      <xdr:colOff>0</xdr:colOff>
      <xdr:row>12</xdr:row>
      <xdr:rowOff>0</xdr:rowOff>
    </xdr:from>
    <xdr:to>
      <xdr:col>5</xdr:col>
      <xdr:colOff>303530</xdr:colOff>
      <xdr:row>13</xdr:row>
      <xdr:rowOff>126365</xdr:rowOff>
    </xdr:to>
    <xdr:sp>
      <xdr:nvSpPr>
        <xdr:cNvPr id="77" name="AutoShape 3666" descr="C:\Users\Administrator\AppData\Roaming\Tencent\Users\1321363639\QQ\WinTemp\RichOle\L6GHINX5~K]J`T7_x0002_SV(C4.png"/>
        <xdr:cNvSpPr>
          <a:spLocks noChangeAspect="1"/>
        </xdr:cNvSpPr>
      </xdr:nvSpPr>
      <xdr:spPr>
        <a:xfrm>
          <a:off x="3525520" y="17383125"/>
          <a:ext cx="303530" cy="30734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3"/>
  <sheetViews>
    <sheetView topLeftCell="A40" workbookViewId="0">
      <selection activeCell="D4" sqref="D4"/>
    </sheetView>
  </sheetViews>
  <sheetFormatPr defaultColWidth="9" defaultRowHeight="13.5" outlineLevelCol="6"/>
  <cols>
    <col min="1" max="1" width="9" style="112"/>
    <col min="2" max="2" width="15.125" style="112" customWidth="1"/>
    <col min="3" max="3" width="7.5" style="110" customWidth="1"/>
    <col min="4" max="4" width="83.625" style="113" customWidth="1"/>
    <col min="5" max="5" width="8" style="110" customWidth="1"/>
    <col min="6" max="6" width="9" style="110"/>
    <col min="7" max="16384" width="9" style="112"/>
  </cols>
  <sheetData>
    <row r="1" ht="29.25" spans="1:7">
      <c r="A1" s="6" t="s">
        <v>0</v>
      </c>
      <c r="B1" s="6"/>
      <c r="C1" s="6"/>
      <c r="D1" s="141"/>
      <c r="E1" s="6"/>
      <c r="F1" s="6"/>
      <c r="G1" s="6"/>
    </row>
    <row r="2" spans="1:7">
      <c r="A2" s="172" t="s">
        <v>1</v>
      </c>
      <c r="B2" s="172" t="s">
        <v>2</v>
      </c>
      <c r="C2" s="172" t="s">
        <v>3</v>
      </c>
      <c r="D2" s="173" t="s">
        <v>4</v>
      </c>
      <c r="E2" s="172" t="s">
        <v>5</v>
      </c>
      <c r="F2" s="172" t="s">
        <v>6</v>
      </c>
      <c r="G2" s="172" t="s">
        <v>7</v>
      </c>
    </row>
    <row r="3" spans="1:7">
      <c r="A3" s="116" t="s">
        <v>8</v>
      </c>
      <c r="B3" s="116" t="s">
        <v>9</v>
      </c>
      <c r="C3" s="116">
        <v>12</v>
      </c>
      <c r="D3" s="174" t="s">
        <v>10</v>
      </c>
      <c r="E3" s="116" t="s">
        <v>11</v>
      </c>
      <c r="F3" s="175">
        <v>23</v>
      </c>
      <c r="G3" s="175">
        <f t="shared" ref="G3:G14" si="0">F3*C3</f>
        <v>276</v>
      </c>
    </row>
    <row r="4" ht="67.5" spans="1:7">
      <c r="A4" s="116" t="s">
        <v>12</v>
      </c>
      <c r="B4" s="116" t="s">
        <v>13</v>
      </c>
      <c r="C4" s="116">
        <v>23</v>
      </c>
      <c r="D4" s="102" t="s">
        <v>14</v>
      </c>
      <c r="E4" s="116" t="s">
        <v>11</v>
      </c>
      <c r="F4" s="175">
        <v>2</v>
      </c>
      <c r="G4" s="175">
        <f t="shared" si="0"/>
        <v>46</v>
      </c>
    </row>
    <row r="5" ht="40.5" spans="1:7">
      <c r="A5" s="116" t="s">
        <v>15</v>
      </c>
      <c r="B5" s="116" t="s">
        <v>16</v>
      </c>
      <c r="C5" s="116">
        <v>23</v>
      </c>
      <c r="D5" s="102" t="s">
        <v>17</v>
      </c>
      <c r="E5" s="116" t="s">
        <v>11</v>
      </c>
      <c r="F5" s="116">
        <v>1</v>
      </c>
      <c r="G5" s="175">
        <f t="shared" si="0"/>
        <v>23</v>
      </c>
    </row>
    <row r="6" ht="81" spans="1:7">
      <c r="A6" s="116" t="s">
        <v>18</v>
      </c>
      <c r="B6" s="116" t="s">
        <v>19</v>
      </c>
      <c r="C6" s="116">
        <v>1</v>
      </c>
      <c r="D6" s="102" t="s">
        <v>20</v>
      </c>
      <c r="E6" s="116" t="s">
        <v>21</v>
      </c>
      <c r="F6" s="116">
        <v>34</v>
      </c>
      <c r="G6" s="175">
        <f t="shared" si="0"/>
        <v>34</v>
      </c>
    </row>
    <row r="7" ht="27" spans="1:7">
      <c r="A7" s="116" t="s">
        <v>22</v>
      </c>
      <c r="B7" s="116" t="s">
        <v>23</v>
      </c>
      <c r="C7" s="116">
        <v>3</v>
      </c>
      <c r="D7" s="102" t="s">
        <v>24</v>
      </c>
      <c r="E7" s="116" t="s">
        <v>11</v>
      </c>
      <c r="F7" s="116">
        <v>1</v>
      </c>
      <c r="G7" s="175">
        <f t="shared" si="0"/>
        <v>3</v>
      </c>
    </row>
    <row r="8" ht="27" spans="1:7">
      <c r="A8" s="116" t="s">
        <v>25</v>
      </c>
      <c r="B8" s="116" t="s">
        <v>26</v>
      </c>
      <c r="C8" s="117">
        <v>1</v>
      </c>
      <c r="D8" s="102" t="s">
        <v>27</v>
      </c>
      <c r="E8" s="116" t="s">
        <v>28</v>
      </c>
      <c r="F8" s="175">
        <v>23</v>
      </c>
      <c r="G8" s="175">
        <f t="shared" si="0"/>
        <v>23</v>
      </c>
    </row>
    <row r="9" ht="121.5" spans="1:7">
      <c r="A9" s="116" t="s">
        <v>29</v>
      </c>
      <c r="B9" s="116" t="s">
        <v>30</v>
      </c>
      <c r="C9" s="117">
        <v>12</v>
      </c>
      <c r="D9" s="102" t="s">
        <v>31</v>
      </c>
      <c r="E9" s="117" t="s">
        <v>11</v>
      </c>
      <c r="F9" s="117">
        <v>17</v>
      </c>
      <c r="G9" s="175">
        <f t="shared" si="0"/>
        <v>204</v>
      </c>
    </row>
    <row r="10" ht="94.5" spans="1:7">
      <c r="A10" s="176" t="s">
        <v>32</v>
      </c>
      <c r="B10" s="116" t="s">
        <v>33</v>
      </c>
      <c r="C10" s="117">
        <v>2</v>
      </c>
      <c r="D10" s="102" t="s">
        <v>34</v>
      </c>
      <c r="E10" s="117" t="s">
        <v>35</v>
      </c>
      <c r="F10" s="117">
        <v>561</v>
      </c>
      <c r="G10" s="175">
        <f t="shared" si="0"/>
        <v>1122</v>
      </c>
    </row>
    <row r="11" ht="67.5" spans="1:7">
      <c r="A11" s="176" t="s">
        <v>36</v>
      </c>
      <c r="B11" s="116" t="s">
        <v>37</v>
      </c>
      <c r="C11" s="117">
        <v>1</v>
      </c>
      <c r="D11" s="102" t="s">
        <v>38</v>
      </c>
      <c r="E11" s="117" t="s">
        <v>39</v>
      </c>
      <c r="F11" s="117">
        <v>475</v>
      </c>
      <c r="G11" s="175">
        <f t="shared" si="0"/>
        <v>475</v>
      </c>
    </row>
    <row r="12" ht="27" spans="1:7">
      <c r="A12" s="176" t="s">
        <v>40</v>
      </c>
      <c r="B12" s="116" t="s">
        <v>41</v>
      </c>
      <c r="C12" s="117">
        <v>1</v>
      </c>
      <c r="D12" s="102" t="s">
        <v>42</v>
      </c>
      <c r="E12" s="117" t="s">
        <v>39</v>
      </c>
      <c r="F12" s="117">
        <v>276</v>
      </c>
      <c r="G12" s="175">
        <f t="shared" si="0"/>
        <v>276</v>
      </c>
    </row>
    <row r="13" ht="135" spans="1:7">
      <c r="A13" s="176" t="s">
        <v>43</v>
      </c>
      <c r="B13" s="116" t="s">
        <v>44</v>
      </c>
      <c r="C13" s="117">
        <v>1</v>
      </c>
      <c r="D13" s="102" t="s">
        <v>45</v>
      </c>
      <c r="E13" s="117" t="s">
        <v>39</v>
      </c>
      <c r="F13" s="117">
        <v>190</v>
      </c>
      <c r="G13" s="175">
        <f t="shared" si="0"/>
        <v>190</v>
      </c>
    </row>
    <row r="14" ht="67.5" spans="1:7">
      <c r="A14" s="176" t="s">
        <v>46</v>
      </c>
      <c r="B14" s="116" t="s">
        <v>47</v>
      </c>
      <c r="C14" s="117">
        <v>1</v>
      </c>
      <c r="D14" s="102" t="s">
        <v>48</v>
      </c>
      <c r="E14" s="117" t="s">
        <v>39</v>
      </c>
      <c r="F14" s="117">
        <v>91</v>
      </c>
      <c r="G14" s="175">
        <f t="shared" si="0"/>
        <v>91</v>
      </c>
    </row>
    <row r="15" ht="40.5" spans="1:7">
      <c r="A15" s="176" t="s">
        <v>49</v>
      </c>
      <c r="B15" s="116" t="s">
        <v>50</v>
      </c>
      <c r="C15" s="117">
        <v>1</v>
      </c>
      <c r="D15" s="145" t="s">
        <v>51</v>
      </c>
      <c r="E15" s="117" t="s">
        <v>39</v>
      </c>
      <c r="F15" s="116">
        <v>215</v>
      </c>
      <c r="G15" s="175">
        <f t="shared" ref="G15:G33" si="1">F15*C15</f>
        <v>215</v>
      </c>
    </row>
    <row r="16" ht="67.5" spans="1:7">
      <c r="A16" s="116" t="s">
        <v>52</v>
      </c>
      <c r="B16" s="116" t="s">
        <v>53</v>
      </c>
      <c r="C16" s="117">
        <v>1</v>
      </c>
      <c r="D16" s="102" t="s">
        <v>54</v>
      </c>
      <c r="E16" s="116" t="s">
        <v>55</v>
      </c>
      <c r="F16" s="116">
        <v>599</v>
      </c>
      <c r="G16" s="175">
        <f t="shared" si="1"/>
        <v>599</v>
      </c>
    </row>
    <row r="17" ht="40.5" spans="1:7">
      <c r="A17" s="116" t="s">
        <v>56</v>
      </c>
      <c r="B17" s="116" t="s">
        <v>57</v>
      </c>
      <c r="C17" s="117">
        <v>8</v>
      </c>
      <c r="D17" s="102" t="s">
        <v>58</v>
      </c>
      <c r="E17" s="116" t="s">
        <v>59</v>
      </c>
      <c r="F17" s="175">
        <v>25</v>
      </c>
      <c r="G17" s="175">
        <f t="shared" si="1"/>
        <v>200</v>
      </c>
    </row>
    <row r="18" ht="40.5" spans="1:7">
      <c r="A18" s="116" t="s">
        <v>60</v>
      </c>
      <c r="B18" s="116" t="s">
        <v>61</v>
      </c>
      <c r="C18" s="117">
        <v>1</v>
      </c>
      <c r="D18" s="177" t="s">
        <v>62</v>
      </c>
      <c r="E18" s="116" t="s">
        <v>11</v>
      </c>
      <c r="F18" s="116">
        <v>304</v>
      </c>
      <c r="G18" s="175">
        <f t="shared" si="1"/>
        <v>304</v>
      </c>
    </row>
    <row r="19" ht="40.5" spans="1:7">
      <c r="A19" s="116" t="s">
        <v>63</v>
      </c>
      <c r="B19" s="116" t="s">
        <v>64</v>
      </c>
      <c r="C19" s="110">
        <v>1</v>
      </c>
      <c r="D19" s="177" t="s">
        <v>65</v>
      </c>
      <c r="E19" s="116" t="s">
        <v>11</v>
      </c>
      <c r="F19" s="116">
        <v>418</v>
      </c>
      <c r="G19" s="175">
        <f t="shared" si="1"/>
        <v>418</v>
      </c>
    </row>
    <row r="20" ht="67.5" spans="1:7">
      <c r="A20" s="116" t="s">
        <v>66</v>
      </c>
      <c r="B20" s="116" t="s">
        <v>67</v>
      </c>
      <c r="C20" s="116">
        <v>1</v>
      </c>
      <c r="D20" s="102" t="s">
        <v>68</v>
      </c>
      <c r="E20" s="116" t="s">
        <v>69</v>
      </c>
      <c r="F20" s="116">
        <v>15</v>
      </c>
      <c r="G20" s="175">
        <f t="shared" si="1"/>
        <v>15</v>
      </c>
    </row>
    <row r="21" ht="67.5" spans="1:7">
      <c r="A21" s="116" t="s">
        <v>70</v>
      </c>
      <c r="B21" s="116" t="s">
        <v>71</v>
      </c>
      <c r="C21" s="116">
        <v>1</v>
      </c>
      <c r="D21" s="102" t="s">
        <v>72</v>
      </c>
      <c r="E21" s="116" t="s">
        <v>69</v>
      </c>
      <c r="F21" s="116">
        <v>10</v>
      </c>
      <c r="G21" s="175">
        <f t="shared" si="1"/>
        <v>10</v>
      </c>
    </row>
    <row r="22" ht="81" spans="1:7">
      <c r="A22" s="116" t="s">
        <v>73</v>
      </c>
      <c r="B22" s="116" t="s">
        <v>74</v>
      </c>
      <c r="C22" s="116">
        <v>23</v>
      </c>
      <c r="D22" s="102" t="s">
        <v>75</v>
      </c>
      <c r="E22" s="116" t="s">
        <v>11</v>
      </c>
      <c r="F22" s="116">
        <v>5</v>
      </c>
      <c r="G22" s="175">
        <f t="shared" si="1"/>
        <v>115</v>
      </c>
    </row>
    <row r="23" ht="94.5" spans="1:7">
      <c r="A23" s="116" t="s">
        <v>76</v>
      </c>
      <c r="B23" s="116" t="s">
        <v>77</v>
      </c>
      <c r="C23" s="116">
        <v>8</v>
      </c>
      <c r="D23" s="102" t="s">
        <v>78</v>
      </c>
      <c r="E23" s="116" t="s">
        <v>39</v>
      </c>
      <c r="F23" s="116">
        <v>257</v>
      </c>
      <c r="G23" s="175">
        <f t="shared" si="1"/>
        <v>2056</v>
      </c>
    </row>
    <row r="24" ht="54" spans="1:7">
      <c r="A24" s="116" t="s">
        <v>79</v>
      </c>
      <c r="B24" s="116" t="s">
        <v>80</v>
      </c>
      <c r="C24" s="116">
        <v>1</v>
      </c>
      <c r="D24" s="177" t="s">
        <v>81</v>
      </c>
      <c r="E24" s="116" t="s">
        <v>55</v>
      </c>
      <c r="F24" s="116">
        <v>32</v>
      </c>
      <c r="G24" s="175">
        <f t="shared" si="1"/>
        <v>32</v>
      </c>
    </row>
    <row r="25" spans="1:7">
      <c r="A25" s="116" t="s">
        <v>82</v>
      </c>
      <c r="B25" s="116" t="s">
        <v>83</v>
      </c>
      <c r="C25" s="116">
        <v>21</v>
      </c>
      <c r="D25" s="102" t="s">
        <v>84</v>
      </c>
      <c r="E25" s="116" t="s">
        <v>11</v>
      </c>
      <c r="F25" s="175">
        <v>5</v>
      </c>
      <c r="G25" s="175">
        <f t="shared" si="1"/>
        <v>105</v>
      </c>
    </row>
    <row r="26" ht="94.5" spans="1:7">
      <c r="A26" s="116" t="s">
        <v>85</v>
      </c>
      <c r="B26" s="116" t="s">
        <v>86</v>
      </c>
      <c r="C26" s="116">
        <v>1</v>
      </c>
      <c r="D26" s="102" t="s">
        <v>87</v>
      </c>
      <c r="E26" s="116" t="s">
        <v>11</v>
      </c>
      <c r="F26" s="116">
        <v>95</v>
      </c>
      <c r="G26" s="175">
        <f t="shared" si="1"/>
        <v>95</v>
      </c>
    </row>
    <row r="27" ht="81" spans="1:7">
      <c r="A27" s="116" t="s">
        <v>88</v>
      </c>
      <c r="B27" s="116" t="s">
        <v>89</v>
      </c>
      <c r="C27" s="116">
        <v>23</v>
      </c>
      <c r="D27" s="102" t="s">
        <v>90</v>
      </c>
      <c r="E27" s="116" t="s">
        <v>55</v>
      </c>
      <c r="F27" s="116">
        <v>5</v>
      </c>
      <c r="G27" s="175">
        <f t="shared" si="1"/>
        <v>115</v>
      </c>
    </row>
    <row r="28" ht="54" spans="1:7">
      <c r="A28" s="116" t="s">
        <v>91</v>
      </c>
      <c r="B28" s="116" t="s">
        <v>92</v>
      </c>
      <c r="C28" s="116">
        <v>1</v>
      </c>
      <c r="D28" s="102" t="s">
        <v>93</v>
      </c>
      <c r="E28" s="116" t="s">
        <v>55</v>
      </c>
      <c r="F28" s="116">
        <v>48</v>
      </c>
      <c r="G28" s="175">
        <f t="shared" si="1"/>
        <v>48</v>
      </c>
    </row>
    <row r="29" ht="108" spans="1:7">
      <c r="A29" s="116" t="s">
        <v>94</v>
      </c>
      <c r="B29" s="116" t="s">
        <v>95</v>
      </c>
      <c r="C29" s="116">
        <v>1</v>
      </c>
      <c r="D29" s="102" t="s">
        <v>96</v>
      </c>
      <c r="E29" s="116" t="s">
        <v>39</v>
      </c>
      <c r="F29" s="116">
        <v>171</v>
      </c>
      <c r="G29" s="175">
        <f t="shared" si="1"/>
        <v>171</v>
      </c>
    </row>
    <row r="30" ht="40.5" spans="1:7">
      <c r="A30" s="116" t="s">
        <v>97</v>
      </c>
      <c r="B30" s="116" t="s">
        <v>98</v>
      </c>
      <c r="C30" s="116">
        <v>1</v>
      </c>
      <c r="D30" s="102" t="s">
        <v>99</v>
      </c>
      <c r="E30" s="116" t="s">
        <v>39</v>
      </c>
      <c r="F30" s="116">
        <v>86</v>
      </c>
      <c r="G30" s="175">
        <f t="shared" si="1"/>
        <v>86</v>
      </c>
    </row>
    <row r="31" spans="1:7">
      <c r="A31" s="116" t="s">
        <v>100</v>
      </c>
      <c r="B31" s="116" t="s">
        <v>101</v>
      </c>
      <c r="C31" s="117">
        <v>1</v>
      </c>
      <c r="D31" s="97" t="s">
        <v>102</v>
      </c>
      <c r="E31" s="116" t="s">
        <v>39</v>
      </c>
      <c r="F31" s="116">
        <v>380</v>
      </c>
      <c r="G31" s="175">
        <f t="shared" si="1"/>
        <v>380</v>
      </c>
    </row>
    <row r="32" ht="54" spans="1:7">
      <c r="A32" s="116" t="s">
        <v>103</v>
      </c>
      <c r="B32" s="116" t="s">
        <v>104</v>
      </c>
      <c r="C32" s="117">
        <v>1</v>
      </c>
      <c r="D32" s="102" t="s">
        <v>105</v>
      </c>
      <c r="E32" s="116" t="s">
        <v>106</v>
      </c>
      <c r="F32" s="116">
        <v>285</v>
      </c>
      <c r="G32" s="175">
        <f t="shared" si="1"/>
        <v>285</v>
      </c>
    </row>
    <row r="33" spans="1:7">
      <c r="A33" s="116" t="s">
        <v>107</v>
      </c>
      <c r="B33" s="116" t="s">
        <v>108</v>
      </c>
      <c r="C33" s="117">
        <v>1</v>
      </c>
      <c r="D33" s="102" t="s">
        <v>109</v>
      </c>
      <c r="E33" s="116" t="s">
        <v>39</v>
      </c>
      <c r="F33" s="116">
        <v>65</v>
      </c>
      <c r="G33" s="175">
        <f t="shared" si="1"/>
        <v>65</v>
      </c>
    </row>
    <row r="34" spans="1:7">
      <c r="A34" s="116" t="s">
        <v>110</v>
      </c>
      <c r="B34" s="116" t="s">
        <v>111</v>
      </c>
      <c r="C34" s="116">
        <v>7</v>
      </c>
      <c r="D34" s="174" t="s">
        <v>112</v>
      </c>
      <c r="E34" s="116" t="s">
        <v>55</v>
      </c>
      <c r="F34" s="116">
        <v>32</v>
      </c>
      <c r="G34" s="175">
        <f t="shared" ref="G34:G65" si="2">F34*C34</f>
        <v>224</v>
      </c>
    </row>
    <row r="35" spans="1:7">
      <c r="A35" s="116" t="s">
        <v>113</v>
      </c>
      <c r="B35" s="116" t="s">
        <v>114</v>
      </c>
      <c r="C35" s="116">
        <v>1</v>
      </c>
      <c r="D35" s="174" t="s">
        <v>115</v>
      </c>
      <c r="E35" s="116" t="s">
        <v>55</v>
      </c>
      <c r="F35" s="116">
        <v>17</v>
      </c>
      <c r="G35" s="175">
        <f t="shared" si="2"/>
        <v>17</v>
      </c>
    </row>
    <row r="36" spans="1:7">
      <c r="A36" s="116" t="s">
        <v>116</v>
      </c>
      <c r="B36" s="116" t="s">
        <v>117</v>
      </c>
      <c r="C36" s="116">
        <v>1</v>
      </c>
      <c r="D36" s="174" t="s">
        <v>118</v>
      </c>
      <c r="E36" s="116" t="s">
        <v>55</v>
      </c>
      <c r="F36" s="116">
        <v>17</v>
      </c>
      <c r="G36" s="175">
        <f t="shared" si="2"/>
        <v>17</v>
      </c>
    </row>
    <row r="37" ht="54" spans="1:7">
      <c r="A37" s="116" t="s">
        <v>119</v>
      </c>
      <c r="B37" s="116" t="s">
        <v>120</v>
      </c>
      <c r="C37" s="116">
        <v>1</v>
      </c>
      <c r="D37" s="102" t="s">
        <v>121</v>
      </c>
      <c r="E37" s="116" t="s">
        <v>55</v>
      </c>
      <c r="F37" s="116">
        <v>17</v>
      </c>
      <c r="G37" s="175">
        <f t="shared" si="2"/>
        <v>17</v>
      </c>
    </row>
    <row r="38" ht="54" spans="1:7">
      <c r="A38" s="116" t="s">
        <v>122</v>
      </c>
      <c r="B38" s="116" t="s">
        <v>123</v>
      </c>
      <c r="C38" s="116">
        <v>1</v>
      </c>
      <c r="D38" s="102" t="s">
        <v>124</v>
      </c>
      <c r="E38" s="116" t="s">
        <v>55</v>
      </c>
      <c r="F38" s="116">
        <v>17</v>
      </c>
      <c r="G38" s="175">
        <f t="shared" si="2"/>
        <v>17</v>
      </c>
    </row>
    <row r="39" ht="67.5" spans="1:7">
      <c r="A39" s="116">
        <v>43201</v>
      </c>
      <c r="B39" s="116" t="s">
        <v>125</v>
      </c>
      <c r="C39" s="116">
        <v>9</v>
      </c>
      <c r="D39" s="102" t="s">
        <v>126</v>
      </c>
      <c r="E39" s="116" t="s">
        <v>127</v>
      </c>
      <c r="F39" s="116">
        <v>2</v>
      </c>
      <c r="G39" s="175">
        <f t="shared" si="2"/>
        <v>18</v>
      </c>
    </row>
    <row r="40" ht="67.5" spans="1:7">
      <c r="A40" s="116" t="s">
        <v>128</v>
      </c>
      <c r="B40" s="116" t="s">
        <v>129</v>
      </c>
      <c r="C40" s="116">
        <v>9</v>
      </c>
      <c r="D40" s="102" t="s">
        <v>130</v>
      </c>
      <c r="E40" s="116" t="s">
        <v>127</v>
      </c>
      <c r="F40" s="116">
        <v>2</v>
      </c>
      <c r="G40" s="175">
        <f t="shared" si="2"/>
        <v>18</v>
      </c>
    </row>
    <row r="41" spans="1:7">
      <c r="A41" s="116" t="s">
        <v>131</v>
      </c>
      <c r="B41" s="116" t="s">
        <v>132</v>
      </c>
      <c r="C41" s="116">
        <v>9</v>
      </c>
      <c r="D41" s="102" t="s">
        <v>133</v>
      </c>
      <c r="E41" s="116" t="s">
        <v>127</v>
      </c>
      <c r="F41" s="116">
        <v>2</v>
      </c>
      <c r="G41" s="175">
        <f t="shared" si="2"/>
        <v>18</v>
      </c>
    </row>
    <row r="42" ht="67.5" spans="1:7">
      <c r="A42" s="116" t="s">
        <v>134</v>
      </c>
      <c r="B42" s="116" t="s">
        <v>135</v>
      </c>
      <c r="C42" s="116">
        <v>1</v>
      </c>
      <c r="D42" s="102" t="s">
        <v>136</v>
      </c>
      <c r="E42" s="116" t="s">
        <v>55</v>
      </c>
      <c r="F42" s="116">
        <v>61</v>
      </c>
      <c r="G42" s="175">
        <f t="shared" si="2"/>
        <v>61</v>
      </c>
    </row>
    <row r="43" ht="67.5" spans="1:7">
      <c r="A43" s="116" t="s">
        <v>137</v>
      </c>
      <c r="B43" s="116" t="s">
        <v>138</v>
      </c>
      <c r="C43" s="116">
        <v>1</v>
      </c>
      <c r="D43" s="102" t="s">
        <v>139</v>
      </c>
      <c r="E43" s="116" t="s">
        <v>55</v>
      </c>
      <c r="F43" s="116">
        <v>48</v>
      </c>
      <c r="G43" s="175">
        <f t="shared" si="2"/>
        <v>48</v>
      </c>
    </row>
    <row r="44" ht="67.5" spans="1:7">
      <c r="A44" s="116" t="s">
        <v>140</v>
      </c>
      <c r="B44" s="116" t="s">
        <v>141</v>
      </c>
      <c r="C44" s="116">
        <v>1</v>
      </c>
      <c r="D44" s="102" t="s">
        <v>142</v>
      </c>
      <c r="E44" s="116" t="s">
        <v>55</v>
      </c>
      <c r="F44" s="116">
        <v>51</v>
      </c>
      <c r="G44" s="175">
        <f t="shared" si="2"/>
        <v>51</v>
      </c>
    </row>
    <row r="45" ht="67.5" spans="1:7">
      <c r="A45" s="116" t="s">
        <v>143</v>
      </c>
      <c r="B45" s="116" t="s">
        <v>144</v>
      </c>
      <c r="C45" s="116">
        <v>1</v>
      </c>
      <c r="D45" s="102" t="s">
        <v>145</v>
      </c>
      <c r="E45" s="116" t="s">
        <v>55</v>
      </c>
      <c r="F45" s="116">
        <v>53</v>
      </c>
      <c r="G45" s="175">
        <f t="shared" si="2"/>
        <v>53</v>
      </c>
    </row>
    <row r="46" ht="27" spans="1:7">
      <c r="A46" s="116" t="s">
        <v>146</v>
      </c>
      <c r="B46" s="116" t="s">
        <v>147</v>
      </c>
      <c r="C46" s="116">
        <v>1</v>
      </c>
      <c r="D46" s="102" t="s">
        <v>148</v>
      </c>
      <c r="E46" s="116" t="s">
        <v>55</v>
      </c>
      <c r="F46" s="116">
        <v>209</v>
      </c>
      <c r="G46" s="175">
        <f t="shared" si="2"/>
        <v>209</v>
      </c>
    </row>
    <row r="47" ht="27" spans="1:7">
      <c r="A47" s="116" t="s">
        <v>149</v>
      </c>
      <c r="B47" s="116" t="s">
        <v>150</v>
      </c>
      <c r="C47" s="116">
        <v>1</v>
      </c>
      <c r="D47" s="102" t="s">
        <v>148</v>
      </c>
      <c r="E47" s="116" t="s">
        <v>55</v>
      </c>
      <c r="F47" s="116">
        <v>181</v>
      </c>
      <c r="G47" s="175">
        <f t="shared" si="2"/>
        <v>181</v>
      </c>
    </row>
    <row r="48" ht="27" spans="1:7">
      <c r="A48" s="116" t="s">
        <v>151</v>
      </c>
      <c r="B48" s="116" t="s">
        <v>152</v>
      </c>
      <c r="C48" s="116">
        <v>1</v>
      </c>
      <c r="D48" s="102" t="s">
        <v>148</v>
      </c>
      <c r="E48" s="116" t="s">
        <v>55</v>
      </c>
      <c r="F48" s="116">
        <v>171</v>
      </c>
      <c r="G48" s="175">
        <f t="shared" si="2"/>
        <v>171</v>
      </c>
    </row>
    <row r="49" ht="27" spans="1:7">
      <c r="A49" s="116" t="s">
        <v>153</v>
      </c>
      <c r="B49" s="116" t="s">
        <v>154</v>
      </c>
      <c r="C49" s="116">
        <v>1</v>
      </c>
      <c r="D49" s="102" t="s">
        <v>155</v>
      </c>
      <c r="E49" s="116"/>
      <c r="F49" s="116">
        <v>36</v>
      </c>
      <c r="G49" s="175">
        <f t="shared" si="2"/>
        <v>36</v>
      </c>
    </row>
    <row r="50" ht="27" spans="1:7">
      <c r="A50" s="116" t="s">
        <v>156</v>
      </c>
      <c r="B50" s="116" t="s">
        <v>157</v>
      </c>
      <c r="C50" s="116">
        <v>10</v>
      </c>
      <c r="D50" s="102" t="s">
        <v>158</v>
      </c>
      <c r="E50" s="116" t="s">
        <v>159</v>
      </c>
      <c r="F50" s="116">
        <v>10</v>
      </c>
      <c r="G50" s="175">
        <f t="shared" si="2"/>
        <v>100</v>
      </c>
    </row>
    <row r="51" ht="27" spans="1:7">
      <c r="A51" s="116" t="s">
        <v>160</v>
      </c>
      <c r="B51" s="116" t="s">
        <v>161</v>
      </c>
      <c r="C51" s="116">
        <v>30</v>
      </c>
      <c r="D51" s="102" t="s">
        <v>158</v>
      </c>
      <c r="E51" s="116" t="s">
        <v>162</v>
      </c>
      <c r="F51" s="116">
        <v>6</v>
      </c>
      <c r="G51" s="175">
        <f t="shared" si="2"/>
        <v>180</v>
      </c>
    </row>
    <row r="52" spans="1:7">
      <c r="A52" s="116" t="s">
        <v>163</v>
      </c>
      <c r="B52" s="116" t="s">
        <v>164</v>
      </c>
      <c r="C52" s="116">
        <v>2</v>
      </c>
      <c r="D52" s="174" t="s">
        <v>165</v>
      </c>
      <c r="E52" s="116" t="s">
        <v>69</v>
      </c>
      <c r="F52" s="116">
        <v>27</v>
      </c>
      <c r="G52" s="175">
        <f t="shared" si="2"/>
        <v>54</v>
      </c>
    </row>
    <row r="53" spans="1:7">
      <c r="A53" s="116" t="s">
        <v>166</v>
      </c>
      <c r="B53" s="116" t="s">
        <v>167</v>
      </c>
      <c r="C53" s="116">
        <v>1</v>
      </c>
      <c r="D53" s="174" t="s">
        <v>168</v>
      </c>
      <c r="E53" s="116" t="s">
        <v>39</v>
      </c>
      <c r="F53" s="116">
        <v>124</v>
      </c>
      <c r="G53" s="175">
        <f t="shared" si="2"/>
        <v>124</v>
      </c>
    </row>
    <row r="54" ht="27" spans="1:7">
      <c r="A54" s="116" t="s">
        <v>169</v>
      </c>
      <c r="B54" s="116" t="s">
        <v>170</v>
      </c>
      <c r="C54" s="116">
        <v>8</v>
      </c>
      <c r="D54" s="102" t="s">
        <v>171</v>
      </c>
      <c r="E54" s="116" t="s">
        <v>11</v>
      </c>
      <c r="F54" s="116">
        <v>7</v>
      </c>
      <c r="G54" s="175">
        <f t="shared" si="2"/>
        <v>56</v>
      </c>
    </row>
    <row r="55" spans="1:7">
      <c r="A55" s="116" t="s">
        <v>172</v>
      </c>
      <c r="B55" s="116" t="s">
        <v>173</v>
      </c>
      <c r="C55" s="117">
        <v>1</v>
      </c>
      <c r="D55" s="100" t="s">
        <v>174</v>
      </c>
      <c r="E55" s="116" t="s">
        <v>39</v>
      </c>
      <c r="F55" s="116">
        <v>495</v>
      </c>
      <c r="G55" s="175">
        <f t="shared" si="2"/>
        <v>495</v>
      </c>
    </row>
    <row r="56" spans="1:7">
      <c r="A56" s="106" t="s">
        <v>175</v>
      </c>
      <c r="B56" s="106" t="s">
        <v>176</v>
      </c>
      <c r="C56" s="110">
        <v>1</v>
      </c>
      <c r="D56" s="102" t="s">
        <v>177</v>
      </c>
      <c r="E56" s="106" t="s">
        <v>11</v>
      </c>
      <c r="F56" s="143">
        <v>15</v>
      </c>
      <c r="G56" s="175">
        <f t="shared" si="2"/>
        <v>15</v>
      </c>
    </row>
    <row r="57" spans="1:7">
      <c r="A57" s="178" t="s">
        <v>178</v>
      </c>
      <c r="B57" s="106" t="s">
        <v>179</v>
      </c>
      <c r="C57" s="106">
        <v>8</v>
      </c>
      <c r="D57" s="102" t="s">
        <v>180</v>
      </c>
      <c r="E57" s="143" t="s">
        <v>11</v>
      </c>
      <c r="F57" s="143">
        <v>3</v>
      </c>
      <c r="G57" s="175">
        <f t="shared" si="2"/>
        <v>24</v>
      </c>
    </row>
    <row r="58" ht="81" spans="1:7">
      <c r="A58" s="106" t="s">
        <v>181</v>
      </c>
      <c r="B58" s="106" t="s">
        <v>182</v>
      </c>
      <c r="C58" s="106">
        <v>6</v>
      </c>
      <c r="D58" s="102" t="s">
        <v>183</v>
      </c>
      <c r="E58" s="106" t="s">
        <v>11</v>
      </c>
      <c r="F58" s="143">
        <v>6</v>
      </c>
      <c r="G58" s="175">
        <f t="shared" ref="G58:G82" si="3">F58*C58</f>
        <v>36</v>
      </c>
    </row>
    <row r="59" spans="1:7">
      <c r="A59" s="106" t="s">
        <v>184</v>
      </c>
      <c r="B59" s="106" t="s">
        <v>185</v>
      </c>
      <c r="C59" s="143">
        <v>3</v>
      </c>
      <c r="D59" s="102" t="s">
        <v>186</v>
      </c>
      <c r="E59" s="143" t="s">
        <v>11</v>
      </c>
      <c r="F59" s="143">
        <v>3</v>
      </c>
      <c r="G59" s="175">
        <f t="shared" si="3"/>
        <v>9</v>
      </c>
    </row>
    <row r="60" spans="1:7">
      <c r="A60" s="106" t="s">
        <v>187</v>
      </c>
      <c r="B60" s="106" t="s">
        <v>188</v>
      </c>
      <c r="C60" s="106">
        <v>1</v>
      </c>
      <c r="D60" s="102" t="s">
        <v>189</v>
      </c>
      <c r="E60" s="143" t="s">
        <v>190</v>
      </c>
      <c r="F60" s="143">
        <v>15</v>
      </c>
      <c r="G60" s="175">
        <f t="shared" si="3"/>
        <v>15</v>
      </c>
    </row>
    <row r="61" spans="1:7">
      <c r="A61" s="106" t="s">
        <v>191</v>
      </c>
      <c r="B61" s="106" t="s">
        <v>192</v>
      </c>
      <c r="C61" s="106">
        <v>5</v>
      </c>
      <c r="D61" s="102" t="s">
        <v>193</v>
      </c>
      <c r="E61" s="106" t="s">
        <v>11</v>
      </c>
      <c r="F61" s="143">
        <v>6</v>
      </c>
      <c r="G61" s="175">
        <f t="shared" si="3"/>
        <v>30</v>
      </c>
    </row>
    <row r="62" spans="1:7">
      <c r="A62" s="106" t="s">
        <v>194</v>
      </c>
      <c r="B62" s="106" t="s">
        <v>192</v>
      </c>
      <c r="C62" s="106">
        <v>3</v>
      </c>
      <c r="D62" s="102" t="s">
        <v>195</v>
      </c>
      <c r="E62" s="106" t="s">
        <v>11</v>
      </c>
      <c r="F62" s="143">
        <v>6</v>
      </c>
      <c r="G62" s="175">
        <f t="shared" si="3"/>
        <v>18</v>
      </c>
    </row>
    <row r="63" spans="1:7">
      <c r="A63" s="106" t="s">
        <v>196</v>
      </c>
      <c r="B63" s="106" t="s">
        <v>192</v>
      </c>
      <c r="C63" s="106">
        <v>4</v>
      </c>
      <c r="D63" s="102" t="s">
        <v>197</v>
      </c>
      <c r="E63" s="106" t="s">
        <v>11</v>
      </c>
      <c r="F63" s="143">
        <v>6</v>
      </c>
      <c r="G63" s="175">
        <f t="shared" si="3"/>
        <v>24</v>
      </c>
    </row>
    <row r="64" ht="40.5" spans="1:7">
      <c r="A64" s="106" t="s">
        <v>198</v>
      </c>
      <c r="B64" s="106" t="s">
        <v>199</v>
      </c>
      <c r="C64" s="106">
        <v>2</v>
      </c>
      <c r="D64" s="102" t="s">
        <v>200</v>
      </c>
      <c r="E64" s="106" t="s">
        <v>11</v>
      </c>
      <c r="F64" s="143">
        <v>12</v>
      </c>
      <c r="G64" s="175">
        <f t="shared" si="3"/>
        <v>24</v>
      </c>
    </row>
    <row r="65" spans="1:7">
      <c r="A65" s="106">
        <v>22001</v>
      </c>
      <c r="B65" s="106" t="s">
        <v>201</v>
      </c>
      <c r="C65" s="106">
        <v>2</v>
      </c>
      <c r="D65" s="102" t="s">
        <v>202</v>
      </c>
      <c r="E65" s="106" t="s">
        <v>59</v>
      </c>
      <c r="F65" s="143">
        <v>34</v>
      </c>
      <c r="G65" s="175">
        <f t="shared" si="3"/>
        <v>68</v>
      </c>
    </row>
    <row r="66" ht="27" spans="1:7">
      <c r="A66" s="106" t="s">
        <v>203</v>
      </c>
      <c r="B66" s="106" t="s">
        <v>204</v>
      </c>
      <c r="C66" s="106">
        <v>24</v>
      </c>
      <c r="D66" s="102" t="s">
        <v>205</v>
      </c>
      <c r="E66" s="106" t="s">
        <v>11</v>
      </c>
      <c r="F66" s="143">
        <v>5</v>
      </c>
      <c r="G66" s="175">
        <f t="shared" si="3"/>
        <v>120</v>
      </c>
    </row>
    <row r="67" spans="1:7">
      <c r="A67" s="106" t="s">
        <v>206</v>
      </c>
      <c r="B67" s="106" t="s">
        <v>207</v>
      </c>
      <c r="C67" s="106">
        <v>3</v>
      </c>
      <c r="D67" s="102" t="s">
        <v>208</v>
      </c>
      <c r="E67" s="106" t="s">
        <v>55</v>
      </c>
      <c r="F67" s="96">
        <v>6</v>
      </c>
      <c r="G67" s="175">
        <f t="shared" si="3"/>
        <v>18</v>
      </c>
    </row>
    <row r="68" ht="54" spans="1:7">
      <c r="A68" s="106">
        <v>29036</v>
      </c>
      <c r="B68" s="106" t="s">
        <v>209</v>
      </c>
      <c r="C68" s="106">
        <v>3</v>
      </c>
      <c r="D68" s="102" t="s">
        <v>210</v>
      </c>
      <c r="E68" s="106" t="s">
        <v>55</v>
      </c>
      <c r="F68" s="143">
        <v>7</v>
      </c>
      <c r="G68" s="175">
        <f t="shared" si="3"/>
        <v>21</v>
      </c>
    </row>
    <row r="69" ht="27" spans="1:7">
      <c r="A69" s="106" t="s">
        <v>211</v>
      </c>
      <c r="B69" s="179" t="s">
        <v>212</v>
      </c>
      <c r="C69" s="179">
        <v>9</v>
      </c>
      <c r="D69" s="180" t="s">
        <v>213</v>
      </c>
      <c r="E69" s="179" t="s">
        <v>55</v>
      </c>
      <c r="F69" s="143">
        <v>16</v>
      </c>
      <c r="G69" s="175">
        <f t="shared" si="3"/>
        <v>144</v>
      </c>
    </row>
    <row r="70" spans="1:7">
      <c r="A70" s="106" t="s">
        <v>214</v>
      </c>
      <c r="B70" s="106" t="s">
        <v>215</v>
      </c>
      <c r="C70" s="106">
        <v>3</v>
      </c>
      <c r="D70" s="102" t="s">
        <v>216</v>
      </c>
      <c r="E70" s="106" t="s">
        <v>11</v>
      </c>
      <c r="F70" s="143">
        <v>2</v>
      </c>
      <c r="G70" s="175">
        <f t="shared" si="3"/>
        <v>6</v>
      </c>
    </row>
    <row r="71" ht="67.5" spans="1:7">
      <c r="A71" s="106" t="s">
        <v>217</v>
      </c>
      <c r="B71" s="106" t="s">
        <v>218</v>
      </c>
      <c r="C71" s="106">
        <v>2</v>
      </c>
      <c r="D71" s="102" t="s">
        <v>219</v>
      </c>
      <c r="E71" s="106" t="s">
        <v>39</v>
      </c>
      <c r="F71" s="143">
        <v>143</v>
      </c>
      <c r="G71" s="175">
        <f t="shared" si="3"/>
        <v>286</v>
      </c>
    </row>
    <row r="72" spans="1:7">
      <c r="A72" s="106" t="s">
        <v>220</v>
      </c>
      <c r="B72" s="106" t="s">
        <v>221</v>
      </c>
      <c r="C72" s="106">
        <v>1</v>
      </c>
      <c r="D72" s="102" t="s">
        <v>222</v>
      </c>
      <c r="E72" s="106" t="s">
        <v>39</v>
      </c>
      <c r="F72" s="143">
        <v>72</v>
      </c>
      <c r="G72" s="175">
        <f t="shared" si="3"/>
        <v>72</v>
      </c>
    </row>
    <row r="73" spans="1:7">
      <c r="A73" s="106" t="s">
        <v>110</v>
      </c>
      <c r="B73" s="106" t="s">
        <v>111</v>
      </c>
      <c r="C73" s="106">
        <v>7</v>
      </c>
      <c r="D73" s="102" t="s">
        <v>112</v>
      </c>
      <c r="E73" s="106" t="s">
        <v>55</v>
      </c>
      <c r="F73" s="143">
        <v>32</v>
      </c>
      <c r="G73" s="175">
        <f t="shared" si="3"/>
        <v>224</v>
      </c>
    </row>
    <row r="74" spans="1:7">
      <c r="A74" s="106" t="s">
        <v>223</v>
      </c>
      <c r="B74" s="106" t="s">
        <v>224</v>
      </c>
      <c r="C74" s="106">
        <v>1</v>
      </c>
      <c r="D74" s="102" t="s">
        <v>225</v>
      </c>
      <c r="E74" s="106" t="s">
        <v>55</v>
      </c>
      <c r="F74" s="143">
        <v>19</v>
      </c>
      <c r="G74" s="175">
        <f t="shared" si="3"/>
        <v>19</v>
      </c>
    </row>
    <row r="75" ht="54" spans="1:7">
      <c r="A75" s="106" t="s">
        <v>226</v>
      </c>
      <c r="B75" s="106" t="s">
        <v>227</v>
      </c>
      <c r="C75" s="106">
        <v>10</v>
      </c>
      <c r="D75" s="102" t="s">
        <v>228</v>
      </c>
      <c r="E75" s="106" t="s">
        <v>127</v>
      </c>
      <c r="F75" s="143">
        <v>2</v>
      </c>
      <c r="G75" s="175">
        <f t="shared" si="3"/>
        <v>20</v>
      </c>
    </row>
    <row r="76" ht="27" spans="1:7">
      <c r="A76" s="106" t="s">
        <v>229</v>
      </c>
      <c r="B76" s="106" t="s">
        <v>230</v>
      </c>
      <c r="C76" s="106">
        <v>1</v>
      </c>
      <c r="D76" s="102" t="s">
        <v>231</v>
      </c>
      <c r="E76" s="106" t="s">
        <v>11</v>
      </c>
      <c r="F76" s="143">
        <v>14</v>
      </c>
      <c r="G76" s="175">
        <f t="shared" si="3"/>
        <v>14</v>
      </c>
    </row>
    <row r="77" spans="1:7">
      <c r="A77" s="106" t="s">
        <v>232</v>
      </c>
      <c r="B77" s="106" t="s">
        <v>233</v>
      </c>
      <c r="C77" s="106">
        <v>2</v>
      </c>
      <c r="D77" s="102" t="s">
        <v>10</v>
      </c>
      <c r="E77" s="106" t="s">
        <v>11</v>
      </c>
      <c r="F77" s="143">
        <v>10</v>
      </c>
      <c r="G77" s="175">
        <f t="shared" si="3"/>
        <v>20</v>
      </c>
    </row>
    <row r="78" ht="40.5" spans="1:7">
      <c r="A78" s="106" t="s">
        <v>234</v>
      </c>
      <c r="B78" s="106" t="s">
        <v>235</v>
      </c>
      <c r="C78" s="106">
        <v>45</v>
      </c>
      <c r="D78" s="102" t="s">
        <v>236</v>
      </c>
      <c r="E78" s="106" t="s">
        <v>11</v>
      </c>
      <c r="F78" s="143">
        <v>2</v>
      </c>
      <c r="G78" s="175">
        <f t="shared" si="3"/>
        <v>90</v>
      </c>
    </row>
    <row r="79" ht="67.5" spans="1:7">
      <c r="A79" s="106" t="s">
        <v>237</v>
      </c>
      <c r="B79" s="106" t="s">
        <v>238</v>
      </c>
      <c r="C79" s="106">
        <v>8</v>
      </c>
      <c r="D79" s="102" t="s">
        <v>239</v>
      </c>
      <c r="E79" s="106" t="s">
        <v>11</v>
      </c>
      <c r="F79" s="143">
        <v>3</v>
      </c>
      <c r="G79" s="175">
        <f t="shared" si="3"/>
        <v>24</v>
      </c>
    </row>
    <row r="80" ht="40.5" spans="1:7">
      <c r="A80" s="106" t="s">
        <v>240</v>
      </c>
      <c r="B80" s="106" t="s">
        <v>241</v>
      </c>
      <c r="C80" s="106">
        <v>1</v>
      </c>
      <c r="D80" s="102" t="s">
        <v>242</v>
      </c>
      <c r="E80" s="106" t="s">
        <v>55</v>
      </c>
      <c r="F80" s="143">
        <v>10</v>
      </c>
      <c r="G80" s="175">
        <f t="shared" si="3"/>
        <v>10</v>
      </c>
    </row>
    <row r="81" ht="27" spans="1:7">
      <c r="A81" s="179" t="s">
        <v>243</v>
      </c>
      <c r="B81" s="179" t="s">
        <v>244</v>
      </c>
      <c r="C81" s="179">
        <v>1</v>
      </c>
      <c r="D81" s="102" t="s">
        <v>245</v>
      </c>
      <c r="E81" s="179" t="s">
        <v>11</v>
      </c>
      <c r="F81" s="143">
        <v>16</v>
      </c>
      <c r="G81" s="175">
        <f t="shared" si="3"/>
        <v>16</v>
      </c>
    </row>
    <row r="82" ht="67.5" spans="1:7">
      <c r="A82" s="106">
        <v>29018</v>
      </c>
      <c r="B82" s="106" t="s">
        <v>246</v>
      </c>
      <c r="C82" s="143">
        <v>2</v>
      </c>
      <c r="D82" s="102" t="s">
        <v>247</v>
      </c>
      <c r="E82" s="106" t="s">
        <v>55</v>
      </c>
      <c r="F82" s="143">
        <v>9</v>
      </c>
      <c r="G82" s="175">
        <f t="shared" si="3"/>
        <v>18</v>
      </c>
    </row>
    <row r="83" spans="1:7">
      <c r="A83" s="122"/>
      <c r="B83" s="122" t="s">
        <v>248</v>
      </c>
      <c r="C83" s="143"/>
      <c r="D83" s="181"/>
      <c r="E83" s="143"/>
      <c r="F83" s="143"/>
      <c r="G83" s="143">
        <f>SUM(G3:G82)</f>
        <v>11627</v>
      </c>
    </row>
  </sheetData>
  <mergeCells count="1">
    <mergeCell ref="A1:G1"/>
  </mergeCells>
  <pageMargins left="0.7" right="0.7" top="0.393055555555556"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8"/>
  <sheetViews>
    <sheetView zoomScale="160" zoomScaleNormal="160" workbookViewId="0">
      <selection activeCell="A59" sqref="A59"/>
    </sheetView>
  </sheetViews>
  <sheetFormatPr defaultColWidth="9" defaultRowHeight="13.5" outlineLevelCol="6"/>
  <cols>
    <col min="1" max="1" width="7.75" style="110" customWidth="1"/>
    <col min="2" max="2" width="18.4666666666667" style="162" customWidth="1"/>
    <col min="3" max="3" width="6.84166666666667" style="110" customWidth="1"/>
    <col min="4" max="4" width="60.3333333333333" style="144" customWidth="1"/>
    <col min="5" max="5" width="7.13333333333333" style="110" customWidth="1"/>
    <col min="6" max="16384" width="9" style="110"/>
  </cols>
  <sheetData>
    <row r="1" ht="29.25" spans="1:7">
      <c r="A1" s="6" t="s">
        <v>249</v>
      </c>
      <c r="B1" s="6"/>
      <c r="C1" s="6"/>
      <c r="D1" s="141"/>
      <c r="E1" s="6"/>
      <c r="F1" s="6"/>
      <c r="G1" s="6"/>
    </row>
    <row r="2" spans="1:7">
      <c r="A2" s="163" t="s">
        <v>250</v>
      </c>
      <c r="B2" s="164" t="s">
        <v>251</v>
      </c>
      <c r="C2" s="163" t="s">
        <v>5</v>
      </c>
      <c r="D2" s="107" t="s">
        <v>252</v>
      </c>
      <c r="E2" s="163" t="s">
        <v>3</v>
      </c>
      <c r="F2" s="163" t="s">
        <v>6</v>
      </c>
      <c r="G2" s="163" t="s">
        <v>7</v>
      </c>
    </row>
    <row r="3" ht="67.5" spans="1:7">
      <c r="A3" s="163">
        <v>2115</v>
      </c>
      <c r="B3" s="164" t="s">
        <v>253</v>
      </c>
      <c r="C3" s="163" t="s">
        <v>11</v>
      </c>
      <c r="D3" s="145" t="s">
        <v>254</v>
      </c>
      <c r="E3" s="163">
        <v>2</v>
      </c>
      <c r="F3" s="163">
        <v>27</v>
      </c>
      <c r="G3" s="163">
        <f t="shared" ref="G3:G63" si="0">E3*F3</f>
        <v>54</v>
      </c>
    </row>
    <row r="4" spans="1:7">
      <c r="A4" s="163">
        <v>2116</v>
      </c>
      <c r="B4" s="164" t="s">
        <v>255</v>
      </c>
      <c r="C4" s="163" t="s">
        <v>11</v>
      </c>
      <c r="D4" s="165" t="s">
        <v>256</v>
      </c>
      <c r="E4" s="163">
        <v>15</v>
      </c>
      <c r="F4" s="163">
        <v>19</v>
      </c>
      <c r="G4" s="163">
        <f t="shared" si="0"/>
        <v>285</v>
      </c>
    </row>
    <row r="5" ht="135" spans="1:7">
      <c r="A5" s="163">
        <v>2125</v>
      </c>
      <c r="B5" s="164" t="s">
        <v>257</v>
      </c>
      <c r="C5" s="163" t="s">
        <v>11</v>
      </c>
      <c r="D5" s="145" t="s">
        <v>258</v>
      </c>
      <c r="E5" s="163">
        <v>12</v>
      </c>
      <c r="F5" s="163">
        <v>9</v>
      </c>
      <c r="G5" s="163">
        <f t="shared" si="0"/>
        <v>108</v>
      </c>
    </row>
    <row r="6" spans="1:7">
      <c r="A6" s="166">
        <v>3008</v>
      </c>
      <c r="B6" s="167" t="s">
        <v>259</v>
      </c>
      <c r="C6" s="167"/>
      <c r="D6" s="168" t="s">
        <v>260</v>
      </c>
      <c r="E6" s="169">
        <v>10</v>
      </c>
      <c r="F6" s="169">
        <v>11</v>
      </c>
      <c r="G6" s="163">
        <f t="shared" si="0"/>
        <v>110</v>
      </c>
    </row>
    <row r="7" spans="1:7">
      <c r="A7" s="163">
        <v>4007</v>
      </c>
      <c r="B7" s="164" t="s">
        <v>261</v>
      </c>
      <c r="C7" s="163" t="s">
        <v>11</v>
      </c>
      <c r="D7" s="107" t="s">
        <v>262</v>
      </c>
      <c r="E7" s="163">
        <v>2</v>
      </c>
      <c r="F7" s="163">
        <v>76</v>
      </c>
      <c r="G7" s="163">
        <f t="shared" si="0"/>
        <v>152</v>
      </c>
    </row>
    <row r="8" ht="81" spans="1:7">
      <c r="A8" s="163">
        <v>4010</v>
      </c>
      <c r="B8" s="164" t="s">
        <v>263</v>
      </c>
      <c r="C8" s="163" t="s">
        <v>11</v>
      </c>
      <c r="D8" s="145" t="s">
        <v>264</v>
      </c>
      <c r="E8" s="163">
        <v>20</v>
      </c>
      <c r="F8" s="163">
        <v>4</v>
      </c>
      <c r="G8" s="163">
        <f t="shared" si="0"/>
        <v>80</v>
      </c>
    </row>
    <row r="9" spans="1:7">
      <c r="A9" s="163">
        <v>10001</v>
      </c>
      <c r="B9" s="164" t="s">
        <v>265</v>
      </c>
      <c r="C9" s="163" t="s">
        <v>59</v>
      </c>
      <c r="D9" s="107" t="s">
        <v>266</v>
      </c>
      <c r="E9" s="163">
        <v>1</v>
      </c>
      <c r="F9" s="163">
        <v>10</v>
      </c>
      <c r="G9" s="163">
        <f t="shared" si="0"/>
        <v>10</v>
      </c>
    </row>
    <row r="10" spans="1:7">
      <c r="A10" s="163">
        <v>11001</v>
      </c>
      <c r="B10" s="164" t="s">
        <v>267</v>
      </c>
      <c r="C10" s="163" t="s">
        <v>39</v>
      </c>
      <c r="D10" s="107" t="s">
        <v>268</v>
      </c>
      <c r="E10" s="163">
        <v>1</v>
      </c>
      <c r="F10" s="163">
        <v>314</v>
      </c>
      <c r="G10" s="163">
        <f t="shared" si="0"/>
        <v>314</v>
      </c>
    </row>
    <row r="11" spans="1:7">
      <c r="A11" s="163">
        <v>13003</v>
      </c>
      <c r="B11" s="164" t="s">
        <v>269</v>
      </c>
      <c r="C11" s="163" t="s">
        <v>69</v>
      </c>
      <c r="D11" s="107" t="s">
        <v>270</v>
      </c>
      <c r="E11" s="163">
        <v>2</v>
      </c>
      <c r="F11" s="163">
        <v>5</v>
      </c>
      <c r="G11" s="163">
        <f t="shared" si="0"/>
        <v>10</v>
      </c>
    </row>
    <row r="12" ht="81" spans="1:7">
      <c r="A12" s="163">
        <v>21004</v>
      </c>
      <c r="B12" s="164" t="s">
        <v>271</v>
      </c>
      <c r="C12" s="163" t="s">
        <v>55</v>
      </c>
      <c r="D12" s="145" t="s">
        <v>272</v>
      </c>
      <c r="E12" s="163">
        <v>1</v>
      </c>
      <c r="F12" s="163">
        <v>19</v>
      </c>
      <c r="G12" s="163">
        <f t="shared" si="0"/>
        <v>19</v>
      </c>
    </row>
    <row r="13" ht="54" spans="1:7">
      <c r="A13" s="163">
        <v>21010</v>
      </c>
      <c r="B13" s="164" t="s">
        <v>273</v>
      </c>
      <c r="C13" s="163" t="s">
        <v>11</v>
      </c>
      <c r="D13" s="145" t="s">
        <v>274</v>
      </c>
      <c r="E13" s="163">
        <v>1</v>
      </c>
      <c r="F13" s="163">
        <v>36</v>
      </c>
      <c r="G13" s="163">
        <f t="shared" si="0"/>
        <v>36</v>
      </c>
    </row>
    <row r="14" spans="1:7">
      <c r="A14" s="163">
        <v>21013</v>
      </c>
      <c r="B14" s="164" t="s">
        <v>275</v>
      </c>
      <c r="C14" s="163" t="s">
        <v>55</v>
      </c>
      <c r="D14" s="145" t="s">
        <v>276</v>
      </c>
      <c r="E14" s="163">
        <v>1</v>
      </c>
      <c r="F14" s="163">
        <v>53</v>
      </c>
      <c r="G14" s="163">
        <f t="shared" si="0"/>
        <v>53</v>
      </c>
    </row>
    <row r="15" ht="67.5" spans="1:7">
      <c r="A15" s="166">
        <v>21014</v>
      </c>
      <c r="B15" s="167" t="s">
        <v>277</v>
      </c>
      <c r="C15" s="169" t="s">
        <v>55</v>
      </c>
      <c r="D15" s="145" t="s">
        <v>278</v>
      </c>
      <c r="E15" s="169">
        <v>1</v>
      </c>
      <c r="F15" s="169">
        <v>27</v>
      </c>
      <c r="G15" s="163">
        <f t="shared" si="0"/>
        <v>27</v>
      </c>
    </row>
    <row r="16" spans="1:7">
      <c r="A16" s="166">
        <v>21033</v>
      </c>
      <c r="B16" s="169" t="s">
        <v>279</v>
      </c>
      <c r="C16" s="169" t="s">
        <v>11</v>
      </c>
      <c r="D16" s="145" t="s">
        <v>280</v>
      </c>
      <c r="E16" s="169">
        <v>1</v>
      </c>
      <c r="F16" s="169">
        <v>67</v>
      </c>
      <c r="G16" s="163">
        <f t="shared" si="0"/>
        <v>67</v>
      </c>
    </row>
    <row r="17" spans="1:7">
      <c r="A17" s="166">
        <v>22214</v>
      </c>
      <c r="B17" s="169" t="s">
        <v>281</v>
      </c>
      <c r="C17" s="169" t="s">
        <v>39</v>
      </c>
      <c r="D17" s="168" t="s">
        <v>282</v>
      </c>
      <c r="E17" s="169">
        <v>1</v>
      </c>
      <c r="F17" s="169">
        <v>855</v>
      </c>
      <c r="G17" s="163">
        <f t="shared" si="0"/>
        <v>855</v>
      </c>
    </row>
    <row r="18" spans="1:7">
      <c r="A18" s="163">
        <v>23001</v>
      </c>
      <c r="B18" s="164" t="s">
        <v>283</v>
      </c>
      <c r="C18" s="163" t="s">
        <v>284</v>
      </c>
      <c r="D18" s="107" t="s">
        <v>285</v>
      </c>
      <c r="E18" s="163">
        <v>5</v>
      </c>
      <c r="F18" s="163">
        <v>12</v>
      </c>
      <c r="G18" s="163">
        <f t="shared" si="0"/>
        <v>60</v>
      </c>
    </row>
    <row r="19" spans="1:7">
      <c r="A19" s="163">
        <v>23003</v>
      </c>
      <c r="B19" s="164" t="s">
        <v>286</v>
      </c>
      <c r="C19" s="163" t="s">
        <v>284</v>
      </c>
      <c r="D19" s="107" t="s">
        <v>285</v>
      </c>
      <c r="E19" s="163">
        <v>5</v>
      </c>
      <c r="F19" s="163">
        <v>12</v>
      </c>
      <c r="G19" s="163">
        <f t="shared" si="0"/>
        <v>60</v>
      </c>
    </row>
    <row r="20" spans="1:7">
      <c r="A20" s="163">
        <v>23005</v>
      </c>
      <c r="B20" s="164" t="s">
        <v>287</v>
      </c>
      <c r="C20" s="163" t="s">
        <v>284</v>
      </c>
      <c r="D20" s="107" t="s">
        <v>285</v>
      </c>
      <c r="E20" s="163">
        <v>2</v>
      </c>
      <c r="F20" s="163">
        <v>36</v>
      </c>
      <c r="G20" s="163">
        <f t="shared" si="0"/>
        <v>72</v>
      </c>
    </row>
    <row r="21" ht="40.5" spans="1:7">
      <c r="A21" s="163">
        <v>23010</v>
      </c>
      <c r="B21" s="164" t="s">
        <v>288</v>
      </c>
      <c r="C21" s="163" t="s">
        <v>11</v>
      </c>
      <c r="D21" s="145" t="s">
        <v>289</v>
      </c>
      <c r="E21" s="163">
        <v>25</v>
      </c>
      <c r="F21" s="163">
        <v>3</v>
      </c>
      <c r="G21" s="163">
        <f t="shared" si="0"/>
        <v>75</v>
      </c>
    </row>
    <row r="22" ht="40.5" spans="1:7">
      <c r="A22" s="163">
        <v>23011</v>
      </c>
      <c r="B22" s="164" t="s">
        <v>290</v>
      </c>
      <c r="C22" s="163" t="s">
        <v>11</v>
      </c>
      <c r="D22" s="145" t="s">
        <v>291</v>
      </c>
      <c r="E22" s="163">
        <v>25</v>
      </c>
      <c r="F22" s="163">
        <v>4</v>
      </c>
      <c r="G22" s="163">
        <f t="shared" si="0"/>
        <v>100</v>
      </c>
    </row>
    <row r="23" ht="67.5" spans="1:7">
      <c r="A23" s="163">
        <v>23022</v>
      </c>
      <c r="B23" s="164" t="s">
        <v>292</v>
      </c>
      <c r="C23" s="163" t="s">
        <v>11</v>
      </c>
      <c r="D23" s="145" t="s">
        <v>293</v>
      </c>
      <c r="E23" s="163">
        <v>1</v>
      </c>
      <c r="F23" s="163">
        <v>106</v>
      </c>
      <c r="G23" s="163">
        <f t="shared" si="0"/>
        <v>106</v>
      </c>
    </row>
    <row r="24" ht="54" spans="1:7">
      <c r="A24" s="166">
        <v>23035</v>
      </c>
      <c r="B24" s="169" t="s">
        <v>294</v>
      </c>
      <c r="C24" s="169" t="s">
        <v>55</v>
      </c>
      <c r="D24" s="145" t="s">
        <v>295</v>
      </c>
      <c r="E24" s="169">
        <v>1</v>
      </c>
      <c r="F24" s="169">
        <v>48</v>
      </c>
      <c r="G24" s="163">
        <f t="shared" si="0"/>
        <v>48</v>
      </c>
    </row>
    <row r="25" ht="337.5" spans="1:7">
      <c r="A25" s="166">
        <v>23037</v>
      </c>
      <c r="B25" s="169" t="s">
        <v>296</v>
      </c>
      <c r="C25" s="169" t="s">
        <v>55</v>
      </c>
      <c r="D25" s="145" t="s">
        <v>297</v>
      </c>
      <c r="E25" s="169">
        <v>1</v>
      </c>
      <c r="F25" s="169">
        <v>219</v>
      </c>
      <c r="G25" s="163">
        <f t="shared" si="0"/>
        <v>219</v>
      </c>
    </row>
    <row r="26" spans="1:7">
      <c r="A26" s="163">
        <v>24003</v>
      </c>
      <c r="B26" s="164" t="s">
        <v>298</v>
      </c>
      <c r="C26" s="163" t="s">
        <v>55</v>
      </c>
      <c r="D26" s="107" t="s">
        <v>299</v>
      </c>
      <c r="E26" s="163">
        <v>1</v>
      </c>
      <c r="F26" s="163">
        <v>59</v>
      </c>
      <c r="G26" s="163">
        <f t="shared" si="0"/>
        <v>59</v>
      </c>
    </row>
    <row r="27" spans="1:7">
      <c r="A27" s="163">
        <v>24004</v>
      </c>
      <c r="B27" s="164" t="s">
        <v>300</v>
      </c>
      <c r="C27" s="163" t="s">
        <v>55</v>
      </c>
      <c r="D27" s="107" t="s">
        <v>301</v>
      </c>
      <c r="E27" s="163">
        <v>1</v>
      </c>
      <c r="F27" s="163">
        <v>105</v>
      </c>
      <c r="G27" s="163">
        <f t="shared" si="0"/>
        <v>105</v>
      </c>
    </row>
    <row r="28" spans="1:7">
      <c r="A28" s="163">
        <v>24005</v>
      </c>
      <c r="B28" s="164" t="s">
        <v>302</v>
      </c>
      <c r="C28" s="163" t="s">
        <v>55</v>
      </c>
      <c r="D28" s="107" t="s">
        <v>174</v>
      </c>
      <c r="E28" s="163">
        <v>1</v>
      </c>
      <c r="F28" s="163">
        <v>63</v>
      </c>
      <c r="G28" s="163">
        <f t="shared" si="0"/>
        <v>63</v>
      </c>
    </row>
    <row r="29" ht="81" spans="1:7">
      <c r="A29" s="163">
        <v>24006</v>
      </c>
      <c r="B29" s="164" t="s">
        <v>303</v>
      </c>
      <c r="C29" s="163" t="s">
        <v>55</v>
      </c>
      <c r="D29" s="145" t="s">
        <v>304</v>
      </c>
      <c r="E29" s="163">
        <v>1</v>
      </c>
      <c r="F29" s="163">
        <v>61</v>
      </c>
      <c r="G29" s="163">
        <f t="shared" si="0"/>
        <v>61</v>
      </c>
    </row>
    <row r="30" ht="67.5" spans="1:7">
      <c r="A30" s="163">
        <v>24009</v>
      </c>
      <c r="B30" s="164" t="s">
        <v>305</v>
      </c>
      <c r="C30" s="163" t="s">
        <v>55</v>
      </c>
      <c r="D30" s="145" t="s">
        <v>306</v>
      </c>
      <c r="E30" s="163">
        <v>1</v>
      </c>
      <c r="F30" s="163">
        <v>36</v>
      </c>
      <c r="G30" s="163">
        <f t="shared" si="0"/>
        <v>36</v>
      </c>
    </row>
    <row r="31" ht="40.5" spans="1:7">
      <c r="A31" s="163">
        <v>24011</v>
      </c>
      <c r="B31" s="164" t="s">
        <v>307</v>
      </c>
      <c r="C31" s="163" t="s">
        <v>308</v>
      </c>
      <c r="D31" s="145" t="s">
        <v>309</v>
      </c>
      <c r="E31" s="163">
        <v>1</v>
      </c>
      <c r="F31" s="163">
        <v>38</v>
      </c>
      <c r="G31" s="163">
        <f t="shared" si="0"/>
        <v>38</v>
      </c>
    </row>
    <row r="32" spans="1:7">
      <c r="A32" s="163">
        <v>24013</v>
      </c>
      <c r="B32" s="164" t="s">
        <v>310</v>
      </c>
      <c r="C32" s="163" t="s">
        <v>11</v>
      </c>
      <c r="D32" s="145" t="s">
        <v>311</v>
      </c>
      <c r="E32" s="163">
        <v>1</v>
      </c>
      <c r="F32" s="163">
        <v>34</v>
      </c>
      <c r="G32" s="163">
        <f t="shared" si="0"/>
        <v>34</v>
      </c>
    </row>
    <row r="33" spans="1:7">
      <c r="A33" s="166">
        <v>24014</v>
      </c>
      <c r="B33" s="169" t="s">
        <v>312</v>
      </c>
      <c r="C33" s="169"/>
      <c r="D33" s="145" t="s">
        <v>313</v>
      </c>
      <c r="E33" s="169">
        <v>1</v>
      </c>
      <c r="F33" s="169">
        <v>10</v>
      </c>
      <c r="G33" s="163">
        <f t="shared" si="0"/>
        <v>10</v>
      </c>
    </row>
    <row r="34" ht="148.5" spans="1:7">
      <c r="A34" s="163">
        <v>24024</v>
      </c>
      <c r="B34" s="164" t="s">
        <v>314</v>
      </c>
      <c r="C34" s="163" t="s">
        <v>55</v>
      </c>
      <c r="D34" s="145" t="s">
        <v>315</v>
      </c>
      <c r="E34" s="163">
        <v>1</v>
      </c>
      <c r="F34" s="163">
        <v>162</v>
      </c>
      <c r="G34" s="163">
        <f t="shared" si="0"/>
        <v>162</v>
      </c>
    </row>
    <row r="35" ht="54" spans="1:7">
      <c r="A35" s="163">
        <v>24026</v>
      </c>
      <c r="B35" s="164" t="s">
        <v>316</v>
      </c>
      <c r="C35" s="163" t="s">
        <v>55</v>
      </c>
      <c r="D35" s="145" t="s">
        <v>317</v>
      </c>
      <c r="E35" s="163">
        <v>1</v>
      </c>
      <c r="F35" s="163">
        <v>32</v>
      </c>
      <c r="G35" s="163">
        <f t="shared" si="0"/>
        <v>32</v>
      </c>
    </row>
    <row r="36" spans="1:7">
      <c r="A36" s="163">
        <v>25001</v>
      </c>
      <c r="B36" s="164" t="s">
        <v>318</v>
      </c>
      <c r="C36" s="163" t="s">
        <v>55</v>
      </c>
      <c r="D36" s="107" t="s">
        <v>319</v>
      </c>
      <c r="E36" s="163">
        <v>1</v>
      </c>
      <c r="F36" s="163">
        <v>380</v>
      </c>
      <c r="G36" s="163">
        <f t="shared" si="0"/>
        <v>380</v>
      </c>
    </row>
    <row r="37" ht="54" spans="1:7">
      <c r="A37" s="163">
        <v>25003</v>
      </c>
      <c r="B37" s="164" t="s">
        <v>320</v>
      </c>
      <c r="C37" s="163" t="s">
        <v>11</v>
      </c>
      <c r="D37" s="145" t="s">
        <v>321</v>
      </c>
      <c r="E37" s="163">
        <v>5</v>
      </c>
      <c r="F37" s="163">
        <v>13</v>
      </c>
      <c r="G37" s="163">
        <f t="shared" si="0"/>
        <v>65</v>
      </c>
    </row>
    <row r="38" ht="54" spans="1:7">
      <c r="A38" s="163">
        <v>25007</v>
      </c>
      <c r="B38" s="164" t="s">
        <v>322</v>
      </c>
      <c r="C38" s="163" t="s">
        <v>11</v>
      </c>
      <c r="D38" s="145" t="s">
        <v>323</v>
      </c>
      <c r="E38" s="163">
        <v>1</v>
      </c>
      <c r="F38" s="163">
        <v>13</v>
      </c>
      <c r="G38" s="163">
        <f t="shared" si="0"/>
        <v>13</v>
      </c>
    </row>
    <row r="39" ht="121.5" spans="1:7">
      <c r="A39" s="166">
        <v>31003</v>
      </c>
      <c r="B39" s="169" t="s">
        <v>324</v>
      </c>
      <c r="C39" s="169" t="s">
        <v>325</v>
      </c>
      <c r="D39" s="145" t="s">
        <v>326</v>
      </c>
      <c r="E39" s="169">
        <v>1</v>
      </c>
      <c r="F39" s="169">
        <v>61</v>
      </c>
      <c r="G39" s="163">
        <f t="shared" si="0"/>
        <v>61</v>
      </c>
    </row>
    <row r="40" ht="40.5" spans="1:7">
      <c r="A40" s="166">
        <v>31004</v>
      </c>
      <c r="B40" s="169" t="s">
        <v>327</v>
      </c>
      <c r="C40" s="169" t="s">
        <v>328</v>
      </c>
      <c r="D40" s="145" t="s">
        <v>329</v>
      </c>
      <c r="E40" s="169">
        <v>1</v>
      </c>
      <c r="F40" s="169">
        <v>167</v>
      </c>
      <c r="G40" s="163">
        <f t="shared" si="0"/>
        <v>167</v>
      </c>
    </row>
    <row r="41" ht="27" spans="1:7">
      <c r="A41" s="163">
        <v>51401</v>
      </c>
      <c r="B41" s="164" t="s">
        <v>330</v>
      </c>
      <c r="C41" s="163" t="s">
        <v>55</v>
      </c>
      <c r="D41" s="107" t="s">
        <v>331</v>
      </c>
      <c r="E41" s="163">
        <v>1</v>
      </c>
      <c r="F41" s="163">
        <v>48</v>
      </c>
      <c r="G41" s="163">
        <f t="shared" si="0"/>
        <v>48</v>
      </c>
    </row>
    <row r="42" ht="27" spans="1:7">
      <c r="A42" s="163">
        <v>51402</v>
      </c>
      <c r="B42" s="164" t="s">
        <v>332</v>
      </c>
      <c r="C42" s="163" t="s">
        <v>55</v>
      </c>
      <c r="D42" s="107" t="s">
        <v>331</v>
      </c>
      <c r="E42" s="163">
        <v>1</v>
      </c>
      <c r="F42" s="163">
        <v>48</v>
      </c>
      <c r="G42" s="163">
        <f t="shared" si="0"/>
        <v>48</v>
      </c>
    </row>
    <row r="43" spans="1:7">
      <c r="A43" s="163">
        <v>60002</v>
      </c>
      <c r="B43" s="164" t="s">
        <v>333</v>
      </c>
      <c r="C43" s="163" t="s">
        <v>11</v>
      </c>
      <c r="D43" s="107" t="s">
        <v>334</v>
      </c>
      <c r="E43" s="163">
        <v>2</v>
      </c>
      <c r="F43" s="163">
        <v>8</v>
      </c>
      <c r="G43" s="163">
        <f t="shared" si="0"/>
        <v>16</v>
      </c>
    </row>
    <row r="44" spans="1:7">
      <c r="A44" s="163">
        <v>61002</v>
      </c>
      <c r="B44" s="164" t="s">
        <v>335</v>
      </c>
      <c r="C44" s="163" t="s">
        <v>69</v>
      </c>
      <c r="D44" s="107" t="s">
        <v>336</v>
      </c>
      <c r="E44" s="163">
        <v>30</v>
      </c>
      <c r="F44" s="163">
        <v>1</v>
      </c>
      <c r="G44" s="163">
        <f t="shared" si="0"/>
        <v>30</v>
      </c>
    </row>
    <row r="45" spans="1:7">
      <c r="A45" s="163">
        <v>61007</v>
      </c>
      <c r="B45" s="164" t="s">
        <v>335</v>
      </c>
      <c r="C45" s="163" t="s">
        <v>69</v>
      </c>
      <c r="D45" s="107" t="s">
        <v>337</v>
      </c>
      <c r="E45" s="163">
        <v>20</v>
      </c>
      <c r="F45" s="163">
        <v>4</v>
      </c>
      <c r="G45" s="163">
        <f t="shared" si="0"/>
        <v>80</v>
      </c>
    </row>
    <row r="46" spans="1:7">
      <c r="A46" s="163">
        <v>61024</v>
      </c>
      <c r="B46" s="164" t="s">
        <v>9</v>
      </c>
      <c r="C46" s="163" t="s">
        <v>11</v>
      </c>
      <c r="D46" s="107" t="s">
        <v>338</v>
      </c>
      <c r="E46" s="163">
        <v>10</v>
      </c>
      <c r="F46" s="163">
        <v>11</v>
      </c>
      <c r="G46" s="163">
        <f t="shared" si="0"/>
        <v>110</v>
      </c>
    </row>
    <row r="47" spans="1:7">
      <c r="A47" s="163">
        <v>61037</v>
      </c>
      <c r="B47" s="164" t="s">
        <v>339</v>
      </c>
      <c r="C47" s="163" t="s">
        <v>11</v>
      </c>
      <c r="D47" s="107" t="s">
        <v>340</v>
      </c>
      <c r="E47" s="163">
        <v>5</v>
      </c>
      <c r="F47" s="163">
        <v>13</v>
      </c>
      <c r="G47" s="163">
        <f t="shared" si="0"/>
        <v>65</v>
      </c>
    </row>
    <row r="48" spans="1:7">
      <c r="A48" s="163">
        <v>62032</v>
      </c>
      <c r="B48" s="164" t="s">
        <v>341</v>
      </c>
      <c r="C48" s="163" t="s">
        <v>11</v>
      </c>
      <c r="D48" s="107" t="s">
        <v>342</v>
      </c>
      <c r="E48" s="163">
        <v>5</v>
      </c>
      <c r="F48" s="163">
        <v>8</v>
      </c>
      <c r="G48" s="163">
        <f t="shared" si="0"/>
        <v>40</v>
      </c>
    </row>
    <row r="49" spans="1:7">
      <c r="A49" s="163">
        <v>62070</v>
      </c>
      <c r="B49" s="164" t="s">
        <v>343</v>
      </c>
      <c r="C49" s="163" t="s">
        <v>11</v>
      </c>
      <c r="D49" s="145" t="s">
        <v>344</v>
      </c>
      <c r="E49" s="163">
        <v>2</v>
      </c>
      <c r="F49" s="163">
        <v>4</v>
      </c>
      <c r="G49" s="163">
        <f t="shared" si="0"/>
        <v>8</v>
      </c>
    </row>
    <row r="50" ht="67.5" spans="1:7">
      <c r="A50" s="163">
        <v>62071</v>
      </c>
      <c r="B50" s="164" t="s">
        <v>345</v>
      </c>
      <c r="C50" s="163" t="s">
        <v>11</v>
      </c>
      <c r="D50" s="145" t="s">
        <v>346</v>
      </c>
      <c r="E50" s="163">
        <v>3</v>
      </c>
      <c r="F50" s="163">
        <v>2</v>
      </c>
      <c r="G50" s="163">
        <f t="shared" si="0"/>
        <v>6</v>
      </c>
    </row>
    <row r="51" spans="1:7">
      <c r="A51" s="163">
        <v>64054</v>
      </c>
      <c r="B51" s="164" t="s">
        <v>347</v>
      </c>
      <c r="C51" s="163" t="s">
        <v>21</v>
      </c>
      <c r="D51" s="107" t="s">
        <v>348</v>
      </c>
      <c r="E51" s="163">
        <v>10</v>
      </c>
      <c r="F51" s="163">
        <v>20</v>
      </c>
      <c r="G51" s="163">
        <f t="shared" si="0"/>
        <v>200</v>
      </c>
    </row>
    <row r="52" spans="1:7">
      <c r="A52" s="163">
        <v>64087</v>
      </c>
      <c r="B52" s="164" t="s">
        <v>349</v>
      </c>
      <c r="C52" s="163" t="s">
        <v>11</v>
      </c>
      <c r="D52" s="107" t="s">
        <v>350</v>
      </c>
      <c r="E52" s="163">
        <v>2</v>
      </c>
      <c r="F52" s="163">
        <v>10</v>
      </c>
      <c r="G52" s="163">
        <f t="shared" si="0"/>
        <v>20</v>
      </c>
    </row>
    <row r="53" spans="1:7">
      <c r="A53" s="163">
        <v>80101</v>
      </c>
      <c r="B53" s="164" t="s">
        <v>351</v>
      </c>
      <c r="C53" s="163" t="s">
        <v>55</v>
      </c>
      <c r="D53" s="107" t="s">
        <v>352</v>
      </c>
      <c r="E53" s="163">
        <v>30</v>
      </c>
      <c r="F53" s="163">
        <v>86</v>
      </c>
      <c r="G53" s="163">
        <f t="shared" si="0"/>
        <v>2580</v>
      </c>
    </row>
    <row r="54" spans="1:7">
      <c r="A54" s="163">
        <v>80102</v>
      </c>
      <c r="B54" s="164" t="s">
        <v>353</v>
      </c>
      <c r="C54" s="163" t="s">
        <v>55</v>
      </c>
      <c r="D54" s="107" t="s">
        <v>354</v>
      </c>
      <c r="E54" s="163">
        <v>30</v>
      </c>
      <c r="F54" s="163">
        <v>143</v>
      </c>
      <c r="G54" s="163">
        <f t="shared" si="0"/>
        <v>4290</v>
      </c>
    </row>
    <row r="55" ht="27" spans="1:7">
      <c r="A55" s="163">
        <v>80104</v>
      </c>
      <c r="B55" s="164" t="s">
        <v>355</v>
      </c>
      <c r="C55" s="163" t="s">
        <v>55</v>
      </c>
      <c r="D55" s="107" t="s">
        <v>356</v>
      </c>
      <c r="E55" s="163">
        <v>40</v>
      </c>
      <c r="F55" s="163">
        <v>665</v>
      </c>
      <c r="G55" s="163">
        <f t="shared" si="0"/>
        <v>26600</v>
      </c>
    </row>
    <row r="56" spans="1:7">
      <c r="A56" s="163">
        <v>80110</v>
      </c>
      <c r="B56" s="164" t="s">
        <v>357</v>
      </c>
      <c r="C56" s="163" t="s">
        <v>11</v>
      </c>
      <c r="D56" s="107" t="s">
        <v>358</v>
      </c>
      <c r="E56" s="163">
        <v>60</v>
      </c>
      <c r="F56" s="163">
        <v>1</v>
      </c>
      <c r="G56" s="163">
        <f t="shared" si="0"/>
        <v>60</v>
      </c>
    </row>
    <row r="57" ht="54" spans="1:7">
      <c r="A57" s="163">
        <v>82001</v>
      </c>
      <c r="B57" s="164" t="s">
        <v>359</v>
      </c>
      <c r="C57" s="163" t="s">
        <v>106</v>
      </c>
      <c r="D57" s="145" t="s">
        <v>360</v>
      </c>
      <c r="E57" s="163">
        <v>2</v>
      </c>
      <c r="F57" s="163">
        <v>25</v>
      </c>
      <c r="G57" s="163">
        <f t="shared" si="0"/>
        <v>50</v>
      </c>
    </row>
    <row r="58" spans="1:7">
      <c r="A58" s="163">
        <v>82002</v>
      </c>
      <c r="B58" s="164" t="s">
        <v>361</v>
      </c>
      <c r="C58" s="163" t="s">
        <v>11</v>
      </c>
      <c r="D58" s="107" t="s">
        <v>362</v>
      </c>
      <c r="E58" s="163">
        <v>5</v>
      </c>
      <c r="F58" s="163">
        <v>9</v>
      </c>
      <c r="G58" s="163">
        <f t="shared" si="0"/>
        <v>45</v>
      </c>
    </row>
    <row r="59" ht="27" spans="1:7">
      <c r="A59" s="163">
        <v>82006</v>
      </c>
      <c r="B59" s="164" t="s">
        <v>363</v>
      </c>
      <c r="C59" s="163" t="s">
        <v>364</v>
      </c>
      <c r="D59" s="145" t="s">
        <v>365</v>
      </c>
      <c r="E59" s="163">
        <v>10</v>
      </c>
      <c r="F59" s="163">
        <v>8</v>
      </c>
      <c r="G59" s="163">
        <f t="shared" si="0"/>
        <v>80</v>
      </c>
    </row>
    <row r="60" spans="1:7">
      <c r="A60" s="163" t="s">
        <v>366</v>
      </c>
      <c r="B60" s="169" t="s">
        <v>367</v>
      </c>
      <c r="C60" s="169" t="s">
        <v>55</v>
      </c>
      <c r="D60" s="168" t="s">
        <v>368</v>
      </c>
      <c r="E60" s="169">
        <v>1</v>
      </c>
      <c r="F60" s="169">
        <v>352</v>
      </c>
      <c r="G60" s="163">
        <f t="shared" si="0"/>
        <v>352</v>
      </c>
    </row>
    <row r="61" ht="27" spans="1:7">
      <c r="A61" s="163" t="s">
        <v>369</v>
      </c>
      <c r="B61" s="170" t="s">
        <v>370</v>
      </c>
      <c r="C61" s="169" t="s">
        <v>55</v>
      </c>
      <c r="D61" s="171" t="s">
        <v>371</v>
      </c>
      <c r="E61" s="170">
        <v>1</v>
      </c>
      <c r="F61" s="170">
        <v>181</v>
      </c>
      <c r="G61" s="163">
        <f t="shared" si="0"/>
        <v>181</v>
      </c>
    </row>
    <row r="62" ht="27" spans="1:7">
      <c r="A62" s="163" t="s">
        <v>372</v>
      </c>
      <c r="B62" s="164" t="s">
        <v>373</v>
      </c>
      <c r="C62" s="163" t="s">
        <v>55</v>
      </c>
      <c r="D62" s="107" t="s">
        <v>331</v>
      </c>
      <c r="E62" s="163">
        <v>2</v>
      </c>
      <c r="F62" s="163">
        <v>86</v>
      </c>
      <c r="G62" s="163">
        <f t="shared" si="0"/>
        <v>172</v>
      </c>
    </row>
    <row r="63" ht="27" spans="1:7">
      <c r="A63" s="163" t="s">
        <v>374</v>
      </c>
      <c r="B63" s="164" t="s">
        <v>375</v>
      </c>
      <c r="C63" s="169" t="s">
        <v>55</v>
      </c>
      <c r="D63" s="107" t="s">
        <v>376</v>
      </c>
      <c r="E63" s="163">
        <v>1</v>
      </c>
      <c r="F63" s="163">
        <v>352</v>
      </c>
      <c r="G63" s="163">
        <f t="shared" si="0"/>
        <v>352</v>
      </c>
    </row>
    <row r="64" spans="1:7">
      <c r="A64" s="163">
        <v>82003</v>
      </c>
      <c r="B64" s="169" t="s">
        <v>377</v>
      </c>
      <c r="C64" s="169" t="s">
        <v>378</v>
      </c>
      <c r="D64" s="168" t="s">
        <v>379</v>
      </c>
      <c r="E64" s="169">
        <v>100</v>
      </c>
      <c r="F64" s="169">
        <v>6</v>
      </c>
      <c r="G64" s="163">
        <f t="shared" ref="G64:G67" si="1">E64*F64</f>
        <v>600</v>
      </c>
    </row>
    <row r="65" spans="1:7">
      <c r="A65" s="163">
        <v>82004</v>
      </c>
      <c r="B65" s="169" t="s">
        <v>380</v>
      </c>
      <c r="C65" s="169" t="s">
        <v>378</v>
      </c>
      <c r="D65" s="168" t="s">
        <v>379</v>
      </c>
      <c r="E65" s="169">
        <v>100</v>
      </c>
      <c r="F65" s="169">
        <v>6</v>
      </c>
      <c r="G65" s="163">
        <f t="shared" si="1"/>
        <v>600</v>
      </c>
    </row>
    <row r="66" ht="27" spans="1:7">
      <c r="A66" s="163">
        <v>82005</v>
      </c>
      <c r="B66" s="169" t="s">
        <v>381</v>
      </c>
      <c r="C66" s="169" t="s">
        <v>378</v>
      </c>
      <c r="D66" s="168" t="s">
        <v>379</v>
      </c>
      <c r="E66" s="169">
        <v>100</v>
      </c>
      <c r="F66" s="169">
        <v>6</v>
      </c>
      <c r="G66" s="163">
        <f t="shared" si="1"/>
        <v>600</v>
      </c>
    </row>
    <row r="67" spans="1:7">
      <c r="A67" s="163">
        <v>82008</v>
      </c>
      <c r="B67" s="169" t="s">
        <v>382</v>
      </c>
      <c r="C67" s="169" t="s">
        <v>378</v>
      </c>
      <c r="D67" s="168" t="s">
        <v>379</v>
      </c>
      <c r="E67" s="169">
        <v>100</v>
      </c>
      <c r="F67" s="169">
        <v>6</v>
      </c>
      <c r="G67" s="163">
        <f t="shared" si="1"/>
        <v>600</v>
      </c>
    </row>
    <row r="68" spans="1:7">
      <c r="A68" s="163"/>
      <c r="B68" s="164" t="s">
        <v>248</v>
      </c>
      <c r="C68" s="163"/>
      <c r="D68" s="107"/>
      <c r="E68" s="163"/>
      <c r="F68" s="163"/>
      <c r="G68" s="163">
        <f>SUM(G3:G67)</f>
        <v>42039</v>
      </c>
    </row>
  </sheetData>
  <mergeCells count="1">
    <mergeCell ref="A1:G1"/>
  </mergeCells>
  <pageMargins left="0.75" right="0.590277777777778" top="0.865972222222222"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zoomScale="130" zoomScaleNormal="130" topLeftCell="A14" workbookViewId="0">
      <selection activeCell="B28" sqref="B28"/>
    </sheetView>
  </sheetViews>
  <sheetFormatPr defaultColWidth="9" defaultRowHeight="13.5" outlineLevelCol="6"/>
  <cols>
    <col min="1" max="1" width="7.63333333333333" style="147" customWidth="1"/>
    <col min="2" max="2" width="19.5083333333333" style="148" customWidth="1"/>
    <col min="3" max="3" width="67.7833333333333" style="148" customWidth="1"/>
    <col min="4" max="4" width="7.75" style="147" customWidth="1"/>
    <col min="5" max="5" width="6.38333333333333" style="147" customWidth="1"/>
    <col min="6" max="6" width="8.13333333333333" style="147" customWidth="1"/>
    <col min="7" max="7" width="8.38333333333333" style="147" customWidth="1"/>
    <col min="8" max="16384" width="9" style="147"/>
  </cols>
  <sheetData>
    <row r="1" ht="29.25" spans="1:7">
      <c r="A1" s="149" t="s">
        <v>383</v>
      </c>
      <c r="D1" s="146"/>
      <c r="E1" s="146"/>
      <c r="F1" s="146"/>
      <c r="G1" s="146"/>
    </row>
    <row r="2" spans="1:7">
      <c r="A2" s="150" t="s">
        <v>250</v>
      </c>
      <c r="B2" s="151" t="s">
        <v>251</v>
      </c>
      <c r="C2" s="151" t="s">
        <v>384</v>
      </c>
      <c r="D2" s="150" t="s">
        <v>5</v>
      </c>
      <c r="E2" s="150" t="s">
        <v>3</v>
      </c>
      <c r="F2" s="150" t="s">
        <v>6</v>
      </c>
      <c r="G2" s="150" t="s">
        <v>7</v>
      </c>
    </row>
    <row r="3" s="146" customFormat="1" spans="1:7">
      <c r="A3" s="150" t="s">
        <v>29</v>
      </c>
      <c r="B3" s="151" t="s">
        <v>385</v>
      </c>
      <c r="C3" s="151" t="s">
        <v>386</v>
      </c>
      <c r="D3" s="150" t="s">
        <v>55</v>
      </c>
      <c r="E3" s="150">
        <v>2</v>
      </c>
      <c r="F3" s="150">
        <v>10</v>
      </c>
      <c r="G3" s="152">
        <f t="shared" ref="G3:G24" si="0">E3*F3</f>
        <v>20</v>
      </c>
    </row>
    <row r="4" s="146" customFormat="1" spans="1:7">
      <c r="A4" s="150" t="s">
        <v>387</v>
      </c>
      <c r="B4" s="151" t="s">
        <v>388</v>
      </c>
      <c r="C4" s="151" t="s">
        <v>389</v>
      </c>
      <c r="D4" s="150" t="s">
        <v>11</v>
      </c>
      <c r="E4" s="150">
        <v>2</v>
      </c>
      <c r="F4" s="150">
        <v>29</v>
      </c>
      <c r="G4" s="152">
        <f t="shared" si="0"/>
        <v>58</v>
      </c>
    </row>
    <row r="5" s="146" customFormat="1" ht="27" spans="1:7">
      <c r="A5" s="150">
        <v>43223</v>
      </c>
      <c r="B5" s="151" t="s">
        <v>390</v>
      </c>
      <c r="C5" s="153" t="s">
        <v>391</v>
      </c>
      <c r="D5" s="150" t="s">
        <v>127</v>
      </c>
      <c r="E5" s="150">
        <v>30</v>
      </c>
      <c r="F5" s="150">
        <v>2</v>
      </c>
      <c r="G5" s="152">
        <f t="shared" si="0"/>
        <v>60</v>
      </c>
    </row>
    <row r="6" s="146" customFormat="1" spans="1:7">
      <c r="A6" s="150">
        <v>71044</v>
      </c>
      <c r="B6" s="151" t="s">
        <v>392</v>
      </c>
      <c r="C6" s="151" t="s">
        <v>393</v>
      </c>
      <c r="D6" s="150" t="s">
        <v>28</v>
      </c>
      <c r="E6" s="150">
        <v>1</v>
      </c>
      <c r="F6" s="150">
        <v>10</v>
      </c>
      <c r="G6" s="152">
        <f t="shared" si="0"/>
        <v>10</v>
      </c>
    </row>
    <row r="7" s="146" customFormat="1" spans="1:7">
      <c r="A7" s="150" t="s">
        <v>394</v>
      </c>
      <c r="B7" s="151" t="s">
        <v>395</v>
      </c>
      <c r="C7" s="151" t="s">
        <v>396</v>
      </c>
      <c r="D7" s="150" t="s">
        <v>28</v>
      </c>
      <c r="E7" s="150">
        <v>1</v>
      </c>
      <c r="F7" s="150">
        <v>38</v>
      </c>
      <c r="G7" s="152">
        <f t="shared" si="0"/>
        <v>38</v>
      </c>
    </row>
    <row r="8" s="146" customFormat="1" spans="1:7">
      <c r="A8" s="150" t="s">
        <v>397</v>
      </c>
      <c r="B8" s="151" t="s">
        <v>398</v>
      </c>
      <c r="C8" s="153" t="s">
        <v>399</v>
      </c>
      <c r="D8" s="150" t="s">
        <v>28</v>
      </c>
      <c r="E8" s="150">
        <v>1</v>
      </c>
      <c r="F8" s="150">
        <v>29</v>
      </c>
      <c r="G8" s="152">
        <f t="shared" si="0"/>
        <v>29</v>
      </c>
    </row>
    <row r="9" s="146" customFormat="1" spans="1:7">
      <c r="A9" s="150" t="s">
        <v>400</v>
      </c>
      <c r="B9" s="151" t="s">
        <v>401</v>
      </c>
      <c r="C9" s="153" t="s">
        <v>268</v>
      </c>
      <c r="D9" s="150" t="s">
        <v>28</v>
      </c>
      <c r="E9" s="150">
        <v>1</v>
      </c>
      <c r="F9" s="150">
        <v>29</v>
      </c>
      <c r="G9" s="152">
        <f t="shared" si="0"/>
        <v>29</v>
      </c>
    </row>
    <row r="10" s="146" customFormat="1" ht="40.5" spans="1:7">
      <c r="A10" s="150">
        <v>72091</v>
      </c>
      <c r="B10" s="151" t="s">
        <v>402</v>
      </c>
      <c r="C10" s="153" t="s">
        <v>403</v>
      </c>
      <c r="D10" s="150" t="s">
        <v>159</v>
      </c>
      <c r="E10" s="150">
        <v>1</v>
      </c>
      <c r="F10" s="150">
        <v>9</v>
      </c>
      <c r="G10" s="152">
        <f t="shared" si="0"/>
        <v>9</v>
      </c>
    </row>
    <row r="11" s="146" customFormat="1" spans="1:7">
      <c r="A11" s="150">
        <v>81030</v>
      </c>
      <c r="B11" s="151" t="s">
        <v>404</v>
      </c>
      <c r="C11" s="151" t="s">
        <v>405</v>
      </c>
      <c r="D11" s="150" t="s">
        <v>406</v>
      </c>
      <c r="E11" s="150">
        <v>4</v>
      </c>
      <c r="F11" s="150">
        <v>7</v>
      </c>
      <c r="G11" s="152">
        <f t="shared" si="0"/>
        <v>28</v>
      </c>
    </row>
    <row r="12" s="146" customFormat="1" spans="1:7">
      <c r="A12" s="150">
        <v>81107</v>
      </c>
      <c r="B12" s="151" t="s">
        <v>407</v>
      </c>
      <c r="C12" s="151" t="s">
        <v>408</v>
      </c>
      <c r="D12" s="150" t="s">
        <v>11</v>
      </c>
      <c r="E12" s="150">
        <v>1</v>
      </c>
      <c r="F12" s="150">
        <v>48</v>
      </c>
      <c r="G12" s="152">
        <f t="shared" si="0"/>
        <v>48</v>
      </c>
    </row>
    <row r="13" s="146" customFormat="1" spans="1:7">
      <c r="A13" s="150" t="s">
        <v>409</v>
      </c>
      <c r="B13" s="154" t="s">
        <v>410</v>
      </c>
      <c r="C13" s="151" t="s">
        <v>411</v>
      </c>
      <c r="D13" s="155" t="s">
        <v>11</v>
      </c>
      <c r="E13" s="150">
        <v>1</v>
      </c>
      <c r="F13" s="155">
        <v>162</v>
      </c>
      <c r="G13" s="152">
        <f t="shared" si="0"/>
        <v>162</v>
      </c>
    </row>
    <row r="14" s="146" customFormat="1" ht="189" spans="1:7">
      <c r="A14" s="150">
        <v>43518</v>
      </c>
      <c r="B14" s="151" t="s">
        <v>412</v>
      </c>
      <c r="C14" s="153" t="s">
        <v>413</v>
      </c>
      <c r="D14" s="150" t="s">
        <v>127</v>
      </c>
      <c r="E14" s="150">
        <v>27</v>
      </c>
      <c r="F14" s="150">
        <v>2</v>
      </c>
      <c r="G14" s="152">
        <f t="shared" si="0"/>
        <v>54</v>
      </c>
    </row>
    <row r="15" s="146" customFormat="1" spans="1:7">
      <c r="A15" s="150">
        <v>62001</v>
      </c>
      <c r="B15" s="151" t="s">
        <v>414</v>
      </c>
      <c r="C15" s="151" t="s">
        <v>415</v>
      </c>
      <c r="D15" s="150" t="s">
        <v>11</v>
      </c>
      <c r="E15" s="150">
        <v>30</v>
      </c>
      <c r="F15" s="150">
        <v>3</v>
      </c>
      <c r="G15" s="152">
        <f t="shared" si="0"/>
        <v>90</v>
      </c>
    </row>
    <row r="16" s="146" customFormat="1" spans="1:7">
      <c r="A16" s="150">
        <v>62098</v>
      </c>
      <c r="B16" s="151" t="s">
        <v>416</v>
      </c>
      <c r="C16" s="151" t="s">
        <v>331</v>
      </c>
      <c r="D16" s="150" t="s">
        <v>11</v>
      </c>
      <c r="E16" s="150">
        <v>5</v>
      </c>
      <c r="F16" s="150">
        <v>5</v>
      </c>
      <c r="G16" s="152">
        <f t="shared" si="0"/>
        <v>25</v>
      </c>
    </row>
    <row r="17" s="146" customFormat="1" spans="1:7">
      <c r="A17" s="150">
        <v>64042</v>
      </c>
      <c r="B17" s="151" t="s">
        <v>417</v>
      </c>
      <c r="C17" s="153" t="s">
        <v>418</v>
      </c>
      <c r="D17" s="150" t="s">
        <v>406</v>
      </c>
      <c r="E17" s="150">
        <v>23</v>
      </c>
      <c r="F17" s="150">
        <v>1</v>
      </c>
      <c r="G17" s="152">
        <f t="shared" si="0"/>
        <v>23</v>
      </c>
    </row>
    <row r="18" s="146" customFormat="1" ht="40.5" spans="1:7">
      <c r="A18" s="150">
        <v>80302</v>
      </c>
      <c r="B18" s="151" t="s">
        <v>157</v>
      </c>
      <c r="C18" s="153" t="s">
        <v>419</v>
      </c>
      <c r="D18" s="150" t="s">
        <v>159</v>
      </c>
      <c r="E18" s="150">
        <v>1</v>
      </c>
      <c r="F18" s="150">
        <v>10</v>
      </c>
      <c r="G18" s="152">
        <f t="shared" si="0"/>
        <v>10</v>
      </c>
    </row>
    <row r="19" s="146" customFormat="1" spans="1:7">
      <c r="A19" s="150" t="s">
        <v>420</v>
      </c>
      <c r="B19" s="151" t="s">
        <v>421</v>
      </c>
      <c r="C19" s="151" t="s">
        <v>422</v>
      </c>
      <c r="D19" s="150" t="s">
        <v>308</v>
      </c>
      <c r="E19" s="150">
        <v>1</v>
      </c>
      <c r="F19" s="150">
        <v>285</v>
      </c>
      <c r="G19" s="152">
        <f t="shared" si="0"/>
        <v>285</v>
      </c>
    </row>
    <row r="20" s="146" customFormat="1" ht="40.5" spans="1:7">
      <c r="A20" s="150" t="s">
        <v>423</v>
      </c>
      <c r="B20" s="151" t="s">
        <v>424</v>
      </c>
      <c r="C20" s="153" t="s">
        <v>51</v>
      </c>
      <c r="D20" s="150" t="s">
        <v>11</v>
      </c>
      <c r="E20" s="150">
        <v>4</v>
      </c>
      <c r="F20" s="150">
        <v>181</v>
      </c>
      <c r="G20" s="152">
        <f t="shared" si="0"/>
        <v>724</v>
      </c>
    </row>
    <row r="21" s="146" customFormat="1" spans="1:7">
      <c r="A21" s="150" t="s">
        <v>425</v>
      </c>
      <c r="B21" s="151" t="s">
        <v>259</v>
      </c>
      <c r="C21" s="151" t="s">
        <v>260</v>
      </c>
      <c r="D21" s="150" t="s">
        <v>11</v>
      </c>
      <c r="E21" s="150">
        <v>12</v>
      </c>
      <c r="F21" s="150">
        <v>11</v>
      </c>
      <c r="G21" s="152">
        <f t="shared" si="0"/>
        <v>132</v>
      </c>
    </row>
    <row r="22" s="146" customFormat="1" ht="27" spans="1:7">
      <c r="A22" s="150" t="s">
        <v>426</v>
      </c>
      <c r="B22" s="151" t="s">
        <v>427</v>
      </c>
      <c r="C22" s="151" t="s">
        <v>428</v>
      </c>
      <c r="D22" s="150" t="s">
        <v>106</v>
      </c>
      <c r="E22" s="150">
        <v>1</v>
      </c>
      <c r="F22" s="150">
        <v>67</v>
      </c>
      <c r="G22" s="152">
        <f t="shared" si="0"/>
        <v>67</v>
      </c>
    </row>
    <row r="23" s="146" customFormat="1" ht="40.5" spans="1:7">
      <c r="A23" s="150" t="s">
        <v>429</v>
      </c>
      <c r="B23" s="151" t="s">
        <v>359</v>
      </c>
      <c r="C23" s="153" t="s">
        <v>430</v>
      </c>
      <c r="D23" s="150" t="s">
        <v>106</v>
      </c>
      <c r="E23" s="150">
        <v>1</v>
      </c>
      <c r="F23" s="150">
        <v>48</v>
      </c>
      <c r="G23" s="152">
        <f t="shared" si="0"/>
        <v>48</v>
      </c>
    </row>
    <row r="24" s="146" customFormat="1" ht="40.5" spans="1:7">
      <c r="A24" s="156" t="s">
        <v>431</v>
      </c>
      <c r="B24" s="157" t="s">
        <v>432</v>
      </c>
      <c r="C24" s="158" t="s">
        <v>433</v>
      </c>
      <c r="D24" s="156" t="s">
        <v>11</v>
      </c>
      <c r="E24" s="156">
        <v>1</v>
      </c>
      <c r="F24" s="156">
        <v>152</v>
      </c>
      <c r="G24" s="159">
        <f t="shared" si="0"/>
        <v>152</v>
      </c>
    </row>
    <row r="25" s="146" customFormat="1" spans="1:7">
      <c r="A25" s="155" t="s">
        <v>248</v>
      </c>
      <c r="B25" s="154"/>
      <c r="C25" s="154"/>
      <c r="D25" s="155"/>
      <c r="E25" s="155"/>
      <c r="F25" s="155"/>
      <c r="G25" s="160">
        <f>SUM(G3:G24)</f>
        <v>2101</v>
      </c>
    </row>
    <row r="26" spans="7:7">
      <c r="G26" s="161"/>
    </row>
    <row r="27" spans="7:7">
      <c r="G27" s="161"/>
    </row>
    <row r="28" spans="7:7">
      <c r="G28" s="161"/>
    </row>
    <row r="29" spans="7:7">
      <c r="G29" s="161"/>
    </row>
    <row r="30" spans="7:7">
      <c r="G30" s="161"/>
    </row>
    <row r="31" spans="7:7">
      <c r="G31" s="161"/>
    </row>
  </sheetData>
  <mergeCells count="1">
    <mergeCell ref="A1:G1"/>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
  <sheetViews>
    <sheetView topLeftCell="A7" workbookViewId="0">
      <selection activeCell="L5" sqref="L5"/>
    </sheetView>
  </sheetViews>
  <sheetFormatPr defaultColWidth="9" defaultRowHeight="13.5" outlineLevelCol="6"/>
  <cols>
    <col min="1" max="1" width="7.5" style="110" customWidth="1"/>
    <col min="2" max="2" width="26.1333333333333" style="110" customWidth="1"/>
    <col min="3" max="3" width="54" style="144" customWidth="1"/>
    <col min="4" max="5" width="7.5" style="110" customWidth="1"/>
    <col min="6" max="6" width="9.75" style="110" customWidth="1"/>
    <col min="7" max="7" width="10.3833333333333" style="110" customWidth="1"/>
    <col min="8" max="16384" width="9" style="110"/>
  </cols>
  <sheetData>
    <row r="1" ht="45" customHeight="1" spans="1:7">
      <c r="A1" s="6" t="s">
        <v>434</v>
      </c>
      <c r="B1" s="6"/>
      <c r="C1" s="141"/>
      <c r="D1" s="6"/>
      <c r="E1" s="6"/>
      <c r="F1" s="6"/>
      <c r="G1" s="6"/>
    </row>
    <row r="2" spans="1:7">
      <c r="A2" s="143" t="s">
        <v>250</v>
      </c>
      <c r="B2" s="143" t="s">
        <v>251</v>
      </c>
      <c r="C2" s="100" t="s">
        <v>435</v>
      </c>
      <c r="D2" s="143" t="s">
        <v>5</v>
      </c>
      <c r="E2" s="143" t="s">
        <v>3</v>
      </c>
      <c r="F2" s="143" t="s">
        <v>6</v>
      </c>
      <c r="G2" s="143" t="s">
        <v>7</v>
      </c>
    </row>
    <row r="3" ht="53" customHeight="1" spans="1:7">
      <c r="A3" s="143">
        <v>20610</v>
      </c>
      <c r="B3" s="143" t="s">
        <v>436</v>
      </c>
      <c r="C3" s="100" t="s">
        <v>437</v>
      </c>
      <c r="D3" s="143" t="s">
        <v>55</v>
      </c>
      <c r="E3" s="143">
        <v>1</v>
      </c>
      <c r="F3" s="143">
        <v>912</v>
      </c>
      <c r="G3" s="143">
        <f t="shared" ref="G3:G14" si="0">E3*F3</f>
        <v>912</v>
      </c>
    </row>
    <row r="4" ht="53" customHeight="1" spans="1:7">
      <c r="A4" s="143">
        <v>12016</v>
      </c>
      <c r="B4" s="143" t="s">
        <v>438</v>
      </c>
      <c r="C4" s="100" t="s">
        <v>439</v>
      </c>
      <c r="D4" s="143" t="s">
        <v>11</v>
      </c>
      <c r="E4" s="143">
        <v>1</v>
      </c>
      <c r="F4" s="143">
        <v>171</v>
      </c>
      <c r="G4" s="143">
        <f t="shared" si="0"/>
        <v>171</v>
      </c>
    </row>
    <row r="5" ht="148.5" spans="1:7">
      <c r="A5" s="143">
        <v>13023</v>
      </c>
      <c r="B5" s="143" t="s">
        <v>440</v>
      </c>
      <c r="C5" s="145" t="s">
        <v>441</v>
      </c>
      <c r="D5" s="143" t="s">
        <v>442</v>
      </c>
      <c r="E5" s="143">
        <v>1</v>
      </c>
      <c r="F5" s="143">
        <v>13</v>
      </c>
      <c r="G5" s="143">
        <f t="shared" si="0"/>
        <v>13</v>
      </c>
    </row>
    <row r="6" ht="202.5" spans="1:7">
      <c r="A6" s="143">
        <v>16007</v>
      </c>
      <c r="B6" s="143" t="s">
        <v>74</v>
      </c>
      <c r="C6" s="145" t="s">
        <v>443</v>
      </c>
      <c r="D6" s="143" t="s">
        <v>11</v>
      </c>
      <c r="E6" s="143">
        <v>25</v>
      </c>
      <c r="F6" s="143">
        <v>5</v>
      </c>
      <c r="G6" s="143">
        <f t="shared" si="0"/>
        <v>125</v>
      </c>
    </row>
    <row r="7" ht="229.5" spans="1:7">
      <c r="A7" s="143">
        <v>28007</v>
      </c>
      <c r="B7" s="143" t="s">
        <v>444</v>
      </c>
      <c r="C7" s="145" t="s">
        <v>445</v>
      </c>
      <c r="D7" s="143" t="s">
        <v>106</v>
      </c>
      <c r="E7" s="143">
        <v>1</v>
      </c>
      <c r="F7" s="143">
        <v>285</v>
      </c>
      <c r="G7" s="143">
        <f t="shared" si="0"/>
        <v>285</v>
      </c>
    </row>
    <row r="8" ht="19" customHeight="1" spans="1:7">
      <c r="A8" s="143">
        <v>28029</v>
      </c>
      <c r="B8" s="143" t="s">
        <v>446</v>
      </c>
      <c r="C8" s="100" t="s">
        <v>447</v>
      </c>
      <c r="D8" s="143" t="s">
        <v>106</v>
      </c>
      <c r="E8" s="143">
        <v>1</v>
      </c>
      <c r="F8" s="143">
        <v>532</v>
      </c>
      <c r="G8" s="143">
        <f t="shared" si="0"/>
        <v>532</v>
      </c>
    </row>
    <row r="9" ht="54" spans="1:7">
      <c r="A9" s="143" t="s">
        <v>448</v>
      </c>
      <c r="B9" s="143" t="s">
        <v>449</v>
      </c>
      <c r="C9" s="100" t="s">
        <v>450</v>
      </c>
      <c r="D9" s="143" t="s">
        <v>55</v>
      </c>
      <c r="E9" s="143">
        <v>1</v>
      </c>
      <c r="F9" s="143">
        <v>19380</v>
      </c>
      <c r="G9" s="143">
        <f t="shared" si="0"/>
        <v>19380</v>
      </c>
    </row>
    <row r="10" ht="148.5" spans="1:7">
      <c r="A10" s="143" t="s">
        <v>451</v>
      </c>
      <c r="B10" s="143" t="s">
        <v>452</v>
      </c>
      <c r="C10" s="145" t="s">
        <v>453</v>
      </c>
      <c r="D10" s="143" t="s">
        <v>55</v>
      </c>
      <c r="E10" s="143">
        <v>8</v>
      </c>
      <c r="F10" s="143">
        <v>238</v>
      </c>
      <c r="G10" s="143">
        <f t="shared" si="0"/>
        <v>1904</v>
      </c>
    </row>
    <row r="11" ht="34" customHeight="1" spans="1:7">
      <c r="A11" s="143">
        <v>13001</v>
      </c>
      <c r="B11" s="143" t="s">
        <v>269</v>
      </c>
      <c r="C11" s="100" t="s">
        <v>454</v>
      </c>
      <c r="D11" s="143" t="s">
        <v>69</v>
      </c>
      <c r="E11" s="143">
        <v>25</v>
      </c>
      <c r="F11" s="143">
        <v>3</v>
      </c>
      <c r="G11" s="143">
        <f t="shared" si="0"/>
        <v>75</v>
      </c>
    </row>
    <row r="12" ht="45" customHeight="1" spans="1:7">
      <c r="A12" s="143">
        <v>34016</v>
      </c>
      <c r="B12" s="143" t="s">
        <v>455</v>
      </c>
      <c r="C12" s="100" t="s">
        <v>456</v>
      </c>
      <c r="D12" s="143" t="s">
        <v>106</v>
      </c>
      <c r="E12" s="143">
        <v>1</v>
      </c>
      <c r="F12" s="143">
        <v>608</v>
      </c>
      <c r="G12" s="143">
        <f t="shared" si="0"/>
        <v>608</v>
      </c>
    </row>
    <row r="13" ht="30" customHeight="1" spans="1:7">
      <c r="A13" s="143" t="s">
        <v>451</v>
      </c>
      <c r="B13" s="143" t="s">
        <v>457</v>
      </c>
      <c r="C13" s="100" t="s">
        <v>458</v>
      </c>
      <c r="D13" s="143" t="s">
        <v>459</v>
      </c>
      <c r="E13" s="143">
        <v>1</v>
      </c>
      <c r="F13" s="143">
        <v>342</v>
      </c>
      <c r="G13" s="143">
        <f t="shared" si="0"/>
        <v>342</v>
      </c>
    </row>
    <row r="14" ht="22" customHeight="1" spans="1:7">
      <c r="A14" s="143">
        <v>16</v>
      </c>
      <c r="B14" s="143" t="s">
        <v>460</v>
      </c>
      <c r="C14" s="100" t="s">
        <v>461</v>
      </c>
      <c r="D14" s="143" t="s">
        <v>11</v>
      </c>
      <c r="E14" s="143">
        <v>1</v>
      </c>
      <c r="F14" s="143">
        <v>220</v>
      </c>
      <c r="G14" s="143">
        <f t="shared" si="0"/>
        <v>220</v>
      </c>
    </row>
    <row r="15" ht="22" customHeight="1" spans="1:7">
      <c r="A15" s="143"/>
      <c r="B15" s="143" t="s">
        <v>248</v>
      </c>
      <c r="C15" s="100"/>
      <c r="D15" s="143"/>
      <c r="E15" s="143"/>
      <c r="F15" s="143"/>
      <c r="G15" s="143">
        <f>SUM(G3:G14)</f>
        <v>24567</v>
      </c>
    </row>
  </sheetData>
  <mergeCells count="1">
    <mergeCell ref="A1:G1"/>
  </mergeCells>
  <pageMargins left="0.75" right="0.75" top="1" bottom="1" header="0.5" footer="0.5"/>
  <pageSetup paperSize="9" scale="88"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zoomScale="130" zoomScaleNormal="130" workbookViewId="0">
      <selection activeCell="H1" sqref="H$1:H$1048576"/>
    </sheetView>
  </sheetViews>
  <sheetFormatPr defaultColWidth="9" defaultRowHeight="13.5" outlineLevelCol="6"/>
  <cols>
    <col min="1" max="1" width="9" style="110"/>
    <col min="2" max="2" width="30.8833333333333" style="110" customWidth="1"/>
    <col min="3" max="3" width="48.125" style="113" customWidth="1"/>
    <col min="4" max="4" width="7.5" style="110" customWidth="1"/>
    <col min="5" max="5" width="8.25" style="110" customWidth="1"/>
    <col min="6" max="6" width="10.5" style="110" customWidth="1"/>
    <col min="7" max="7" width="10.3833333333333" style="110" customWidth="1"/>
    <col min="8" max="16384" width="9" style="110"/>
  </cols>
  <sheetData>
    <row r="1" ht="51" customHeight="1" spans="1:7">
      <c r="A1" s="6" t="s">
        <v>462</v>
      </c>
      <c r="B1" s="6"/>
      <c r="C1" s="141"/>
      <c r="D1" s="6"/>
      <c r="E1" s="6"/>
      <c r="F1" s="6"/>
      <c r="G1" s="6"/>
    </row>
    <row r="2" ht="24" customHeight="1" spans="1:7">
      <c r="A2" s="134" t="s">
        <v>463</v>
      </c>
      <c r="B2" s="134" t="s">
        <v>251</v>
      </c>
      <c r="C2" s="135" t="s">
        <v>464</v>
      </c>
      <c r="D2" s="134" t="s">
        <v>5</v>
      </c>
      <c r="E2" s="134" t="s">
        <v>3</v>
      </c>
      <c r="F2" s="134" t="s">
        <v>6</v>
      </c>
      <c r="G2" s="134" t="s">
        <v>7</v>
      </c>
    </row>
    <row r="3" ht="50" customHeight="1" spans="1:7">
      <c r="A3" s="134">
        <v>1</v>
      </c>
      <c r="B3" s="134" t="s">
        <v>465</v>
      </c>
      <c r="C3" s="135" t="s">
        <v>466</v>
      </c>
      <c r="D3" s="134" t="s">
        <v>11</v>
      </c>
      <c r="E3" s="134">
        <v>1</v>
      </c>
      <c r="F3" s="134">
        <v>570</v>
      </c>
      <c r="G3" s="134">
        <f t="shared" ref="G3:G11" si="0">E3*F3</f>
        <v>570</v>
      </c>
    </row>
    <row r="4" ht="324" spans="1:7">
      <c r="A4" s="134">
        <v>2</v>
      </c>
      <c r="B4" s="134" t="s">
        <v>467</v>
      </c>
      <c r="C4" s="135" t="s">
        <v>468</v>
      </c>
      <c r="D4" s="134" t="s">
        <v>469</v>
      </c>
      <c r="E4" s="134">
        <v>1</v>
      </c>
      <c r="F4" s="134">
        <v>12350</v>
      </c>
      <c r="G4" s="134">
        <f t="shared" si="0"/>
        <v>12350</v>
      </c>
    </row>
    <row r="5" ht="30" customHeight="1" spans="1:7">
      <c r="A5" s="134">
        <v>3</v>
      </c>
      <c r="B5" s="134" t="s">
        <v>470</v>
      </c>
      <c r="C5" s="135" t="s">
        <v>471</v>
      </c>
      <c r="D5" s="134" t="s">
        <v>55</v>
      </c>
      <c r="E5" s="134">
        <v>1</v>
      </c>
      <c r="F5" s="134">
        <v>238</v>
      </c>
      <c r="G5" s="134">
        <f t="shared" si="0"/>
        <v>238</v>
      </c>
    </row>
    <row r="6" ht="94.5" spans="1:7">
      <c r="A6" s="134">
        <v>4</v>
      </c>
      <c r="B6" s="134" t="s">
        <v>472</v>
      </c>
      <c r="C6" s="107" t="s">
        <v>473</v>
      </c>
      <c r="D6" s="134" t="s">
        <v>55</v>
      </c>
      <c r="E6" s="134">
        <v>2</v>
      </c>
      <c r="F6" s="134">
        <v>2280</v>
      </c>
      <c r="G6" s="134">
        <f t="shared" si="0"/>
        <v>4560</v>
      </c>
    </row>
    <row r="7" ht="60" customHeight="1" spans="1:7">
      <c r="A7" s="134">
        <v>5</v>
      </c>
      <c r="B7" s="134" t="s">
        <v>474</v>
      </c>
      <c r="C7" s="135" t="s">
        <v>475</v>
      </c>
      <c r="D7" s="134" t="s">
        <v>11</v>
      </c>
      <c r="E7" s="134">
        <v>90</v>
      </c>
      <c r="F7" s="134">
        <v>114</v>
      </c>
      <c r="G7" s="134">
        <f t="shared" si="0"/>
        <v>10260</v>
      </c>
    </row>
    <row r="8" ht="83" customHeight="1" spans="1:7">
      <c r="A8" s="134">
        <v>6</v>
      </c>
      <c r="B8" s="134" t="s">
        <v>476</v>
      </c>
      <c r="C8" s="142" t="s">
        <v>477</v>
      </c>
      <c r="D8" s="134" t="s">
        <v>478</v>
      </c>
      <c r="E8" s="134">
        <v>2</v>
      </c>
      <c r="F8" s="134">
        <v>627</v>
      </c>
      <c r="G8" s="134">
        <f t="shared" si="0"/>
        <v>1254</v>
      </c>
    </row>
    <row r="9" ht="66" customHeight="1" spans="1:7">
      <c r="A9" s="134">
        <v>7</v>
      </c>
      <c r="B9" s="134" t="s">
        <v>479</v>
      </c>
      <c r="C9" s="107" t="s">
        <v>480</v>
      </c>
      <c r="D9" s="134" t="s">
        <v>478</v>
      </c>
      <c r="E9" s="134">
        <v>2</v>
      </c>
      <c r="F9" s="134">
        <v>171</v>
      </c>
      <c r="G9" s="134">
        <f t="shared" si="0"/>
        <v>342</v>
      </c>
    </row>
    <row r="10" ht="41" customHeight="1" spans="1:7">
      <c r="A10" s="134">
        <v>8</v>
      </c>
      <c r="B10" s="134" t="s">
        <v>479</v>
      </c>
      <c r="C10" s="107" t="s">
        <v>481</v>
      </c>
      <c r="D10" s="134" t="s">
        <v>478</v>
      </c>
      <c r="E10" s="134">
        <v>2</v>
      </c>
      <c r="F10" s="134">
        <v>409</v>
      </c>
      <c r="G10" s="134">
        <f t="shared" si="0"/>
        <v>818</v>
      </c>
    </row>
    <row r="11" ht="41" customHeight="1" spans="1:7">
      <c r="A11" s="134">
        <v>9</v>
      </c>
      <c r="B11" s="134" t="s">
        <v>482</v>
      </c>
      <c r="C11" s="107" t="s">
        <v>483</v>
      </c>
      <c r="D11" s="134" t="s">
        <v>69</v>
      </c>
      <c r="E11" s="134">
        <v>1</v>
      </c>
      <c r="F11" s="134">
        <v>190</v>
      </c>
      <c r="G11" s="134">
        <f t="shared" si="0"/>
        <v>190</v>
      </c>
    </row>
    <row r="12" ht="28" customHeight="1" spans="1:7">
      <c r="A12" s="134" t="s">
        <v>248</v>
      </c>
      <c r="B12" s="134"/>
      <c r="C12" s="135"/>
      <c r="D12" s="134"/>
      <c r="E12" s="134"/>
      <c r="F12" s="134"/>
      <c r="G12" s="143">
        <f>SUM(G3:G11)</f>
        <v>30582</v>
      </c>
    </row>
  </sheetData>
  <mergeCells count="1">
    <mergeCell ref="A1:G1"/>
  </mergeCells>
  <pageMargins left="0.75" right="0.75" top="1" bottom="1" header="0.5" footer="0.5"/>
  <pageSetup paperSize="9" scale="85"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workbookViewId="0">
      <selection activeCell="H1" sqref="H$1:H$1048576"/>
    </sheetView>
  </sheetViews>
  <sheetFormatPr defaultColWidth="9" defaultRowHeight="13.5" outlineLevelCol="6"/>
  <cols>
    <col min="1" max="1" width="6.38333333333333" style="110" customWidth="1"/>
    <col min="2" max="2" width="20.6333333333333" style="112" customWidth="1"/>
    <col min="3" max="3" width="55.75" style="113" customWidth="1"/>
    <col min="4" max="4" width="7" style="112" customWidth="1"/>
    <col min="5" max="5" width="6.63333333333333" style="110" customWidth="1"/>
    <col min="6" max="6" width="9" style="110" customWidth="1"/>
    <col min="7" max="16384" width="9" style="112"/>
  </cols>
  <sheetData>
    <row r="1" ht="48" customHeight="1" spans="1:7">
      <c r="A1" s="6" t="s">
        <v>484</v>
      </c>
      <c r="B1" s="110"/>
      <c r="D1" s="110"/>
      <c r="G1" s="110"/>
    </row>
    <row r="2" ht="28" customHeight="1" spans="1:7">
      <c r="A2" s="134" t="s">
        <v>463</v>
      </c>
      <c r="B2" s="134" t="s">
        <v>251</v>
      </c>
      <c r="C2" s="135" t="s">
        <v>464</v>
      </c>
      <c r="D2" s="134" t="s">
        <v>5</v>
      </c>
      <c r="E2" s="134" t="s">
        <v>3</v>
      </c>
      <c r="F2" s="134" t="s">
        <v>6</v>
      </c>
      <c r="G2" s="134" t="s">
        <v>7</v>
      </c>
    </row>
    <row r="3" ht="62" customHeight="1" spans="1:7">
      <c r="A3" s="134">
        <v>1</v>
      </c>
      <c r="B3" s="134" t="s">
        <v>485</v>
      </c>
      <c r="C3" s="118" t="s">
        <v>486</v>
      </c>
      <c r="D3" s="134" t="s">
        <v>11</v>
      </c>
      <c r="E3" s="134">
        <v>45</v>
      </c>
      <c r="F3" s="134">
        <v>19</v>
      </c>
      <c r="G3" s="134">
        <f t="shared" ref="G3:G20" si="0">E3*F3</f>
        <v>855</v>
      </c>
    </row>
    <row r="4" ht="39" customHeight="1" spans="1:7">
      <c r="A4" s="134">
        <v>2</v>
      </c>
      <c r="B4" s="134" t="s">
        <v>487</v>
      </c>
      <c r="C4" s="135" t="s">
        <v>488</v>
      </c>
      <c r="D4" s="134" t="s">
        <v>190</v>
      </c>
      <c r="E4" s="134">
        <v>2</v>
      </c>
      <c r="F4" s="134">
        <v>76</v>
      </c>
      <c r="G4" s="134">
        <f t="shared" si="0"/>
        <v>152</v>
      </c>
    </row>
    <row r="5" ht="44" customHeight="1" spans="1:7">
      <c r="A5" s="134">
        <v>3</v>
      </c>
      <c r="B5" s="134" t="s">
        <v>489</v>
      </c>
      <c r="C5" s="136" t="s">
        <v>490</v>
      </c>
      <c r="D5" s="134" t="s">
        <v>55</v>
      </c>
      <c r="E5" s="134">
        <v>1</v>
      </c>
      <c r="F5" s="134">
        <v>124</v>
      </c>
      <c r="G5" s="134">
        <f t="shared" si="0"/>
        <v>124</v>
      </c>
    </row>
    <row r="6" ht="44" customHeight="1" spans="1:7">
      <c r="A6" s="134">
        <v>4</v>
      </c>
      <c r="B6" s="134" t="s">
        <v>491</v>
      </c>
      <c r="C6" s="136" t="s">
        <v>492</v>
      </c>
      <c r="D6" s="134" t="s">
        <v>55</v>
      </c>
      <c r="E6" s="134">
        <v>1</v>
      </c>
      <c r="F6" s="134">
        <v>124</v>
      </c>
      <c r="G6" s="134">
        <f t="shared" si="0"/>
        <v>124</v>
      </c>
    </row>
    <row r="7" ht="162" spans="1:7">
      <c r="A7" s="134">
        <v>5</v>
      </c>
      <c r="B7" s="134" t="s">
        <v>493</v>
      </c>
      <c r="C7" s="137" t="s">
        <v>494</v>
      </c>
      <c r="D7" s="134" t="s">
        <v>11</v>
      </c>
      <c r="E7" s="134">
        <v>25</v>
      </c>
      <c r="F7" s="134">
        <v>133</v>
      </c>
      <c r="G7" s="134">
        <f t="shared" si="0"/>
        <v>3325</v>
      </c>
    </row>
    <row r="8" ht="67.5" spans="1:7">
      <c r="A8" s="134">
        <v>6</v>
      </c>
      <c r="B8" s="134" t="s">
        <v>495</v>
      </c>
      <c r="C8" s="102" t="s">
        <v>496</v>
      </c>
      <c r="D8" s="134" t="s">
        <v>11</v>
      </c>
      <c r="E8" s="134">
        <v>2</v>
      </c>
      <c r="F8" s="134">
        <v>95</v>
      </c>
      <c r="G8" s="134">
        <f t="shared" si="0"/>
        <v>190</v>
      </c>
    </row>
    <row r="9" ht="81" spans="1:7">
      <c r="A9" s="134">
        <v>7</v>
      </c>
      <c r="B9" s="134" t="s">
        <v>497</v>
      </c>
      <c r="C9" s="102" t="s">
        <v>498</v>
      </c>
      <c r="D9" s="134" t="s">
        <v>11</v>
      </c>
      <c r="E9" s="134">
        <v>2</v>
      </c>
      <c r="F9" s="134">
        <v>53</v>
      </c>
      <c r="G9" s="134">
        <f t="shared" si="0"/>
        <v>106</v>
      </c>
    </row>
    <row r="10" ht="54" spans="1:7">
      <c r="A10" s="134">
        <v>8</v>
      </c>
      <c r="B10" s="134" t="s">
        <v>499</v>
      </c>
      <c r="C10" s="102" t="s">
        <v>500</v>
      </c>
      <c r="D10" s="134" t="s">
        <v>55</v>
      </c>
      <c r="E10" s="134">
        <v>2</v>
      </c>
      <c r="F10" s="134">
        <v>48</v>
      </c>
      <c r="G10" s="134">
        <f t="shared" si="0"/>
        <v>96</v>
      </c>
    </row>
    <row r="11" ht="202.5" spans="1:7">
      <c r="A11" s="134">
        <v>9</v>
      </c>
      <c r="B11" s="134" t="s">
        <v>501</v>
      </c>
      <c r="C11" s="102" t="s">
        <v>502</v>
      </c>
      <c r="D11" s="134" t="s">
        <v>55</v>
      </c>
      <c r="E11" s="134">
        <v>2</v>
      </c>
      <c r="F11" s="134">
        <v>133</v>
      </c>
      <c r="G11" s="134">
        <f t="shared" si="0"/>
        <v>266</v>
      </c>
    </row>
    <row r="12" ht="94.5" spans="1:7">
      <c r="A12" s="134">
        <v>10</v>
      </c>
      <c r="B12" s="134" t="s">
        <v>503</v>
      </c>
      <c r="C12" s="102" t="s">
        <v>504</v>
      </c>
      <c r="D12" s="134" t="s">
        <v>55</v>
      </c>
      <c r="E12" s="134">
        <v>2</v>
      </c>
      <c r="F12" s="134">
        <v>89</v>
      </c>
      <c r="G12" s="134">
        <f t="shared" si="0"/>
        <v>178</v>
      </c>
    </row>
    <row r="13" ht="121.5" spans="1:7">
      <c r="A13" s="134">
        <v>11</v>
      </c>
      <c r="B13" s="134" t="s">
        <v>505</v>
      </c>
      <c r="C13" s="100" t="s">
        <v>506</v>
      </c>
      <c r="D13" s="134" t="s">
        <v>55</v>
      </c>
      <c r="E13" s="134">
        <v>2</v>
      </c>
      <c r="F13" s="134">
        <v>171</v>
      </c>
      <c r="G13" s="134">
        <f t="shared" si="0"/>
        <v>342</v>
      </c>
    </row>
    <row r="14" ht="40.5" spans="1:7">
      <c r="A14" s="134">
        <v>12</v>
      </c>
      <c r="B14" s="134" t="s">
        <v>507</v>
      </c>
      <c r="C14" s="138" t="s">
        <v>508</v>
      </c>
      <c r="D14" s="134" t="s">
        <v>55</v>
      </c>
      <c r="E14" s="134">
        <v>45</v>
      </c>
      <c r="F14" s="134">
        <v>76</v>
      </c>
      <c r="G14" s="134">
        <f t="shared" si="0"/>
        <v>3420</v>
      </c>
    </row>
    <row r="15" ht="40.5" spans="1:7">
      <c r="A15" s="134">
        <v>13</v>
      </c>
      <c r="B15" s="134" t="s">
        <v>509</v>
      </c>
      <c r="C15" s="138" t="s">
        <v>508</v>
      </c>
      <c r="D15" s="134" t="s">
        <v>55</v>
      </c>
      <c r="E15" s="134">
        <v>50</v>
      </c>
      <c r="F15" s="134">
        <v>76</v>
      </c>
      <c r="G15" s="134">
        <f t="shared" si="0"/>
        <v>3800</v>
      </c>
    </row>
    <row r="16" s="111" customFormat="1" ht="52" customHeight="1" spans="1:7">
      <c r="A16" s="139">
        <v>15</v>
      </c>
      <c r="B16" s="139" t="s">
        <v>510</v>
      </c>
      <c r="C16" s="101" t="s">
        <v>511</v>
      </c>
      <c r="D16" s="139" t="s">
        <v>39</v>
      </c>
      <c r="E16" s="139">
        <v>1</v>
      </c>
      <c r="F16" s="139">
        <v>3800</v>
      </c>
      <c r="G16" s="139">
        <v>3800</v>
      </c>
    </row>
    <row r="17" ht="32" customHeight="1" spans="1:7">
      <c r="A17" s="134">
        <v>16</v>
      </c>
      <c r="B17" s="134" t="s">
        <v>512</v>
      </c>
      <c r="C17" s="102" t="s">
        <v>513</v>
      </c>
      <c r="D17" s="134" t="s">
        <v>55</v>
      </c>
      <c r="E17" s="134">
        <v>2</v>
      </c>
      <c r="F17" s="134">
        <v>42</v>
      </c>
      <c r="G17" s="134">
        <f>E17*F17</f>
        <v>84</v>
      </c>
    </row>
    <row r="18" s="111" customFormat="1" ht="67.5" spans="1:7">
      <c r="A18" s="116">
        <v>17</v>
      </c>
      <c r="B18" s="116" t="s">
        <v>514</v>
      </c>
      <c r="C18" s="100" t="s">
        <v>515</v>
      </c>
      <c r="D18" s="116" t="s">
        <v>469</v>
      </c>
      <c r="E18" s="116">
        <v>1</v>
      </c>
      <c r="F18" s="116">
        <v>17000</v>
      </c>
      <c r="G18" s="116">
        <v>17000</v>
      </c>
    </row>
    <row r="19" ht="32" customHeight="1" spans="1:7">
      <c r="A19" s="134">
        <v>18</v>
      </c>
      <c r="B19" s="134" t="s">
        <v>516</v>
      </c>
      <c r="C19" s="135" t="s">
        <v>517</v>
      </c>
      <c r="D19" s="134" t="s">
        <v>55</v>
      </c>
      <c r="E19" s="134">
        <v>2</v>
      </c>
      <c r="F19" s="134">
        <v>2185</v>
      </c>
      <c r="G19" s="134">
        <f>E19*F19</f>
        <v>4370</v>
      </c>
    </row>
    <row r="20" ht="32" customHeight="1" spans="1:7">
      <c r="A20" s="134"/>
      <c r="B20" s="134" t="s">
        <v>248</v>
      </c>
      <c r="C20" s="135"/>
      <c r="D20" s="140"/>
      <c r="E20" s="140"/>
      <c r="F20" s="140"/>
      <c r="G20" s="134">
        <f>SUM(G3:G19)</f>
        <v>38232</v>
      </c>
    </row>
    <row r="21" ht="32" customHeight="1"/>
  </sheetData>
  <mergeCells count="1">
    <mergeCell ref="A1:G1"/>
  </mergeCells>
  <pageMargins left="0.75" right="0.75" top="1" bottom="1" header="0.5" footer="0.5"/>
  <pageSetup paperSize="9" scale="7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2"/>
  <sheetViews>
    <sheetView zoomScale="115" zoomScaleNormal="115" workbookViewId="0">
      <selection activeCell="N4" sqref="N4"/>
    </sheetView>
  </sheetViews>
  <sheetFormatPr defaultColWidth="9" defaultRowHeight="27.95" customHeight="1" outlineLevelCol="6"/>
  <cols>
    <col min="1" max="1" width="6.75" style="112" customWidth="1"/>
    <col min="2" max="2" width="15.6333333333333" style="112" customWidth="1"/>
    <col min="3" max="3" width="16.5" style="112" customWidth="1"/>
    <col min="4" max="4" width="50.4166666666667" style="113" customWidth="1"/>
    <col min="5" max="5" width="9" style="110"/>
    <col min="6" max="16384" width="9" style="112"/>
  </cols>
  <sheetData>
    <row r="1" ht="47" customHeight="1" spans="1:7">
      <c r="A1" s="6" t="s">
        <v>518</v>
      </c>
      <c r="B1" s="110"/>
      <c r="C1" s="110"/>
      <c r="F1" s="110"/>
      <c r="G1" s="110"/>
    </row>
    <row r="2" s="110" customFormat="1" customHeight="1" spans="1:7">
      <c r="A2" s="114" t="s">
        <v>250</v>
      </c>
      <c r="B2" s="114" t="s">
        <v>519</v>
      </c>
      <c r="C2" s="114" t="s">
        <v>520</v>
      </c>
      <c r="D2" s="115" t="s">
        <v>521</v>
      </c>
      <c r="E2" s="114" t="s">
        <v>3</v>
      </c>
      <c r="F2" s="114" t="s">
        <v>522</v>
      </c>
      <c r="G2" s="114" t="s">
        <v>523</v>
      </c>
    </row>
    <row r="3" ht="70" customHeight="1" spans="1:7">
      <c r="A3" s="116">
        <v>1</v>
      </c>
      <c r="B3" s="116" t="s">
        <v>524</v>
      </c>
      <c r="C3" s="116" t="s">
        <v>525</v>
      </c>
      <c r="D3" s="100" t="s">
        <v>526</v>
      </c>
      <c r="E3" s="116">
        <v>1</v>
      </c>
      <c r="F3" s="116">
        <v>3850</v>
      </c>
      <c r="G3" s="116">
        <f>E3*F3</f>
        <v>3850</v>
      </c>
    </row>
    <row r="4" customHeight="1" spans="1:7">
      <c r="A4" s="116">
        <v>2</v>
      </c>
      <c r="B4" s="116" t="s">
        <v>527</v>
      </c>
      <c r="C4" s="116" t="s">
        <v>528</v>
      </c>
      <c r="D4" s="100" t="s">
        <v>529</v>
      </c>
      <c r="E4" s="116">
        <v>7</v>
      </c>
      <c r="F4" s="116">
        <v>285</v>
      </c>
      <c r="G4" s="116">
        <f t="shared" ref="G4:G16" si="0">E4*F4</f>
        <v>1995</v>
      </c>
    </row>
    <row r="5" customHeight="1" spans="1:7">
      <c r="A5" s="116">
        <v>3</v>
      </c>
      <c r="B5" s="116" t="s">
        <v>530</v>
      </c>
      <c r="C5" s="116" t="s">
        <v>531</v>
      </c>
      <c r="D5" s="100" t="s">
        <v>532</v>
      </c>
      <c r="E5" s="116">
        <v>7</v>
      </c>
      <c r="F5" s="116">
        <v>1387</v>
      </c>
      <c r="G5" s="116">
        <f t="shared" si="0"/>
        <v>9709</v>
      </c>
    </row>
    <row r="6" ht="43" customHeight="1" spans="1:7">
      <c r="A6" s="116">
        <v>4</v>
      </c>
      <c r="B6" s="116" t="s">
        <v>533</v>
      </c>
      <c r="C6" s="116" t="s">
        <v>534</v>
      </c>
      <c r="D6" s="100" t="s">
        <v>535</v>
      </c>
      <c r="E6" s="116">
        <v>7</v>
      </c>
      <c r="F6" s="116">
        <v>684</v>
      </c>
      <c r="G6" s="116">
        <f t="shared" si="0"/>
        <v>4788</v>
      </c>
    </row>
    <row r="7" ht="70" customHeight="1" spans="1:7">
      <c r="A7" s="116">
        <v>5</v>
      </c>
      <c r="B7" s="116" t="s">
        <v>536</v>
      </c>
      <c r="C7" s="116" t="s">
        <v>537</v>
      </c>
      <c r="D7" s="100" t="s">
        <v>538</v>
      </c>
      <c r="E7" s="116">
        <v>7</v>
      </c>
      <c r="F7" s="116">
        <v>760</v>
      </c>
      <c r="G7" s="116">
        <f t="shared" si="0"/>
        <v>5320</v>
      </c>
    </row>
    <row r="8" ht="54" customHeight="1" spans="1:7">
      <c r="A8" s="116">
        <v>6</v>
      </c>
      <c r="B8" s="116" t="s">
        <v>539</v>
      </c>
      <c r="C8" s="116" t="s">
        <v>540</v>
      </c>
      <c r="D8" s="100" t="s">
        <v>541</v>
      </c>
      <c r="E8" s="116">
        <v>7</v>
      </c>
      <c r="F8" s="116">
        <v>304</v>
      </c>
      <c r="G8" s="116">
        <f t="shared" si="0"/>
        <v>2128</v>
      </c>
    </row>
    <row r="9" ht="48" customHeight="1" spans="1:7">
      <c r="A9" s="116">
        <v>7</v>
      </c>
      <c r="B9" s="116" t="s">
        <v>542</v>
      </c>
      <c r="C9" s="116" t="s">
        <v>543</v>
      </c>
      <c r="D9" s="100" t="s">
        <v>544</v>
      </c>
      <c r="E9" s="116">
        <v>7</v>
      </c>
      <c r="F9" s="116">
        <v>171</v>
      </c>
      <c r="G9" s="116">
        <f t="shared" si="0"/>
        <v>1197</v>
      </c>
    </row>
    <row r="10" customHeight="1" spans="1:7">
      <c r="A10" s="116">
        <v>8</v>
      </c>
      <c r="B10" s="116" t="s">
        <v>545</v>
      </c>
      <c r="C10" s="116" t="s">
        <v>546</v>
      </c>
      <c r="D10" s="100" t="s">
        <v>547</v>
      </c>
      <c r="E10" s="116">
        <v>7</v>
      </c>
      <c r="F10" s="116">
        <v>475</v>
      </c>
      <c r="G10" s="116">
        <f t="shared" si="0"/>
        <v>3325</v>
      </c>
    </row>
    <row r="11" ht="51" customHeight="1" spans="1:7">
      <c r="A11" s="116">
        <v>9</v>
      </c>
      <c r="B11" s="116" t="s">
        <v>548</v>
      </c>
      <c r="C11" s="116" t="s">
        <v>549</v>
      </c>
      <c r="D11" s="100" t="s">
        <v>550</v>
      </c>
      <c r="E11" s="116">
        <v>5</v>
      </c>
      <c r="F11" s="116">
        <v>1311</v>
      </c>
      <c r="G11" s="116">
        <f t="shared" si="0"/>
        <v>6555</v>
      </c>
    </row>
    <row r="12" s="111" customFormat="1" ht="65" customHeight="1" spans="1:7">
      <c r="A12" s="117">
        <v>10</v>
      </c>
      <c r="B12" s="116" t="s">
        <v>551</v>
      </c>
      <c r="C12" s="116" t="s">
        <v>552</v>
      </c>
      <c r="D12" s="100" t="s">
        <v>553</v>
      </c>
      <c r="E12" s="116">
        <v>1</v>
      </c>
      <c r="F12" s="116">
        <v>855</v>
      </c>
      <c r="G12" s="116">
        <f t="shared" si="0"/>
        <v>855</v>
      </c>
    </row>
    <row r="13" ht="72" customHeight="1" spans="1:7">
      <c r="A13" s="116">
        <v>11</v>
      </c>
      <c r="B13" s="116" t="s">
        <v>554</v>
      </c>
      <c r="C13" s="116" t="s">
        <v>555</v>
      </c>
      <c r="D13" s="118" t="s">
        <v>486</v>
      </c>
      <c r="E13" s="116">
        <v>48</v>
      </c>
      <c r="F13" s="116">
        <v>48</v>
      </c>
      <c r="G13" s="116">
        <f t="shared" si="0"/>
        <v>2304</v>
      </c>
    </row>
    <row r="14" ht="409.5" spans="1:7">
      <c r="A14" s="116">
        <v>12</v>
      </c>
      <c r="B14" s="116" t="s">
        <v>556</v>
      </c>
      <c r="C14" s="116"/>
      <c r="D14" s="119" t="s">
        <v>557</v>
      </c>
      <c r="E14" s="116">
        <v>1</v>
      </c>
      <c r="F14" s="116">
        <v>28000</v>
      </c>
      <c r="G14" s="116">
        <f t="shared" si="0"/>
        <v>28000</v>
      </c>
    </row>
    <row r="15" customHeight="1" spans="1:7">
      <c r="A15" s="120" t="s">
        <v>248</v>
      </c>
      <c r="B15" s="120"/>
      <c r="C15" s="120"/>
      <c r="D15" s="121"/>
      <c r="E15" s="120"/>
      <c r="F15" s="120"/>
      <c r="G15" s="122">
        <f>SUM(G3:G14)</f>
        <v>70026</v>
      </c>
    </row>
    <row r="16" customHeight="1" spans="1:1">
      <c r="A16" s="123" t="s">
        <v>558</v>
      </c>
    </row>
    <row r="17" customHeight="1" spans="1:1">
      <c r="A17" s="124" t="s">
        <v>559</v>
      </c>
    </row>
    <row r="18" customHeight="1" spans="1:7">
      <c r="A18" s="125" t="s">
        <v>463</v>
      </c>
      <c r="B18" s="125" t="s">
        <v>560</v>
      </c>
      <c r="C18" s="125" t="s">
        <v>5</v>
      </c>
      <c r="D18" s="126" t="s">
        <v>3</v>
      </c>
      <c r="E18" s="125" t="s">
        <v>560</v>
      </c>
      <c r="F18" s="125" t="s">
        <v>5</v>
      </c>
      <c r="G18" s="125" t="s">
        <v>3</v>
      </c>
    </row>
    <row r="19" customHeight="1" spans="1:7">
      <c r="A19" s="127" t="s">
        <v>561</v>
      </c>
      <c r="B19" s="127"/>
      <c r="C19" s="127"/>
      <c r="D19" s="121"/>
      <c r="E19" s="120"/>
      <c r="F19" s="127"/>
      <c r="G19" s="127"/>
    </row>
    <row r="20" customHeight="1" spans="1:7">
      <c r="A20" s="128">
        <v>1</v>
      </c>
      <c r="B20" s="128" t="s">
        <v>562</v>
      </c>
      <c r="C20" s="128" t="s">
        <v>39</v>
      </c>
      <c r="D20" s="100">
        <v>1</v>
      </c>
      <c r="E20" s="116" t="s">
        <v>563</v>
      </c>
      <c r="F20" s="128" t="s">
        <v>564</v>
      </c>
      <c r="G20" s="128">
        <v>1</v>
      </c>
    </row>
    <row r="21" customHeight="1" spans="1:7">
      <c r="A21" s="128">
        <v>2</v>
      </c>
      <c r="B21" s="128" t="s">
        <v>565</v>
      </c>
      <c r="C21" s="128" t="s">
        <v>39</v>
      </c>
      <c r="D21" s="100">
        <v>1</v>
      </c>
      <c r="E21" s="116" t="s">
        <v>566</v>
      </c>
      <c r="F21" s="128" t="s">
        <v>11</v>
      </c>
      <c r="G21" s="128">
        <v>6</v>
      </c>
    </row>
    <row r="22" customHeight="1" spans="1:7">
      <c r="A22" s="128">
        <v>3</v>
      </c>
      <c r="B22" s="128" t="s">
        <v>567</v>
      </c>
      <c r="C22" s="128" t="s">
        <v>11</v>
      </c>
      <c r="D22" s="100">
        <v>1</v>
      </c>
      <c r="E22" s="116" t="s">
        <v>568</v>
      </c>
      <c r="F22" s="128" t="s">
        <v>569</v>
      </c>
      <c r="G22" s="128">
        <v>1</v>
      </c>
    </row>
    <row r="23" customHeight="1" spans="1:7">
      <c r="A23" s="128">
        <v>4</v>
      </c>
      <c r="B23" s="128" t="s">
        <v>570</v>
      </c>
      <c r="C23" s="128" t="s">
        <v>406</v>
      </c>
      <c r="D23" s="100">
        <v>1</v>
      </c>
      <c r="E23" s="116" t="s">
        <v>571</v>
      </c>
      <c r="F23" s="128" t="s">
        <v>69</v>
      </c>
      <c r="G23" s="128">
        <v>10</v>
      </c>
    </row>
    <row r="24" customHeight="1" spans="1:7">
      <c r="A24" s="128">
        <v>5</v>
      </c>
      <c r="B24" s="128" t="s">
        <v>572</v>
      </c>
      <c r="C24" s="128" t="s">
        <v>406</v>
      </c>
      <c r="D24" s="100">
        <v>1</v>
      </c>
      <c r="E24" s="116" t="s">
        <v>573</v>
      </c>
      <c r="F24" s="128" t="s">
        <v>406</v>
      </c>
      <c r="G24" s="128">
        <v>1</v>
      </c>
    </row>
    <row r="25" customHeight="1" spans="1:7">
      <c r="A25" s="128">
        <v>6</v>
      </c>
      <c r="B25" s="128" t="s">
        <v>574</v>
      </c>
      <c r="C25" s="128" t="s">
        <v>406</v>
      </c>
      <c r="D25" s="100">
        <v>1</v>
      </c>
      <c r="E25" s="116" t="s">
        <v>575</v>
      </c>
      <c r="F25" s="128" t="s">
        <v>406</v>
      </c>
      <c r="G25" s="128">
        <v>2</v>
      </c>
    </row>
    <row r="26" customHeight="1" spans="1:7">
      <c r="A26" s="128">
        <v>7</v>
      </c>
      <c r="B26" s="128" t="s">
        <v>576</v>
      </c>
      <c r="C26" s="128" t="s">
        <v>406</v>
      </c>
      <c r="D26" s="100">
        <v>1</v>
      </c>
      <c r="E26" s="116" t="s">
        <v>577</v>
      </c>
      <c r="F26" s="128" t="s">
        <v>406</v>
      </c>
      <c r="G26" s="128">
        <v>2</v>
      </c>
    </row>
    <row r="27" customHeight="1" spans="1:7">
      <c r="A27" s="128">
        <v>8</v>
      </c>
      <c r="B27" s="128" t="s">
        <v>578</v>
      </c>
      <c r="C27" s="128" t="s">
        <v>406</v>
      </c>
      <c r="D27" s="100">
        <v>1</v>
      </c>
      <c r="E27" s="116" t="s">
        <v>579</v>
      </c>
      <c r="F27" s="128" t="s">
        <v>11</v>
      </c>
      <c r="G27" s="128">
        <v>3</v>
      </c>
    </row>
    <row r="28" customHeight="1" spans="1:7">
      <c r="A28" s="128">
        <v>9</v>
      </c>
      <c r="B28" s="128" t="s">
        <v>580</v>
      </c>
      <c r="C28" s="128" t="s">
        <v>406</v>
      </c>
      <c r="D28" s="100">
        <v>1</v>
      </c>
      <c r="E28" s="116" t="s">
        <v>581</v>
      </c>
      <c r="F28" s="128" t="s">
        <v>11</v>
      </c>
      <c r="G28" s="128">
        <v>1</v>
      </c>
    </row>
    <row r="29" customHeight="1" spans="1:7">
      <c r="A29" s="128">
        <v>10</v>
      </c>
      <c r="B29" s="128" t="s">
        <v>582</v>
      </c>
      <c r="C29" s="128" t="s">
        <v>406</v>
      </c>
      <c r="D29" s="100">
        <v>1</v>
      </c>
      <c r="E29" s="116" t="s">
        <v>583</v>
      </c>
      <c r="F29" s="128" t="s">
        <v>11</v>
      </c>
      <c r="G29" s="128">
        <v>3</v>
      </c>
    </row>
    <row r="30" customHeight="1" spans="1:7">
      <c r="A30" s="128">
        <v>11</v>
      </c>
      <c r="B30" s="128" t="s">
        <v>244</v>
      </c>
      <c r="C30" s="128" t="s">
        <v>406</v>
      </c>
      <c r="D30" s="100">
        <v>1</v>
      </c>
      <c r="E30" s="116" t="s">
        <v>584</v>
      </c>
      <c r="F30" s="128" t="s">
        <v>11</v>
      </c>
      <c r="G30" s="128">
        <v>1</v>
      </c>
    </row>
    <row r="31" customHeight="1" spans="1:7">
      <c r="A31" s="128">
        <v>12</v>
      </c>
      <c r="B31" s="128" t="s">
        <v>585</v>
      </c>
      <c r="C31" s="128" t="s">
        <v>406</v>
      </c>
      <c r="D31" s="100">
        <v>1</v>
      </c>
      <c r="E31" s="116" t="s">
        <v>586</v>
      </c>
      <c r="F31" s="128" t="s">
        <v>11</v>
      </c>
      <c r="G31" s="128">
        <v>1</v>
      </c>
    </row>
    <row r="32" customHeight="1" spans="1:7">
      <c r="A32" s="128">
        <v>13</v>
      </c>
      <c r="B32" s="128" t="s">
        <v>587</v>
      </c>
      <c r="C32" s="128" t="s">
        <v>406</v>
      </c>
      <c r="D32" s="100">
        <v>1</v>
      </c>
      <c r="E32" s="116" t="s">
        <v>588</v>
      </c>
      <c r="F32" s="128" t="s">
        <v>564</v>
      </c>
      <c r="G32" s="128">
        <v>1</v>
      </c>
    </row>
    <row r="33" customHeight="1" spans="1:7">
      <c r="A33" s="128">
        <v>14</v>
      </c>
      <c r="B33" s="128" t="s">
        <v>589</v>
      </c>
      <c r="C33" s="128" t="s">
        <v>406</v>
      </c>
      <c r="D33" s="100">
        <v>1</v>
      </c>
      <c r="E33" s="116" t="s">
        <v>590</v>
      </c>
      <c r="F33" s="128" t="s">
        <v>564</v>
      </c>
      <c r="G33" s="128">
        <v>9</v>
      </c>
    </row>
    <row r="34" customHeight="1" spans="1:7">
      <c r="A34" s="128">
        <v>15</v>
      </c>
      <c r="B34" s="128" t="s">
        <v>591</v>
      </c>
      <c r="C34" s="128" t="s">
        <v>11</v>
      </c>
      <c r="D34" s="100">
        <v>1</v>
      </c>
      <c r="E34" s="116" t="s">
        <v>592</v>
      </c>
      <c r="F34" s="128" t="s">
        <v>11</v>
      </c>
      <c r="G34" s="128">
        <v>1</v>
      </c>
    </row>
    <row r="35" customHeight="1" spans="1:7">
      <c r="A35" s="128">
        <v>16</v>
      </c>
      <c r="B35" s="128" t="s">
        <v>593</v>
      </c>
      <c r="C35" s="128" t="s">
        <v>11</v>
      </c>
      <c r="D35" s="100">
        <v>1</v>
      </c>
      <c r="E35" s="116" t="s">
        <v>594</v>
      </c>
      <c r="F35" s="128" t="s">
        <v>569</v>
      </c>
      <c r="G35" s="128">
        <v>11</v>
      </c>
    </row>
    <row r="36" customHeight="1" spans="1:7">
      <c r="A36" s="127" t="s">
        <v>595</v>
      </c>
      <c r="B36" s="127"/>
      <c r="C36" s="127"/>
      <c r="D36" s="121"/>
      <c r="E36" s="120"/>
      <c r="F36" s="127"/>
      <c r="G36" s="127"/>
    </row>
    <row r="37" customHeight="1" spans="1:7">
      <c r="A37" s="128">
        <v>1</v>
      </c>
      <c r="B37" s="128" t="s">
        <v>596</v>
      </c>
      <c r="C37" s="128" t="s">
        <v>406</v>
      </c>
      <c r="D37" s="100">
        <v>1</v>
      </c>
      <c r="E37" s="116" t="s">
        <v>597</v>
      </c>
      <c r="F37" s="128" t="s">
        <v>28</v>
      </c>
      <c r="G37" s="128">
        <v>1</v>
      </c>
    </row>
    <row r="38" customHeight="1" spans="1:7">
      <c r="A38" s="128">
        <v>2</v>
      </c>
      <c r="B38" s="128" t="s">
        <v>598</v>
      </c>
      <c r="C38" s="128" t="s">
        <v>406</v>
      </c>
      <c r="D38" s="100">
        <v>1</v>
      </c>
      <c r="E38" s="116" t="s">
        <v>576</v>
      </c>
      <c r="F38" s="128" t="s">
        <v>406</v>
      </c>
      <c r="G38" s="128">
        <v>1</v>
      </c>
    </row>
    <row r="39" customHeight="1" spans="1:7">
      <c r="A39" s="128">
        <v>3</v>
      </c>
      <c r="B39" s="128" t="s">
        <v>599</v>
      </c>
      <c r="C39" s="128" t="s">
        <v>406</v>
      </c>
      <c r="D39" s="100">
        <v>1</v>
      </c>
      <c r="E39" s="116" t="s">
        <v>600</v>
      </c>
      <c r="F39" s="128" t="s">
        <v>406</v>
      </c>
      <c r="G39" s="128">
        <v>1</v>
      </c>
    </row>
    <row r="40" customHeight="1" spans="1:7">
      <c r="A40" s="128">
        <v>4</v>
      </c>
      <c r="B40" s="128" t="s">
        <v>601</v>
      </c>
      <c r="C40" s="128" t="s">
        <v>406</v>
      </c>
      <c r="D40" s="100">
        <v>1</v>
      </c>
      <c r="E40" s="116" t="s">
        <v>602</v>
      </c>
      <c r="F40" s="128" t="s">
        <v>406</v>
      </c>
      <c r="G40" s="128">
        <v>1</v>
      </c>
    </row>
    <row r="41" customHeight="1" spans="1:7">
      <c r="A41" s="128">
        <v>5</v>
      </c>
      <c r="B41" s="128" t="s">
        <v>603</v>
      </c>
      <c r="C41" s="128" t="s">
        <v>406</v>
      </c>
      <c r="D41" s="100">
        <v>1</v>
      </c>
      <c r="E41" s="116" t="s">
        <v>604</v>
      </c>
      <c r="F41" s="128" t="s">
        <v>11</v>
      </c>
      <c r="G41" s="128">
        <v>1</v>
      </c>
    </row>
    <row r="42" customHeight="1" spans="1:7">
      <c r="A42" s="128">
        <v>6</v>
      </c>
      <c r="B42" s="128" t="s">
        <v>605</v>
      </c>
      <c r="C42" s="128" t="s">
        <v>406</v>
      </c>
      <c r="D42" s="100">
        <v>1</v>
      </c>
      <c r="E42" s="116" t="s">
        <v>606</v>
      </c>
      <c r="F42" s="128" t="s">
        <v>69</v>
      </c>
      <c r="G42" s="128">
        <v>1</v>
      </c>
    </row>
    <row r="43" customHeight="1" spans="1:7">
      <c r="A43" s="128">
        <v>7</v>
      </c>
      <c r="B43" s="128" t="s">
        <v>607</v>
      </c>
      <c r="C43" s="128" t="s">
        <v>11</v>
      </c>
      <c r="D43" s="100">
        <v>1</v>
      </c>
      <c r="E43" s="116" t="s">
        <v>590</v>
      </c>
      <c r="F43" s="128" t="s">
        <v>11</v>
      </c>
      <c r="G43" s="128">
        <v>2</v>
      </c>
    </row>
    <row r="44" customHeight="1" spans="1:7">
      <c r="A44" s="128">
        <v>8</v>
      </c>
      <c r="B44" s="128" t="s">
        <v>608</v>
      </c>
      <c r="C44" s="128" t="s">
        <v>406</v>
      </c>
      <c r="D44" s="100">
        <v>1</v>
      </c>
      <c r="E44" s="116" t="s">
        <v>609</v>
      </c>
      <c r="F44" s="128" t="s">
        <v>11</v>
      </c>
      <c r="G44" s="128">
        <v>1</v>
      </c>
    </row>
    <row r="45" customHeight="1" spans="1:7">
      <c r="A45" s="128">
        <v>9</v>
      </c>
      <c r="B45" s="128" t="s">
        <v>566</v>
      </c>
      <c r="C45" s="128" t="s">
        <v>569</v>
      </c>
      <c r="D45" s="100">
        <v>1</v>
      </c>
      <c r="E45" s="116" t="s">
        <v>610</v>
      </c>
      <c r="F45" s="128" t="s">
        <v>11</v>
      </c>
      <c r="G45" s="128">
        <v>1</v>
      </c>
    </row>
    <row r="46" customHeight="1" spans="1:7">
      <c r="A46" s="128">
        <v>10</v>
      </c>
      <c r="B46" s="128" t="s">
        <v>611</v>
      </c>
      <c r="C46" s="128" t="s">
        <v>569</v>
      </c>
      <c r="D46" s="100">
        <v>1</v>
      </c>
      <c r="E46" s="116" t="s">
        <v>612</v>
      </c>
      <c r="F46" s="128" t="s">
        <v>11</v>
      </c>
      <c r="G46" s="128">
        <v>1</v>
      </c>
    </row>
    <row r="47" customHeight="1" spans="1:7">
      <c r="A47" s="128">
        <v>11</v>
      </c>
      <c r="B47" s="128" t="s">
        <v>613</v>
      </c>
      <c r="C47" s="128" t="s">
        <v>69</v>
      </c>
      <c r="D47" s="100">
        <v>2</v>
      </c>
      <c r="E47" s="116" t="s">
        <v>614</v>
      </c>
      <c r="F47" s="128" t="s">
        <v>11</v>
      </c>
      <c r="G47" s="128">
        <v>2</v>
      </c>
    </row>
    <row r="48" customHeight="1" spans="1:7">
      <c r="A48" s="127" t="s">
        <v>615</v>
      </c>
      <c r="B48" s="127"/>
      <c r="C48" s="127"/>
      <c r="D48" s="121"/>
      <c r="E48" s="120"/>
      <c r="F48" s="127"/>
      <c r="G48" s="127"/>
    </row>
    <row r="49" customHeight="1" spans="1:7">
      <c r="A49" s="129">
        <v>1</v>
      </c>
      <c r="B49" s="130" t="s">
        <v>616</v>
      </c>
      <c r="C49" s="129" t="s">
        <v>406</v>
      </c>
      <c r="D49" s="131">
        <v>6</v>
      </c>
      <c r="E49" s="132" t="s">
        <v>617</v>
      </c>
      <c r="F49" s="129" t="s">
        <v>159</v>
      </c>
      <c r="G49" s="129">
        <v>1</v>
      </c>
    </row>
    <row r="50" customHeight="1" spans="1:7">
      <c r="A50" s="129">
        <v>2</v>
      </c>
      <c r="B50" s="130" t="s">
        <v>618</v>
      </c>
      <c r="C50" s="129" t="s">
        <v>406</v>
      </c>
      <c r="D50" s="131">
        <v>6</v>
      </c>
      <c r="E50" s="132" t="s">
        <v>619</v>
      </c>
      <c r="F50" s="129" t="s">
        <v>28</v>
      </c>
      <c r="G50" s="129">
        <v>6</v>
      </c>
    </row>
    <row r="51" customHeight="1" spans="1:7">
      <c r="A51" s="129">
        <v>3</v>
      </c>
      <c r="B51" s="130" t="s">
        <v>620</v>
      </c>
      <c r="C51" s="129" t="s">
        <v>406</v>
      </c>
      <c r="D51" s="131">
        <v>6</v>
      </c>
      <c r="E51" s="132" t="s">
        <v>621</v>
      </c>
      <c r="F51" s="129" t="s">
        <v>69</v>
      </c>
      <c r="G51" s="129">
        <v>6</v>
      </c>
    </row>
    <row r="52" customHeight="1" spans="1:7">
      <c r="A52" s="129">
        <v>4</v>
      </c>
      <c r="B52" s="130" t="s">
        <v>622</v>
      </c>
      <c r="C52" s="129" t="s">
        <v>406</v>
      </c>
      <c r="D52" s="131">
        <v>6</v>
      </c>
      <c r="E52" s="132" t="s">
        <v>623</v>
      </c>
      <c r="F52" s="129" t="s">
        <v>159</v>
      </c>
      <c r="G52" s="129">
        <v>6</v>
      </c>
    </row>
    <row r="53" customHeight="1" spans="1:7">
      <c r="A53" s="129">
        <v>5</v>
      </c>
      <c r="B53" s="130" t="s">
        <v>624</v>
      </c>
      <c r="C53" s="129" t="s">
        <v>69</v>
      </c>
      <c r="D53" s="131">
        <v>6</v>
      </c>
      <c r="E53" s="132" t="s">
        <v>625</v>
      </c>
      <c r="F53" s="129" t="s">
        <v>159</v>
      </c>
      <c r="G53" s="129">
        <v>1</v>
      </c>
    </row>
    <row r="54" customHeight="1" spans="1:7">
      <c r="A54" s="129">
        <v>6</v>
      </c>
      <c r="B54" s="130" t="s">
        <v>626</v>
      </c>
      <c r="C54" s="129" t="s">
        <v>159</v>
      </c>
      <c r="D54" s="131">
        <v>1</v>
      </c>
      <c r="E54" s="132" t="s">
        <v>627</v>
      </c>
      <c r="F54" s="129" t="s">
        <v>159</v>
      </c>
      <c r="G54" s="129">
        <v>1</v>
      </c>
    </row>
    <row r="55" customHeight="1" spans="1:7">
      <c r="A55" s="129">
        <v>7</v>
      </c>
      <c r="B55" s="130" t="s">
        <v>628</v>
      </c>
      <c r="C55" s="129" t="s">
        <v>11</v>
      </c>
      <c r="D55" s="131">
        <v>6</v>
      </c>
      <c r="E55" s="132" t="s">
        <v>629</v>
      </c>
      <c r="F55" s="129" t="s">
        <v>406</v>
      </c>
      <c r="G55" s="129">
        <v>6</v>
      </c>
    </row>
    <row r="56" customHeight="1" spans="1:7">
      <c r="A56" s="129">
        <v>8</v>
      </c>
      <c r="B56" s="130" t="s">
        <v>630</v>
      </c>
      <c r="C56" s="129" t="s">
        <v>69</v>
      </c>
      <c r="D56" s="131">
        <v>6</v>
      </c>
      <c r="E56" s="132" t="s">
        <v>631</v>
      </c>
      <c r="F56" s="129" t="s">
        <v>406</v>
      </c>
      <c r="G56" s="129">
        <v>3</v>
      </c>
    </row>
    <row r="57" customHeight="1" spans="1:7">
      <c r="A57" s="129">
        <v>9</v>
      </c>
      <c r="B57" s="130" t="s">
        <v>632</v>
      </c>
      <c r="C57" s="129" t="s">
        <v>11</v>
      </c>
      <c r="D57" s="131">
        <v>1</v>
      </c>
      <c r="E57" s="132" t="s">
        <v>633</v>
      </c>
      <c r="F57" s="129" t="s">
        <v>190</v>
      </c>
      <c r="G57" s="129">
        <v>1</v>
      </c>
    </row>
    <row r="58" customHeight="1" spans="1:7">
      <c r="A58" s="127" t="s">
        <v>634</v>
      </c>
      <c r="B58" s="127"/>
      <c r="C58" s="127"/>
      <c r="D58" s="121"/>
      <c r="E58" s="120"/>
      <c r="F58" s="127"/>
      <c r="G58" s="127"/>
    </row>
    <row r="59" customHeight="1" spans="1:7">
      <c r="A59" s="129">
        <v>1</v>
      </c>
      <c r="B59" s="130" t="s">
        <v>635</v>
      </c>
      <c r="C59" s="129" t="s">
        <v>59</v>
      </c>
      <c r="D59" s="131">
        <v>1</v>
      </c>
      <c r="E59" s="132" t="s">
        <v>636</v>
      </c>
      <c r="F59" s="129" t="s">
        <v>11</v>
      </c>
      <c r="G59" s="129">
        <v>6</v>
      </c>
    </row>
    <row r="60" customHeight="1" spans="1:7">
      <c r="A60" s="129">
        <v>2</v>
      </c>
      <c r="B60" s="130" t="s">
        <v>637</v>
      </c>
      <c r="C60" s="129" t="s">
        <v>11</v>
      </c>
      <c r="D60" s="131">
        <v>1</v>
      </c>
      <c r="E60" s="132" t="s">
        <v>638</v>
      </c>
      <c r="F60" s="129" t="s">
        <v>11</v>
      </c>
      <c r="G60" s="129">
        <v>6</v>
      </c>
    </row>
    <row r="61" customHeight="1" spans="1:7">
      <c r="A61" s="129">
        <v>3</v>
      </c>
      <c r="B61" s="130" t="s">
        <v>639</v>
      </c>
      <c r="C61" s="129" t="s">
        <v>11</v>
      </c>
      <c r="D61" s="131">
        <v>1</v>
      </c>
      <c r="E61" s="132" t="s">
        <v>244</v>
      </c>
      <c r="F61" s="129" t="s">
        <v>406</v>
      </c>
      <c r="G61" s="129">
        <v>1</v>
      </c>
    </row>
    <row r="62" customHeight="1" spans="1:7">
      <c r="A62" s="129">
        <v>4</v>
      </c>
      <c r="B62" s="130" t="s">
        <v>573</v>
      </c>
      <c r="C62" s="129" t="s">
        <v>406</v>
      </c>
      <c r="D62" s="131">
        <v>1</v>
      </c>
      <c r="E62" s="132" t="s">
        <v>585</v>
      </c>
      <c r="F62" s="129" t="s">
        <v>406</v>
      </c>
      <c r="G62" s="129">
        <v>1</v>
      </c>
    </row>
    <row r="63" customHeight="1" spans="1:7">
      <c r="A63" s="129">
        <v>5</v>
      </c>
      <c r="B63" s="130" t="s">
        <v>640</v>
      </c>
      <c r="C63" s="129" t="s">
        <v>11</v>
      </c>
      <c r="D63" s="131">
        <v>1</v>
      </c>
      <c r="E63" s="132" t="s">
        <v>641</v>
      </c>
      <c r="F63" s="129" t="s">
        <v>69</v>
      </c>
      <c r="G63" s="129">
        <v>1</v>
      </c>
    </row>
    <row r="64" customHeight="1" spans="1:7">
      <c r="A64" s="129">
        <v>6</v>
      </c>
      <c r="B64" s="130" t="s">
        <v>642</v>
      </c>
      <c r="C64" s="129" t="s">
        <v>59</v>
      </c>
      <c r="D64" s="131">
        <v>6</v>
      </c>
      <c r="E64" s="132" t="s">
        <v>643</v>
      </c>
      <c r="F64" s="129" t="s">
        <v>55</v>
      </c>
      <c r="G64" s="129">
        <v>1</v>
      </c>
    </row>
    <row r="65" customHeight="1" spans="1:7">
      <c r="A65" s="129">
        <v>7</v>
      </c>
      <c r="B65" s="130" t="s">
        <v>644</v>
      </c>
      <c r="C65" s="129" t="s">
        <v>59</v>
      </c>
      <c r="D65" s="131">
        <v>6</v>
      </c>
      <c r="E65" s="132" t="s">
        <v>645</v>
      </c>
      <c r="F65" s="129" t="s">
        <v>406</v>
      </c>
      <c r="G65" s="129">
        <v>1</v>
      </c>
    </row>
    <row r="66" customHeight="1" spans="1:7">
      <c r="A66" s="129">
        <v>8</v>
      </c>
      <c r="B66" s="130" t="s">
        <v>646</v>
      </c>
      <c r="C66" s="129" t="s">
        <v>647</v>
      </c>
      <c r="D66" s="131">
        <v>1</v>
      </c>
      <c r="E66" s="132" t="s">
        <v>648</v>
      </c>
      <c r="F66" s="129" t="s">
        <v>649</v>
      </c>
      <c r="G66" s="129">
        <v>2</v>
      </c>
    </row>
    <row r="67" customHeight="1" spans="1:7">
      <c r="A67" s="129">
        <v>9</v>
      </c>
      <c r="B67" s="130" t="s">
        <v>650</v>
      </c>
      <c r="C67" s="129" t="s">
        <v>647</v>
      </c>
      <c r="D67" s="131">
        <v>1</v>
      </c>
      <c r="E67" s="132" t="s">
        <v>651</v>
      </c>
      <c r="F67" s="129" t="s">
        <v>11</v>
      </c>
      <c r="G67" s="129">
        <v>1</v>
      </c>
    </row>
    <row r="68" customHeight="1" spans="1:7">
      <c r="A68" s="129">
        <v>10</v>
      </c>
      <c r="B68" s="130" t="s">
        <v>652</v>
      </c>
      <c r="C68" s="129" t="s">
        <v>406</v>
      </c>
      <c r="D68" s="131">
        <v>1</v>
      </c>
      <c r="E68" s="116"/>
      <c r="F68" s="128"/>
      <c r="G68" s="128"/>
    </row>
    <row r="69" customHeight="1" spans="1:7">
      <c r="A69" s="127" t="s">
        <v>653</v>
      </c>
      <c r="B69" s="127"/>
      <c r="C69" s="127"/>
      <c r="D69" s="121"/>
      <c r="E69" s="120"/>
      <c r="F69" s="127"/>
      <c r="G69" s="127"/>
    </row>
    <row r="70" customHeight="1" spans="1:7">
      <c r="A70" s="129">
        <v>1</v>
      </c>
      <c r="B70" s="130" t="s">
        <v>654</v>
      </c>
      <c r="C70" s="129" t="s">
        <v>11</v>
      </c>
      <c r="D70" s="131">
        <v>3</v>
      </c>
      <c r="E70" s="132" t="s">
        <v>655</v>
      </c>
      <c r="F70" s="129" t="s">
        <v>11</v>
      </c>
      <c r="G70" s="129">
        <v>3</v>
      </c>
    </row>
    <row r="71" customHeight="1" spans="1:7">
      <c r="A71" s="129">
        <v>2</v>
      </c>
      <c r="B71" s="130" t="s">
        <v>656</v>
      </c>
      <c r="C71" s="129" t="s">
        <v>190</v>
      </c>
      <c r="D71" s="131">
        <v>3</v>
      </c>
      <c r="E71" s="132" t="s">
        <v>657</v>
      </c>
      <c r="F71" s="129" t="s">
        <v>11</v>
      </c>
      <c r="G71" s="129">
        <v>3</v>
      </c>
    </row>
    <row r="72" customHeight="1" spans="1:7">
      <c r="A72" s="129">
        <v>3</v>
      </c>
      <c r="B72" s="130" t="s">
        <v>658</v>
      </c>
      <c r="C72" s="129" t="s">
        <v>659</v>
      </c>
      <c r="D72" s="131">
        <v>1</v>
      </c>
      <c r="E72" s="132" t="s">
        <v>660</v>
      </c>
      <c r="F72" s="129" t="s">
        <v>11</v>
      </c>
      <c r="G72" s="129">
        <v>3</v>
      </c>
    </row>
    <row r="73" customHeight="1" spans="1:7">
      <c r="A73" s="129">
        <v>4</v>
      </c>
      <c r="B73" s="130" t="s">
        <v>661</v>
      </c>
      <c r="C73" s="129" t="s">
        <v>662</v>
      </c>
      <c r="D73" s="131">
        <v>3</v>
      </c>
      <c r="E73" s="116"/>
      <c r="F73" s="128"/>
      <c r="G73" s="128"/>
    </row>
    <row r="74" customHeight="1" spans="1:7">
      <c r="A74" s="127" t="s">
        <v>663</v>
      </c>
      <c r="B74" s="127"/>
      <c r="C74" s="127"/>
      <c r="D74" s="121"/>
      <c r="E74" s="120"/>
      <c r="F74" s="127"/>
      <c r="G74" s="127"/>
    </row>
    <row r="75" customHeight="1" spans="1:7">
      <c r="A75" s="129">
        <v>1</v>
      </c>
      <c r="B75" s="130" t="s">
        <v>664</v>
      </c>
      <c r="C75" s="129" t="s">
        <v>59</v>
      </c>
      <c r="D75" s="131">
        <v>1</v>
      </c>
      <c r="E75" s="132" t="s">
        <v>665</v>
      </c>
      <c r="F75" s="129" t="s">
        <v>364</v>
      </c>
      <c r="G75" s="129">
        <v>10</v>
      </c>
    </row>
    <row r="76" customHeight="1" spans="1:7">
      <c r="A76" s="129">
        <v>2</v>
      </c>
      <c r="B76" s="130" t="s">
        <v>666</v>
      </c>
      <c r="C76" s="129" t="s">
        <v>59</v>
      </c>
      <c r="D76" s="131">
        <v>1</v>
      </c>
      <c r="E76" s="132" t="s">
        <v>667</v>
      </c>
      <c r="F76" s="129" t="s">
        <v>11</v>
      </c>
      <c r="G76" s="129">
        <v>1</v>
      </c>
    </row>
    <row r="77" customHeight="1" spans="1:7">
      <c r="A77" s="129">
        <v>3</v>
      </c>
      <c r="B77" s="130" t="s">
        <v>668</v>
      </c>
      <c r="C77" s="129" t="s">
        <v>569</v>
      </c>
      <c r="D77" s="131">
        <v>1</v>
      </c>
      <c r="E77" s="132" t="s">
        <v>669</v>
      </c>
      <c r="F77" s="129" t="s">
        <v>11</v>
      </c>
      <c r="G77" s="129">
        <v>6</v>
      </c>
    </row>
    <row r="78" customHeight="1" spans="1:7">
      <c r="A78" s="129">
        <v>4</v>
      </c>
      <c r="B78" s="130" t="s">
        <v>670</v>
      </c>
      <c r="C78" s="129" t="s">
        <v>11</v>
      </c>
      <c r="D78" s="131">
        <v>1</v>
      </c>
      <c r="E78" s="132" t="s">
        <v>671</v>
      </c>
      <c r="F78" s="129" t="s">
        <v>11</v>
      </c>
      <c r="G78" s="129">
        <v>1</v>
      </c>
    </row>
    <row r="79" customHeight="1" spans="1:7">
      <c r="A79" s="129">
        <v>5</v>
      </c>
      <c r="B79" s="130" t="s">
        <v>672</v>
      </c>
      <c r="C79" s="129" t="s">
        <v>11</v>
      </c>
      <c r="D79" s="131">
        <v>2</v>
      </c>
      <c r="E79" s="132" t="s">
        <v>673</v>
      </c>
      <c r="F79" s="129" t="s">
        <v>11</v>
      </c>
      <c r="G79" s="129">
        <v>1</v>
      </c>
    </row>
    <row r="80" customHeight="1" spans="1:7">
      <c r="A80" s="129">
        <v>6</v>
      </c>
      <c r="B80" s="130" t="s">
        <v>674</v>
      </c>
      <c r="C80" s="129" t="s">
        <v>11</v>
      </c>
      <c r="D80" s="131">
        <v>1</v>
      </c>
      <c r="E80" s="132" t="s">
        <v>675</v>
      </c>
      <c r="F80" s="129" t="s">
        <v>11</v>
      </c>
      <c r="G80" s="129">
        <v>1</v>
      </c>
    </row>
    <row r="81" customHeight="1" spans="1:7">
      <c r="A81" s="129">
        <v>7</v>
      </c>
      <c r="B81" s="130" t="s">
        <v>676</v>
      </c>
      <c r="C81" s="129" t="s">
        <v>11</v>
      </c>
      <c r="D81" s="131">
        <v>1</v>
      </c>
      <c r="E81" s="132" t="s">
        <v>677</v>
      </c>
      <c r="F81" s="129" t="s">
        <v>11</v>
      </c>
      <c r="G81" s="129">
        <v>1</v>
      </c>
    </row>
    <row r="82" customHeight="1" spans="1:7">
      <c r="A82" s="129">
        <v>8</v>
      </c>
      <c r="B82" s="130" t="s">
        <v>678</v>
      </c>
      <c r="C82" s="129" t="s">
        <v>406</v>
      </c>
      <c r="D82" s="131">
        <v>1</v>
      </c>
      <c r="E82" s="132" t="s">
        <v>679</v>
      </c>
      <c r="F82" s="129" t="s">
        <v>11</v>
      </c>
      <c r="G82" s="129">
        <v>3</v>
      </c>
    </row>
    <row r="83" customHeight="1" spans="1:7">
      <c r="A83" s="129">
        <v>9</v>
      </c>
      <c r="B83" s="130" t="s">
        <v>680</v>
      </c>
      <c r="C83" s="129" t="s">
        <v>406</v>
      </c>
      <c r="D83" s="131">
        <v>1</v>
      </c>
      <c r="E83" s="132" t="s">
        <v>681</v>
      </c>
      <c r="F83" s="129" t="s">
        <v>11</v>
      </c>
      <c r="G83" s="129">
        <v>6</v>
      </c>
    </row>
    <row r="84" customHeight="1" spans="1:7">
      <c r="A84" s="129">
        <v>10</v>
      </c>
      <c r="B84" s="130" t="s">
        <v>682</v>
      </c>
      <c r="C84" s="129" t="s">
        <v>662</v>
      </c>
      <c r="D84" s="131">
        <v>1</v>
      </c>
      <c r="E84" s="132" t="s">
        <v>683</v>
      </c>
      <c r="F84" s="129" t="s">
        <v>11</v>
      </c>
      <c r="G84" s="129">
        <v>3</v>
      </c>
    </row>
    <row r="85" customHeight="1" spans="1:7">
      <c r="A85" s="129">
        <v>11</v>
      </c>
      <c r="B85" s="130" t="s">
        <v>684</v>
      </c>
      <c r="C85" s="129" t="s">
        <v>11</v>
      </c>
      <c r="D85" s="131">
        <v>1</v>
      </c>
      <c r="E85" s="132" t="s">
        <v>685</v>
      </c>
      <c r="F85" s="129" t="s">
        <v>569</v>
      </c>
      <c r="G85" s="129">
        <v>2</v>
      </c>
    </row>
    <row r="86" customHeight="1" spans="1:7">
      <c r="A86" s="129">
        <v>12</v>
      </c>
      <c r="B86" s="130" t="s">
        <v>686</v>
      </c>
      <c r="C86" s="129" t="s">
        <v>406</v>
      </c>
      <c r="D86" s="131">
        <v>1</v>
      </c>
      <c r="E86" s="132" t="s">
        <v>687</v>
      </c>
      <c r="F86" s="129" t="s">
        <v>190</v>
      </c>
      <c r="G86" s="129">
        <v>1</v>
      </c>
    </row>
    <row r="87" customHeight="1" spans="1:7">
      <c r="A87" s="129">
        <v>13</v>
      </c>
      <c r="B87" s="130" t="s">
        <v>688</v>
      </c>
      <c r="C87" s="129" t="s">
        <v>11</v>
      </c>
      <c r="D87" s="131">
        <v>1</v>
      </c>
      <c r="E87" s="116"/>
      <c r="F87" s="128"/>
      <c r="G87" s="128"/>
    </row>
    <row r="88" customHeight="1" spans="1:7">
      <c r="A88" s="127" t="s">
        <v>689</v>
      </c>
      <c r="B88" s="127"/>
      <c r="C88" s="127"/>
      <c r="D88" s="121"/>
      <c r="E88" s="120"/>
      <c r="F88" s="127"/>
      <c r="G88" s="127"/>
    </row>
    <row r="89" customHeight="1" spans="1:7">
      <c r="A89" s="129">
        <v>1</v>
      </c>
      <c r="B89" s="130" t="s">
        <v>690</v>
      </c>
      <c r="C89" s="129" t="s">
        <v>11</v>
      </c>
      <c r="D89" s="131">
        <v>1</v>
      </c>
      <c r="E89" s="132" t="s">
        <v>691</v>
      </c>
      <c r="F89" s="129" t="s">
        <v>406</v>
      </c>
      <c r="G89" s="129">
        <v>1</v>
      </c>
    </row>
    <row r="90" customHeight="1" spans="1:7">
      <c r="A90" s="129">
        <v>2</v>
      </c>
      <c r="B90" s="130" t="s">
        <v>692</v>
      </c>
      <c r="C90" s="129" t="s">
        <v>11</v>
      </c>
      <c r="D90" s="131">
        <v>1</v>
      </c>
      <c r="E90" s="132" t="s">
        <v>693</v>
      </c>
      <c r="F90" s="129" t="s">
        <v>406</v>
      </c>
      <c r="G90" s="129">
        <v>1</v>
      </c>
    </row>
    <row r="91" customHeight="1" spans="1:7">
      <c r="A91" s="129">
        <v>3</v>
      </c>
      <c r="B91" s="130" t="s">
        <v>694</v>
      </c>
      <c r="C91" s="129" t="s">
        <v>569</v>
      </c>
      <c r="D91" s="131">
        <v>1</v>
      </c>
      <c r="E91" s="132" t="s">
        <v>695</v>
      </c>
      <c r="F91" s="129" t="s">
        <v>28</v>
      </c>
      <c r="G91" s="129">
        <v>1</v>
      </c>
    </row>
    <row r="92" customHeight="1" spans="1:7">
      <c r="A92" s="129">
        <v>4</v>
      </c>
      <c r="B92" s="130" t="s">
        <v>696</v>
      </c>
      <c r="C92" s="129" t="s">
        <v>11</v>
      </c>
      <c r="D92" s="131">
        <v>1</v>
      </c>
      <c r="E92" s="132" t="s">
        <v>697</v>
      </c>
      <c r="F92" s="129" t="s">
        <v>406</v>
      </c>
      <c r="G92" s="129">
        <v>1</v>
      </c>
    </row>
    <row r="93" customHeight="1" spans="1:7">
      <c r="A93" s="129">
        <v>5</v>
      </c>
      <c r="B93" s="130" t="s">
        <v>698</v>
      </c>
      <c r="C93" s="129" t="s">
        <v>11</v>
      </c>
      <c r="D93" s="131">
        <v>1</v>
      </c>
      <c r="E93" s="132" t="s">
        <v>699</v>
      </c>
      <c r="F93" s="129" t="s">
        <v>700</v>
      </c>
      <c r="G93" s="129">
        <v>12</v>
      </c>
    </row>
    <row r="94" customHeight="1" spans="1:7">
      <c r="A94" s="129">
        <v>6</v>
      </c>
      <c r="B94" s="130" t="s">
        <v>701</v>
      </c>
      <c r="C94" s="129" t="s">
        <v>702</v>
      </c>
      <c r="D94" s="131">
        <v>1</v>
      </c>
      <c r="E94" s="132" t="s">
        <v>703</v>
      </c>
      <c r="F94" s="129" t="s">
        <v>127</v>
      </c>
      <c r="G94" s="129">
        <v>6</v>
      </c>
    </row>
    <row r="95" customHeight="1" spans="1:7">
      <c r="A95" s="129">
        <v>7</v>
      </c>
      <c r="B95" s="130" t="s">
        <v>704</v>
      </c>
      <c r="C95" s="129" t="s">
        <v>11</v>
      </c>
      <c r="D95" s="131">
        <v>6</v>
      </c>
      <c r="E95" s="132" t="s">
        <v>629</v>
      </c>
      <c r="F95" s="129" t="s">
        <v>11</v>
      </c>
      <c r="G95" s="129">
        <v>1</v>
      </c>
    </row>
    <row r="96" customHeight="1" spans="1:7">
      <c r="A96" s="129">
        <v>8</v>
      </c>
      <c r="B96" s="130" t="s">
        <v>705</v>
      </c>
      <c r="C96" s="129" t="s">
        <v>406</v>
      </c>
      <c r="D96" s="131">
        <v>6</v>
      </c>
      <c r="E96" s="132" t="s">
        <v>706</v>
      </c>
      <c r="F96" s="129" t="s">
        <v>11</v>
      </c>
      <c r="G96" s="129">
        <v>1</v>
      </c>
    </row>
    <row r="97" customHeight="1" spans="1:7">
      <c r="A97" s="129">
        <v>9</v>
      </c>
      <c r="B97" s="130" t="s">
        <v>707</v>
      </c>
      <c r="C97" s="129" t="s">
        <v>569</v>
      </c>
      <c r="D97" s="131">
        <v>2</v>
      </c>
      <c r="E97" s="132" t="s">
        <v>633</v>
      </c>
      <c r="F97" s="129" t="s">
        <v>190</v>
      </c>
      <c r="G97" s="129">
        <v>1</v>
      </c>
    </row>
    <row r="98" customHeight="1" spans="1:7">
      <c r="A98" s="129">
        <v>10</v>
      </c>
      <c r="B98" s="130" t="s">
        <v>708</v>
      </c>
      <c r="C98" s="129" t="s">
        <v>11</v>
      </c>
      <c r="D98" s="131">
        <v>6</v>
      </c>
      <c r="E98" s="132" t="s">
        <v>709</v>
      </c>
      <c r="F98" s="129" t="s">
        <v>11</v>
      </c>
      <c r="G98" s="129">
        <v>3</v>
      </c>
    </row>
    <row r="99" customHeight="1" spans="1:7">
      <c r="A99" s="129">
        <v>11</v>
      </c>
      <c r="B99" s="130" t="s">
        <v>710</v>
      </c>
      <c r="C99" s="129" t="s">
        <v>162</v>
      </c>
      <c r="D99" s="131">
        <v>1</v>
      </c>
      <c r="E99" s="132"/>
      <c r="F99" s="129"/>
      <c r="G99" s="129"/>
    </row>
    <row r="100" customHeight="1" spans="1:7">
      <c r="A100" s="127" t="s">
        <v>711</v>
      </c>
      <c r="B100" s="127"/>
      <c r="C100" s="127"/>
      <c r="D100" s="121"/>
      <c r="E100" s="120"/>
      <c r="F100" s="127"/>
      <c r="G100" s="133"/>
    </row>
    <row r="101" customHeight="1" spans="1:7">
      <c r="A101" s="130">
        <v>1</v>
      </c>
      <c r="B101" s="130" t="s">
        <v>712</v>
      </c>
      <c r="C101" s="129" t="s">
        <v>39</v>
      </c>
      <c r="D101" s="131">
        <v>1</v>
      </c>
      <c r="E101" s="132"/>
      <c r="F101" s="129"/>
      <c r="G101" s="122"/>
    </row>
    <row r="102" customHeight="1" spans="1:7">
      <c r="A102" s="130">
        <v>2</v>
      </c>
      <c r="B102" s="130" t="s">
        <v>713</v>
      </c>
      <c r="C102" s="129" t="s">
        <v>406</v>
      </c>
      <c r="D102" s="131">
        <v>5</v>
      </c>
      <c r="E102" s="132"/>
      <c r="F102" s="129"/>
      <c r="G102" s="122"/>
    </row>
    <row r="103" customHeight="1" spans="1:7">
      <c r="A103" s="130">
        <v>3</v>
      </c>
      <c r="B103" s="130" t="s">
        <v>714</v>
      </c>
      <c r="C103" s="129" t="s">
        <v>11</v>
      </c>
      <c r="D103" s="131">
        <v>5</v>
      </c>
      <c r="E103" s="132"/>
      <c r="F103" s="129"/>
      <c r="G103" s="122"/>
    </row>
    <row r="104" customHeight="1" spans="1:7">
      <c r="A104" s="130">
        <v>4</v>
      </c>
      <c r="B104" s="130" t="s">
        <v>715</v>
      </c>
      <c r="C104" s="129" t="s">
        <v>406</v>
      </c>
      <c r="D104" s="131">
        <v>5</v>
      </c>
      <c r="E104" s="132"/>
      <c r="F104" s="129"/>
      <c r="G104" s="122"/>
    </row>
    <row r="105" customHeight="1" spans="1:7">
      <c r="A105" s="130">
        <v>5</v>
      </c>
      <c r="B105" s="130" t="s">
        <v>716</v>
      </c>
      <c r="C105" s="129" t="s">
        <v>11</v>
      </c>
      <c r="D105" s="131">
        <v>5</v>
      </c>
      <c r="E105" s="132"/>
      <c r="F105" s="129"/>
      <c r="G105" s="122"/>
    </row>
    <row r="106" customHeight="1" spans="1:7">
      <c r="A106" s="130">
        <v>6</v>
      </c>
      <c r="B106" s="130" t="s">
        <v>717</v>
      </c>
      <c r="C106" s="129" t="s">
        <v>406</v>
      </c>
      <c r="D106" s="131">
        <v>5</v>
      </c>
      <c r="E106" s="132"/>
      <c r="F106" s="129"/>
      <c r="G106" s="122"/>
    </row>
    <row r="107" customHeight="1" spans="1:7">
      <c r="A107" s="130">
        <v>7</v>
      </c>
      <c r="B107" s="130" t="s">
        <v>718</v>
      </c>
      <c r="C107" s="129" t="s">
        <v>11</v>
      </c>
      <c r="D107" s="131">
        <v>5</v>
      </c>
      <c r="E107" s="132"/>
      <c r="F107" s="129"/>
      <c r="G107" s="122"/>
    </row>
    <row r="108" customHeight="1" spans="1:7">
      <c r="A108" s="130">
        <v>8</v>
      </c>
      <c r="B108" s="130" t="s">
        <v>719</v>
      </c>
      <c r="C108" s="129" t="s">
        <v>406</v>
      </c>
      <c r="D108" s="131">
        <v>5</v>
      </c>
      <c r="E108" s="132"/>
      <c r="F108" s="129"/>
      <c r="G108" s="122"/>
    </row>
    <row r="109" customHeight="1" spans="1:7">
      <c r="A109" s="130">
        <v>9</v>
      </c>
      <c r="B109" s="130" t="s">
        <v>720</v>
      </c>
      <c r="C109" s="129" t="s">
        <v>11</v>
      </c>
      <c r="D109" s="131">
        <v>5</v>
      </c>
      <c r="E109" s="132"/>
      <c r="F109" s="129"/>
      <c r="G109" s="122"/>
    </row>
    <row r="110" customHeight="1" spans="1:7">
      <c r="A110" s="130">
        <v>10</v>
      </c>
      <c r="B110" s="130" t="s">
        <v>721</v>
      </c>
      <c r="C110" s="129" t="s">
        <v>406</v>
      </c>
      <c r="D110" s="131">
        <v>5</v>
      </c>
      <c r="E110" s="116"/>
      <c r="F110" s="128"/>
      <c r="G110" s="122"/>
    </row>
    <row r="111" customHeight="1" spans="1:7">
      <c r="A111" s="130">
        <v>11</v>
      </c>
      <c r="B111" s="130" t="s">
        <v>722</v>
      </c>
      <c r="C111" s="129" t="s">
        <v>11</v>
      </c>
      <c r="D111" s="131">
        <v>5</v>
      </c>
      <c r="E111" s="132"/>
      <c r="F111" s="129"/>
      <c r="G111" s="122"/>
    </row>
    <row r="112" customHeight="1" spans="1:7">
      <c r="A112" s="130">
        <v>12</v>
      </c>
      <c r="B112" s="130" t="s">
        <v>723</v>
      </c>
      <c r="C112" s="129" t="s">
        <v>406</v>
      </c>
      <c r="D112" s="131">
        <v>5</v>
      </c>
      <c r="E112" s="132"/>
      <c r="F112" s="129"/>
      <c r="G112" s="122"/>
    </row>
    <row r="113" customHeight="1" spans="1:7">
      <c r="A113" s="130">
        <v>13</v>
      </c>
      <c r="B113" s="130" t="s">
        <v>724</v>
      </c>
      <c r="C113" s="129" t="s">
        <v>659</v>
      </c>
      <c r="D113" s="131">
        <v>5</v>
      </c>
      <c r="E113" s="132"/>
      <c r="F113" s="129"/>
      <c r="G113" s="122"/>
    </row>
    <row r="114" customHeight="1" spans="1:7">
      <c r="A114" s="130">
        <v>14</v>
      </c>
      <c r="B114" s="130" t="s">
        <v>725</v>
      </c>
      <c r="C114" s="129" t="s">
        <v>726</v>
      </c>
      <c r="D114" s="131">
        <v>5</v>
      </c>
      <c r="E114" s="116"/>
      <c r="F114" s="128"/>
      <c r="G114" s="122"/>
    </row>
    <row r="115" customHeight="1" spans="1:7">
      <c r="A115" s="127" t="s">
        <v>727</v>
      </c>
      <c r="B115" s="127"/>
      <c r="C115" s="127"/>
      <c r="D115" s="121"/>
      <c r="E115" s="120"/>
      <c r="F115" s="127"/>
      <c r="G115" s="122"/>
    </row>
    <row r="116" customHeight="1" spans="1:7">
      <c r="A116" s="130">
        <v>1</v>
      </c>
      <c r="B116" s="129" t="s">
        <v>510</v>
      </c>
      <c r="C116" s="129" t="s">
        <v>39</v>
      </c>
      <c r="D116" s="131">
        <v>1</v>
      </c>
      <c r="E116" s="132"/>
      <c r="F116" s="129"/>
      <c r="G116" s="122"/>
    </row>
    <row r="117" customHeight="1" spans="1:7">
      <c r="A117" s="130">
        <v>2</v>
      </c>
      <c r="B117" s="129" t="s">
        <v>728</v>
      </c>
      <c r="C117" s="129" t="s">
        <v>39</v>
      </c>
      <c r="D117" s="131">
        <v>5</v>
      </c>
      <c r="E117" s="132"/>
      <c r="F117" s="129"/>
      <c r="G117" s="122"/>
    </row>
    <row r="118" customHeight="1" spans="1:7">
      <c r="A118" s="130">
        <v>3</v>
      </c>
      <c r="B118" s="129" t="s">
        <v>729</v>
      </c>
      <c r="C118" s="129" t="s">
        <v>39</v>
      </c>
      <c r="D118" s="131">
        <v>1</v>
      </c>
      <c r="E118" s="132"/>
      <c r="F118" s="129"/>
      <c r="G118" s="122"/>
    </row>
    <row r="119" customHeight="1" spans="1:7">
      <c r="A119" s="130">
        <v>4</v>
      </c>
      <c r="B119" s="129" t="s">
        <v>730</v>
      </c>
      <c r="C119" s="129" t="s">
        <v>59</v>
      </c>
      <c r="D119" s="131">
        <v>5</v>
      </c>
      <c r="E119" s="132"/>
      <c r="F119" s="129"/>
      <c r="G119" s="122"/>
    </row>
    <row r="120" customHeight="1" spans="1:7">
      <c r="A120" s="130">
        <v>5</v>
      </c>
      <c r="B120" s="129" t="s">
        <v>731</v>
      </c>
      <c r="C120" s="129" t="s">
        <v>11</v>
      </c>
      <c r="D120" s="131">
        <v>1</v>
      </c>
      <c r="E120" s="132"/>
      <c r="F120" s="129"/>
      <c r="G120" s="122"/>
    </row>
    <row r="121" customHeight="1" spans="1:7">
      <c r="A121" s="130">
        <v>6</v>
      </c>
      <c r="B121" s="129" t="s">
        <v>732</v>
      </c>
      <c r="C121" s="129" t="s">
        <v>11</v>
      </c>
      <c r="D121" s="131">
        <v>2</v>
      </c>
      <c r="E121" s="132"/>
      <c r="F121" s="129"/>
      <c r="G121" s="122"/>
    </row>
    <row r="122" customHeight="1" spans="1:7">
      <c r="A122" s="130"/>
      <c r="B122" s="129"/>
      <c r="C122" s="129"/>
      <c r="D122" s="131"/>
      <c r="E122" s="132"/>
      <c r="F122" s="129"/>
      <c r="G122" s="122"/>
    </row>
  </sheetData>
  <mergeCells count="12">
    <mergeCell ref="A1:G1"/>
    <mergeCell ref="A15:B15"/>
    <mergeCell ref="C15:F15"/>
    <mergeCell ref="A19:G19"/>
    <mergeCell ref="A36:G36"/>
    <mergeCell ref="A48:G48"/>
    <mergeCell ref="A58:G58"/>
    <mergeCell ref="A69:G69"/>
    <mergeCell ref="A74:G74"/>
    <mergeCell ref="A88:G88"/>
    <mergeCell ref="A100:F100"/>
    <mergeCell ref="A115:F115"/>
  </mergeCells>
  <pageMargins left="0.75" right="0.75" top="1" bottom="1" header="0.5" footer="0.5"/>
  <pageSetup paperSize="9" scale="86"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zoomScale="130" zoomScaleNormal="130" topLeftCell="A17" workbookViewId="0">
      <selection activeCell="I4" sqref="I4"/>
    </sheetView>
  </sheetViews>
  <sheetFormatPr defaultColWidth="9" defaultRowHeight="13.5" outlineLevelCol="5"/>
  <cols>
    <col min="1" max="1" width="6.88333333333333" style="104" customWidth="1"/>
    <col min="2" max="2" width="15.6333333333333" style="104" customWidth="1"/>
    <col min="3" max="3" width="59.6333333333333" style="105" customWidth="1"/>
    <col min="4" max="4" width="8.13333333333333" style="104" customWidth="1"/>
    <col min="5" max="5" width="11.25" style="104" customWidth="1"/>
    <col min="6" max="6" width="12.1333333333333" style="104" customWidth="1"/>
    <col min="7" max="16384" width="9" style="104"/>
  </cols>
  <sheetData>
    <row r="1" ht="46" customHeight="1" spans="1:6">
      <c r="A1" s="94" t="s">
        <v>733</v>
      </c>
      <c r="B1" s="94"/>
      <c r="C1" s="95"/>
      <c r="D1" s="94"/>
      <c r="E1" s="94"/>
      <c r="F1" s="94"/>
    </row>
    <row r="2" ht="24" customHeight="1" spans="1:6">
      <c r="A2" s="96" t="s">
        <v>463</v>
      </c>
      <c r="B2" s="96" t="s">
        <v>251</v>
      </c>
      <c r="C2" s="97" t="s">
        <v>384</v>
      </c>
      <c r="D2" s="96" t="s">
        <v>3</v>
      </c>
      <c r="E2" s="106" t="s">
        <v>6</v>
      </c>
      <c r="F2" s="106" t="s">
        <v>7</v>
      </c>
    </row>
    <row r="3" ht="63" customHeight="1" spans="1:6">
      <c r="A3" s="96">
        <v>1</v>
      </c>
      <c r="B3" s="96" t="s">
        <v>734</v>
      </c>
      <c r="C3" s="107" t="s">
        <v>735</v>
      </c>
      <c r="D3" s="96">
        <v>2</v>
      </c>
      <c r="E3" s="106">
        <v>171</v>
      </c>
      <c r="F3" s="96">
        <f t="shared" ref="F3:F23" si="0">D3*E3</f>
        <v>342</v>
      </c>
    </row>
    <row r="4" ht="54" customHeight="1" spans="1:6">
      <c r="A4" s="96">
        <v>2</v>
      </c>
      <c r="B4" s="96" t="s">
        <v>736</v>
      </c>
      <c r="C4" s="107" t="s">
        <v>737</v>
      </c>
      <c r="D4" s="96">
        <v>20</v>
      </c>
      <c r="E4" s="96">
        <v>11</v>
      </c>
      <c r="F4" s="96">
        <f t="shared" si="0"/>
        <v>220</v>
      </c>
    </row>
    <row r="5" ht="53" customHeight="1" spans="1:6">
      <c r="A5" s="96">
        <v>3</v>
      </c>
      <c r="B5" s="96" t="s">
        <v>738</v>
      </c>
      <c r="C5" s="108" t="s">
        <v>739</v>
      </c>
      <c r="D5" s="96">
        <v>4</v>
      </c>
      <c r="E5" s="96">
        <v>171</v>
      </c>
      <c r="F5" s="96">
        <f t="shared" si="0"/>
        <v>684</v>
      </c>
    </row>
    <row r="6" ht="55" customHeight="1" spans="1:6">
      <c r="A6" s="96">
        <v>4</v>
      </c>
      <c r="B6" s="96" t="s">
        <v>740</v>
      </c>
      <c r="C6" s="107" t="s">
        <v>741</v>
      </c>
      <c r="D6" s="96">
        <v>3</v>
      </c>
      <c r="E6" s="96">
        <v>114</v>
      </c>
      <c r="F6" s="96">
        <f t="shared" si="0"/>
        <v>342</v>
      </c>
    </row>
    <row r="7" ht="52" customHeight="1" spans="1:6">
      <c r="A7" s="96">
        <v>5</v>
      </c>
      <c r="B7" s="96" t="s">
        <v>742</v>
      </c>
      <c r="C7" s="107" t="s">
        <v>743</v>
      </c>
      <c r="D7" s="96">
        <v>25</v>
      </c>
      <c r="E7" s="96">
        <v>25</v>
      </c>
      <c r="F7" s="96">
        <f t="shared" si="0"/>
        <v>625</v>
      </c>
    </row>
    <row r="8" ht="24" customHeight="1" spans="1:6">
      <c r="A8" s="96">
        <v>6</v>
      </c>
      <c r="B8" s="96" t="s">
        <v>744</v>
      </c>
      <c r="C8" s="107" t="s">
        <v>745</v>
      </c>
      <c r="D8" s="96">
        <v>46</v>
      </c>
      <c r="E8" s="96">
        <v>67</v>
      </c>
      <c r="F8" s="96">
        <f t="shared" si="0"/>
        <v>3082</v>
      </c>
    </row>
    <row r="9" ht="24" customHeight="1" spans="1:6">
      <c r="A9" s="96">
        <v>7</v>
      </c>
      <c r="B9" s="96" t="s">
        <v>746</v>
      </c>
      <c r="C9" s="107" t="s">
        <v>747</v>
      </c>
      <c r="D9" s="96">
        <v>40</v>
      </c>
      <c r="E9" s="96">
        <v>67</v>
      </c>
      <c r="F9" s="96">
        <f t="shared" si="0"/>
        <v>2680</v>
      </c>
    </row>
    <row r="10" ht="24" customHeight="1" spans="1:6">
      <c r="A10" s="96">
        <v>8</v>
      </c>
      <c r="B10" s="96" t="s">
        <v>748</v>
      </c>
      <c r="C10" s="107" t="s">
        <v>749</v>
      </c>
      <c r="D10" s="96">
        <v>23</v>
      </c>
      <c r="E10" s="96">
        <v>38</v>
      </c>
      <c r="F10" s="96">
        <f t="shared" si="0"/>
        <v>874</v>
      </c>
    </row>
    <row r="11" ht="52" customHeight="1" spans="1:6">
      <c r="A11" s="96">
        <v>9</v>
      </c>
      <c r="B11" s="96" t="s">
        <v>750</v>
      </c>
      <c r="C11" s="107" t="s">
        <v>751</v>
      </c>
      <c r="D11" s="96">
        <v>52</v>
      </c>
      <c r="E11" s="96">
        <v>133</v>
      </c>
      <c r="F11" s="96">
        <f t="shared" si="0"/>
        <v>6916</v>
      </c>
    </row>
    <row r="12" ht="59" customHeight="1" spans="1:6">
      <c r="A12" s="96">
        <v>10</v>
      </c>
      <c r="B12" s="96" t="s">
        <v>752</v>
      </c>
      <c r="C12" s="107" t="s">
        <v>753</v>
      </c>
      <c r="D12" s="96">
        <v>2</v>
      </c>
      <c r="E12" s="96">
        <v>1805</v>
      </c>
      <c r="F12" s="96">
        <f t="shared" si="0"/>
        <v>3610</v>
      </c>
    </row>
    <row r="13" ht="40" customHeight="1" spans="1:6">
      <c r="A13" s="96">
        <v>11</v>
      </c>
      <c r="B13" s="96" t="s">
        <v>754</v>
      </c>
      <c r="C13" s="107" t="s">
        <v>755</v>
      </c>
      <c r="D13" s="96">
        <v>120</v>
      </c>
      <c r="E13" s="96">
        <v>7</v>
      </c>
      <c r="F13" s="96">
        <f t="shared" si="0"/>
        <v>840</v>
      </c>
    </row>
    <row r="14" ht="46" customHeight="1" spans="1:6">
      <c r="A14" s="96">
        <v>12</v>
      </c>
      <c r="B14" s="96" t="s">
        <v>756</v>
      </c>
      <c r="C14" s="107" t="s">
        <v>757</v>
      </c>
      <c r="D14" s="96">
        <v>2</v>
      </c>
      <c r="E14" s="96">
        <v>1663</v>
      </c>
      <c r="F14" s="96">
        <f t="shared" si="0"/>
        <v>3326</v>
      </c>
    </row>
    <row r="15" ht="67.5" spans="1:6">
      <c r="A15" s="96">
        <v>13</v>
      </c>
      <c r="B15" s="96" t="s">
        <v>758</v>
      </c>
      <c r="C15" s="109" t="s">
        <v>759</v>
      </c>
      <c r="D15" s="96">
        <v>1</v>
      </c>
      <c r="E15" s="106">
        <v>523</v>
      </c>
      <c r="F15" s="96">
        <f t="shared" si="0"/>
        <v>523</v>
      </c>
    </row>
    <row r="16" ht="23" customHeight="1" spans="1:6">
      <c r="A16" s="96">
        <v>14</v>
      </c>
      <c r="B16" s="96" t="s">
        <v>760</v>
      </c>
      <c r="C16" s="107" t="s">
        <v>761</v>
      </c>
      <c r="D16" s="96">
        <v>26</v>
      </c>
      <c r="E16" s="96">
        <v>4</v>
      </c>
      <c r="F16" s="96">
        <f t="shared" si="0"/>
        <v>104</v>
      </c>
    </row>
    <row r="17" ht="23" customHeight="1" spans="1:6">
      <c r="A17" s="96">
        <v>15</v>
      </c>
      <c r="B17" s="96" t="s">
        <v>30</v>
      </c>
      <c r="C17" s="107" t="s">
        <v>762</v>
      </c>
      <c r="D17" s="96">
        <v>3</v>
      </c>
      <c r="E17" s="96">
        <v>61</v>
      </c>
      <c r="F17" s="96">
        <f t="shared" si="0"/>
        <v>183</v>
      </c>
    </row>
    <row r="18" ht="23" customHeight="1" spans="1:6">
      <c r="A18" s="96">
        <v>16</v>
      </c>
      <c r="B18" s="96" t="s">
        <v>763</v>
      </c>
      <c r="C18" s="107" t="s">
        <v>764</v>
      </c>
      <c r="D18" s="96">
        <v>1</v>
      </c>
      <c r="E18" s="96">
        <v>855</v>
      </c>
      <c r="F18" s="96">
        <f t="shared" si="0"/>
        <v>855</v>
      </c>
    </row>
    <row r="19" ht="29" customHeight="1" spans="1:6">
      <c r="A19" s="96">
        <v>17</v>
      </c>
      <c r="B19" s="96" t="s">
        <v>765</v>
      </c>
      <c r="C19" s="107" t="s">
        <v>766</v>
      </c>
      <c r="D19" s="96">
        <v>3</v>
      </c>
      <c r="E19" s="96">
        <v>23</v>
      </c>
      <c r="F19" s="96">
        <f t="shared" si="0"/>
        <v>69</v>
      </c>
    </row>
    <row r="20" ht="60" customHeight="1" spans="1:6">
      <c r="A20" s="96">
        <v>18</v>
      </c>
      <c r="B20" s="96" t="s">
        <v>767</v>
      </c>
      <c r="C20" s="107" t="s">
        <v>768</v>
      </c>
      <c r="D20" s="96">
        <v>8</v>
      </c>
      <c r="E20" s="106">
        <v>304</v>
      </c>
      <c r="F20" s="96">
        <f t="shared" si="0"/>
        <v>2432</v>
      </c>
    </row>
    <row r="21" ht="45" customHeight="1" spans="1:6">
      <c r="A21" s="96">
        <v>19</v>
      </c>
      <c r="B21" s="96" t="s">
        <v>769</v>
      </c>
      <c r="C21" s="107" t="s">
        <v>770</v>
      </c>
      <c r="D21" s="96">
        <v>2</v>
      </c>
      <c r="E21" s="96">
        <v>209</v>
      </c>
      <c r="F21" s="96">
        <f t="shared" si="0"/>
        <v>418</v>
      </c>
    </row>
    <row r="22" ht="52" customHeight="1" spans="1:6">
      <c r="A22" s="96">
        <v>20</v>
      </c>
      <c r="B22" s="96" t="s">
        <v>771</v>
      </c>
      <c r="C22" s="107" t="s">
        <v>772</v>
      </c>
      <c r="D22" s="96">
        <v>20</v>
      </c>
      <c r="E22" s="106">
        <v>48</v>
      </c>
      <c r="F22" s="96">
        <f t="shared" si="0"/>
        <v>960</v>
      </c>
    </row>
    <row r="23" ht="102" customHeight="1" spans="1:6">
      <c r="A23" s="96">
        <v>22</v>
      </c>
      <c r="B23" s="96" t="s">
        <v>773</v>
      </c>
      <c r="C23" s="107" t="s">
        <v>774</v>
      </c>
      <c r="D23" s="96">
        <v>2</v>
      </c>
      <c r="E23" s="96">
        <v>1330</v>
      </c>
      <c r="F23" s="96">
        <f t="shared" si="0"/>
        <v>2660</v>
      </c>
    </row>
    <row r="24" ht="24" customHeight="1" spans="1:6">
      <c r="A24" s="96" t="s">
        <v>248</v>
      </c>
      <c r="B24" s="96"/>
      <c r="C24" s="97"/>
      <c r="D24" s="96"/>
      <c r="E24" s="96"/>
      <c r="F24" s="96">
        <f>SUM(F3:F23)</f>
        <v>31745</v>
      </c>
    </row>
  </sheetData>
  <mergeCells count="1">
    <mergeCell ref="A1:F1"/>
  </mergeCells>
  <pageMargins left="0.75" right="0.75" top="1" bottom="1" header="0.5" footer="0.5"/>
  <pageSetup paperSize="9" scale="8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zoomScale="130" zoomScaleNormal="130" topLeftCell="A13" workbookViewId="0">
      <selection activeCell="I4" sqref="I4"/>
    </sheetView>
  </sheetViews>
  <sheetFormatPr defaultColWidth="8" defaultRowHeight="14.25" outlineLevelCol="5"/>
  <cols>
    <col min="1" max="1" width="6.38333333333333" style="92" customWidth="1"/>
    <col min="2" max="2" width="21.6333333333333" style="92" customWidth="1"/>
    <col min="3" max="3" width="66.5" style="93" customWidth="1"/>
    <col min="4" max="4" width="8.25" style="92" customWidth="1"/>
    <col min="5" max="5" width="10" style="92" customWidth="1"/>
    <col min="6" max="6" width="10.5" style="92" customWidth="1"/>
    <col min="7" max="16384" width="8" style="92"/>
  </cols>
  <sheetData>
    <row r="1" ht="59" customHeight="1" spans="1:6">
      <c r="A1" s="94" t="s">
        <v>775</v>
      </c>
      <c r="B1" s="94"/>
      <c r="C1" s="95"/>
      <c r="D1" s="94"/>
      <c r="E1" s="94"/>
      <c r="F1" s="94"/>
    </row>
    <row r="2" s="91" customFormat="1" ht="13.5" spans="1:6">
      <c r="A2" s="96" t="s">
        <v>463</v>
      </c>
      <c r="B2" s="96" t="s">
        <v>251</v>
      </c>
      <c r="C2" s="97" t="s">
        <v>384</v>
      </c>
      <c r="D2" s="96" t="s">
        <v>3</v>
      </c>
      <c r="E2" s="96" t="s">
        <v>6</v>
      </c>
      <c r="F2" s="96" t="s">
        <v>7</v>
      </c>
    </row>
    <row r="3" s="91" customFormat="1" ht="55" customHeight="1" spans="1:6">
      <c r="A3" s="96">
        <v>1</v>
      </c>
      <c r="B3" s="96" t="s">
        <v>776</v>
      </c>
      <c r="C3" s="98" t="s">
        <v>777</v>
      </c>
      <c r="D3" s="96">
        <v>1</v>
      </c>
      <c r="E3" s="96">
        <v>36</v>
      </c>
      <c r="F3" s="96">
        <f t="shared" ref="F3:F16" si="0">D3*E3</f>
        <v>36</v>
      </c>
    </row>
    <row r="4" s="91" customFormat="1" ht="54" customHeight="1" spans="1:6">
      <c r="A4" s="96">
        <v>2</v>
      </c>
      <c r="B4" s="96" t="s">
        <v>778</v>
      </c>
      <c r="C4" s="99" t="s">
        <v>779</v>
      </c>
      <c r="D4" s="96">
        <v>1</v>
      </c>
      <c r="E4" s="96">
        <v>44</v>
      </c>
      <c r="F4" s="96">
        <f t="shared" si="0"/>
        <v>44</v>
      </c>
    </row>
    <row r="5" s="91" customFormat="1" ht="26" customHeight="1" spans="1:6">
      <c r="A5" s="96">
        <v>3</v>
      </c>
      <c r="B5" s="96" t="s">
        <v>780</v>
      </c>
      <c r="C5" s="99" t="s">
        <v>781</v>
      </c>
      <c r="D5" s="96">
        <v>2</v>
      </c>
      <c r="E5" s="96">
        <v>76</v>
      </c>
      <c r="F5" s="96">
        <f t="shared" si="0"/>
        <v>152</v>
      </c>
    </row>
    <row r="6" s="91" customFormat="1" ht="24" customHeight="1" spans="1:6">
      <c r="A6" s="96">
        <v>4</v>
      </c>
      <c r="B6" s="96" t="s">
        <v>782</v>
      </c>
      <c r="C6" s="100" t="s">
        <v>783</v>
      </c>
      <c r="D6" s="96">
        <v>2</v>
      </c>
      <c r="E6" s="96">
        <v>55</v>
      </c>
      <c r="F6" s="96">
        <f t="shared" si="0"/>
        <v>110</v>
      </c>
    </row>
    <row r="7" s="91" customFormat="1" ht="52" customHeight="1" spans="1:6">
      <c r="A7" s="96">
        <v>5</v>
      </c>
      <c r="B7" s="96" t="s">
        <v>414</v>
      </c>
      <c r="C7" s="100" t="s">
        <v>784</v>
      </c>
      <c r="D7" s="96">
        <v>1</v>
      </c>
      <c r="E7" s="96">
        <v>3</v>
      </c>
      <c r="F7" s="96">
        <f t="shared" si="0"/>
        <v>3</v>
      </c>
    </row>
    <row r="8" s="91" customFormat="1" ht="25" customHeight="1" spans="1:6">
      <c r="A8" s="96">
        <v>6</v>
      </c>
      <c r="B8" s="96" t="s">
        <v>785</v>
      </c>
      <c r="C8" s="100" t="s">
        <v>786</v>
      </c>
      <c r="D8" s="96">
        <v>1</v>
      </c>
      <c r="E8" s="96">
        <v>13</v>
      </c>
      <c r="F8" s="96">
        <f t="shared" si="0"/>
        <v>13</v>
      </c>
    </row>
    <row r="9" s="91" customFormat="1" ht="25" customHeight="1" spans="1:6">
      <c r="A9" s="96">
        <v>7</v>
      </c>
      <c r="B9" s="96" t="s">
        <v>787</v>
      </c>
      <c r="C9" s="101" t="s">
        <v>788</v>
      </c>
      <c r="D9" s="96">
        <v>2</v>
      </c>
      <c r="E9" s="96">
        <v>162</v>
      </c>
      <c r="F9" s="96">
        <f t="shared" si="0"/>
        <v>324</v>
      </c>
    </row>
    <row r="10" s="91" customFormat="1" ht="25" customHeight="1" spans="1:6">
      <c r="A10" s="96">
        <v>8</v>
      </c>
      <c r="B10" s="96" t="s">
        <v>179</v>
      </c>
      <c r="C10" s="101" t="s">
        <v>789</v>
      </c>
      <c r="D10" s="96">
        <v>1</v>
      </c>
      <c r="E10" s="96">
        <v>3</v>
      </c>
      <c r="F10" s="96">
        <f t="shared" si="0"/>
        <v>3</v>
      </c>
    </row>
    <row r="11" s="91" customFormat="1" ht="25" customHeight="1" spans="1:6">
      <c r="A11" s="96">
        <v>9</v>
      </c>
      <c r="B11" s="96" t="s">
        <v>176</v>
      </c>
      <c r="C11" s="101" t="s">
        <v>790</v>
      </c>
      <c r="D11" s="96">
        <v>1</v>
      </c>
      <c r="E11" s="96">
        <v>48</v>
      </c>
      <c r="F11" s="96">
        <f t="shared" si="0"/>
        <v>48</v>
      </c>
    </row>
    <row r="12" s="91" customFormat="1" ht="25" customHeight="1" spans="1:6">
      <c r="A12" s="96">
        <v>10</v>
      </c>
      <c r="B12" s="96" t="s">
        <v>791</v>
      </c>
      <c r="C12" s="101" t="s">
        <v>792</v>
      </c>
      <c r="D12" s="96">
        <v>1</v>
      </c>
      <c r="E12" s="96">
        <v>181</v>
      </c>
      <c r="F12" s="96">
        <f t="shared" si="0"/>
        <v>181</v>
      </c>
    </row>
    <row r="13" s="91" customFormat="1" ht="60" customHeight="1" spans="1:6">
      <c r="A13" s="96">
        <v>11</v>
      </c>
      <c r="B13" s="96" t="s">
        <v>793</v>
      </c>
      <c r="C13" s="100" t="s">
        <v>794</v>
      </c>
      <c r="D13" s="96">
        <v>10</v>
      </c>
      <c r="E13" s="96">
        <v>4</v>
      </c>
      <c r="F13" s="96">
        <f t="shared" si="0"/>
        <v>40</v>
      </c>
    </row>
    <row r="14" s="91" customFormat="1" ht="39" customHeight="1" spans="1:6">
      <c r="A14" s="96">
        <v>12</v>
      </c>
      <c r="B14" s="96" t="s">
        <v>795</v>
      </c>
      <c r="C14" s="102" t="s">
        <v>796</v>
      </c>
      <c r="D14" s="96">
        <v>1</v>
      </c>
      <c r="E14" s="96">
        <v>1520</v>
      </c>
      <c r="F14" s="96">
        <f t="shared" si="0"/>
        <v>1520</v>
      </c>
    </row>
    <row r="15" s="91" customFormat="1" ht="67" customHeight="1" spans="1:6">
      <c r="A15" s="96">
        <v>13</v>
      </c>
      <c r="B15" s="96" t="s">
        <v>797</v>
      </c>
      <c r="C15" s="99" t="s">
        <v>798</v>
      </c>
      <c r="D15" s="96">
        <v>1</v>
      </c>
      <c r="E15" s="96">
        <v>475</v>
      </c>
      <c r="F15" s="96">
        <f t="shared" si="0"/>
        <v>475</v>
      </c>
    </row>
    <row r="16" s="91" customFormat="1" ht="220" customHeight="1" spans="1:6">
      <c r="A16" s="96">
        <v>14</v>
      </c>
      <c r="B16" s="96" t="s">
        <v>799</v>
      </c>
      <c r="C16" s="101" t="s">
        <v>800</v>
      </c>
      <c r="D16" s="96">
        <v>1</v>
      </c>
      <c r="E16" s="96">
        <v>1330</v>
      </c>
      <c r="F16" s="96">
        <f t="shared" si="0"/>
        <v>1330</v>
      </c>
    </row>
    <row r="17" s="91" customFormat="1" ht="13.5" spans="1:6">
      <c r="A17" s="96"/>
      <c r="B17" s="96" t="s">
        <v>248</v>
      </c>
      <c r="C17" s="97"/>
      <c r="D17" s="96"/>
      <c r="E17" s="96"/>
      <c r="F17" s="96">
        <f>SUM(F3:F16)</f>
        <v>4279</v>
      </c>
    </row>
    <row r="18" s="91" customFormat="1" ht="13.5" spans="3:3">
      <c r="C18" s="103"/>
    </row>
  </sheetData>
  <mergeCells count="1">
    <mergeCell ref="A1:F1"/>
  </mergeCells>
  <pageMargins left="0.75" right="0.75" top="1" bottom="1" header="0.5" footer="0.5"/>
  <pageSetup paperSize="9" scale="84"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L3" sqref="L3"/>
    </sheetView>
  </sheetViews>
  <sheetFormatPr defaultColWidth="9" defaultRowHeight="14.25" outlineLevelCol="6"/>
  <cols>
    <col min="1" max="1" width="5.25" customWidth="1"/>
    <col min="2" max="2" width="13" customWidth="1"/>
    <col min="3" max="3" width="123" style="84" customWidth="1"/>
  </cols>
  <sheetData>
    <row r="1" ht="49" customHeight="1" spans="1:7">
      <c r="A1" s="85" t="s">
        <v>801</v>
      </c>
      <c r="B1" s="85"/>
      <c r="C1" s="86"/>
      <c r="D1" s="85"/>
      <c r="E1" s="85"/>
      <c r="F1" s="85"/>
      <c r="G1" s="85"/>
    </row>
    <row r="2" spans="1:7">
      <c r="A2" s="28" t="s">
        <v>463</v>
      </c>
      <c r="B2" s="28" t="s">
        <v>802</v>
      </c>
      <c r="C2" s="18" t="s">
        <v>803</v>
      </c>
      <c r="D2" s="28" t="s">
        <v>5</v>
      </c>
      <c r="E2" s="28" t="s">
        <v>3</v>
      </c>
      <c r="F2" s="28" t="s">
        <v>6</v>
      </c>
      <c r="G2" s="28" t="s">
        <v>248</v>
      </c>
    </row>
    <row r="3" ht="409" customHeight="1" spans="1:7">
      <c r="A3" s="28">
        <v>1</v>
      </c>
      <c r="B3" s="7" t="s">
        <v>804</v>
      </c>
      <c r="C3" s="87" t="s">
        <v>805</v>
      </c>
      <c r="D3" s="28" t="s">
        <v>806</v>
      </c>
      <c r="E3" s="28">
        <v>29.21</v>
      </c>
      <c r="F3" s="88">
        <v>8000</v>
      </c>
      <c r="G3" s="89">
        <f t="shared" ref="G3:G12" si="0">F3*E3</f>
        <v>233680</v>
      </c>
    </row>
    <row r="4" ht="180" customHeight="1" spans="1:7">
      <c r="A4" s="28">
        <v>2</v>
      </c>
      <c r="B4" s="7" t="s">
        <v>807</v>
      </c>
      <c r="C4" s="87" t="s">
        <v>808</v>
      </c>
      <c r="D4" s="28" t="s">
        <v>806</v>
      </c>
      <c r="E4" s="28">
        <v>29.21</v>
      </c>
      <c r="F4" s="28">
        <v>700</v>
      </c>
      <c r="G4" s="89">
        <f t="shared" si="0"/>
        <v>20447</v>
      </c>
    </row>
    <row r="5" spans="1:7">
      <c r="A5" s="28">
        <v>3</v>
      </c>
      <c r="B5" s="7" t="s">
        <v>809</v>
      </c>
      <c r="C5" s="87" t="s">
        <v>810</v>
      </c>
      <c r="D5" s="28" t="s">
        <v>806</v>
      </c>
      <c r="E5" s="28">
        <v>29.21</v>
      </c>
      <c r="F5" s="28">
        <v>400</v>
      </c>
      <c r="G5" s="89">
        <f t="shared" si="0"/>
        <v>11684</v>
      </c>
    </row>
    <row r="6" ht="48" customHeight="1" spans="1:7">
      <c r="A6" s="28">
        <v>4</v>
      </c>
      <c r="B6" s="7" t="s">
        <v>811</v>
      </c>
      <c r="C6" s="87" t="s">
        <v>812</v>
      </c>
      <c r="D6" s="28" t="s">
        <v>39</v>
      </c>
      <c r="E6" s="28">
        <v>1</v>
      </c>
      <c r="F6" s="28">
        <v>9500</v>
      </c>
      <c r="G6" s="89">
        <f t="shared" si="0"/>
        <v>9500</v>
      </c>
    </row>
    <row r="7" spans="1:7">
      <c r="A7" s="28">
        <v>6</v>
      </c>
      <c r="B7" s="28" t="s">
        <v>813</v>
      </c>
      <c r="C7" s="87" t="s">
        <v>814</v>
      </c>
      <c r="D7" s="28" t="s">
        <v>806</v>
      </c>
      <c r="E7" s="28">
        <v>29.21</v>
      </c>
      <c r="F7" s="28">
        <v>700</v>
      </c>
      <c r="G7" s="89">
        <f t="shared" si="0"/>
        <v>20447</v>
      </c>
    </row>
    <row r="8" ht="42" customHeight="1" spans="1:7">
      <c r="A8" s="28">
        <v>7</v>
      </c>
      <c r="B8" s="28" t="s">
        <v>815</v>
      </c>
      <c r="C8" s="87" t="s">
        <v>816</v>
      </c>
      <c r="D8" s="28" t="s">
        <v>55</v>
      </c>
      <c r="E8" s="28">
        <v>1</v>
      </c>
      <c r="F8" s="28">
        <v>5000</v>
      </c>
      <c r="G8" s="89">
        <f t="shared" si="0"/>
        <v>5000</v>
      </c>
    </row>
    <row r="9" spans="1:7">
      <c r="A9" s="28">
        <v>8</v>
      </c>
      <c r="B9" s="28" t="s">
        <v>817</v>
      </c>
      <c r="C9" s="87" t="s">
        <v>331</v>
      </c>
      <c r="D9" s="28" t="s">
        <v>806</v>
      </c>
      <c r="E9" s="28">
        <v>29.21</v>
      </c>
      <c r="F9" s="28">
        <v>600</v>
      </c>
      <c r="G9" s="89">
        <f t="shared" si="0"/>
        <v>17526</v>
      </c>
    </row>
    <row r="10" spans="1:7">
      <c r="A10" s="28">
        <v>9</v>
      </c>
      <c r="B10" s="28" t="s">
        <v>818</v>
      </c>
      <c r="C10" s="87" t="s">
        <v>819</v>
      </c>
      <c r="D10" s="28" t="s">
        <v>649</v>
      </c>
      <c r="E10" s="28">
        <v>1000</v>
      </c>
      <c r="F10" s="28">
        <v>28</v>
      </c>
      <c r="G10" s="89">
        <f t="shared" si="0"/>
        <v>28000</v>
      </c>
    </row>
    <row r="11" spans="1:7">
      <c r="A11" s="28">
        <v>10</v>
      </c>
      <c r="B11" s="28" t="s">
        <v>820</v>
      </c>
      <c r="C11" s="87" t="s">
        <v>821</v>
      </c>
      <c r="D11" s="28" t="s">
        <v>649</v>
      </c>
      <c r="E11" s="28">
        <v>1000</v>
      </c>
      <c r="F11" s="28">
        <v>8</v>
      </c>
      <c r="G11" s="89">
        <f t="shared" si="0"/>
        <v>8000</v>
      </c>
    </row>
    <row r="12" spans="1:7">
      <c r="A12" s="90">
        <v>11</v>
      </c>
      <c r="B12" s="89" t="s">
        <v>822</v>
      </c>
      <c r="C12" s="87" t="s">
        <v>331</v>
      </c>
      <c r="D12" s="90" t="s">
        <v>55</v>
      </c>
      <c r="E12" s="90">
        <v>1</v>
      </c>
      <c r="F12" s="89">
        <v>12000</v>
      </c>
      <c r="G12" s="89">
        <f t="shared" si="0"/>
        <v>12000</v>
      </c>
    </row>
    <row r="13" spans="1:7">
      <c r="A13" s="90"/>
      <c r="B13" s="89" t="s">
        <v>248</v>
      </c>
      <c r="C13" s="87"/>
      <c r="D13" s="90"/>
      <c r="E13" s="90"/>
      <c r="F13" s="89"/>
      <c r="G13" s="89">
        <f>SUM(G3:G12)</f>
        <v>366284</v>
      </c>
    </row>
  </sheetData>
  <mergeCells count="1">
    <mergeCell ref="A1:G1"/>
  </mergeCells>
  <pageMargins left="0.75" right="0.75" top="1" bottom="1" header="0.5" footer="0.5"/>
  <pageSetup paperSize="9" orientation="landscape"/>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21"/>
  <sheetViews>
    <sheetView topLeftCell="A13" workbookViewId="0">
      <selection activeCell="O13" sqref="O13"/>
    </sheetView>
  </sheetViews>
  <sheetFormatPr defaultColWidth="8" defaultRowHeight="13.5"/>
  <cols>
    <col min="1" max="1" width="4.88333333333333" style="56" customWidth="1"/>
    <col min="2" max="2" width="15.25" style="56" customWidth="1"/>
    <col min="3" max="3" width="73.5" style="58" customWidth="1"/>
    <col min="4" max="4" width="8.5" style="59" customWidth="1"/>
    <col min="5" max="5" width="9.88333333333333" style="59" customWidth="1"/>
    <col min="6" max="6" width="9" style="60" customWidth="1"/>
    <col min="7" max="7" width="10.1083333333333" style="60" customWidth="1"/>
    <col min="8" max="246" width="9" style="56" customWidth="1"/>
    <col min="247" max="247" width="9" style="56"/>
    <col min="248" max="16384" width="8" style="56"/>
  </cols>
  <sheetData>
    <row r="1" s="54" customFormat="1" ht="66" customHeight="1" spans="1:7">
      <c r="A1" s="61" t="s">
        <v>823</v>
      </c>
      <c r="B1" s="61"/>
      <c r="C1" s="62"/>
      <c r="D1" s="61"/>
      <c r="E1" s="61"/>
      <c r="F1" s="61"/>
      <c r="G1" s="61"/>
    </row>
    <row r="2" s="55" customFormat="1" ht="14.25" spans="1:7">
      <c r="A2" s="63" t="s">
        <v>463</v>
      </c>
      <c r="B2" s="63" t="s">
        <v>824</v>
      </c>
      <c r="C2" s="64" t="s">
        <v>825</v>
      </c>
      <c r="D2" s="63" t="s">
        <v>3</v>
      </c>
      <c r="E2" s="63" t="s">
        <v>5</v>
      </c>
      <c r="F2" s="65" t="s">
        <v>6</v>
      </c>
      <c r="G2" s="65" t="s">
        <v>826</v>
      </c>
    </row>
    <row r="3" s="54" customFormat="1" ht="204" spans="1:7">
      <c r="A3" s="63">
        <v>1</v>
      </c>
      <c r="B3" s="66" t="s">
        <v>827</v>
      </c>
      <c r="C3" s="67" t="s">
        <v>828</v>
      </c>
      <c r="D3" s="63">
        <v>8</v>
      </c>
      <c r="E3" s="63" t="s">
        <v>59</v>
      </c>
      <c r="F3" s="65">
        <v>15000</v>
      </c>
      <c r="G3" s="65">
        <f t="shared" ref="G3:G19" si="0">D3*F3</f>
        <v>120000</v>
      </c>
    </row>
    <row r="4" s="54" customFormat="1" ht="120" spans="1:7">
      <c r="A4" s="63">
        <v>2</v>
      </c>
      <c r="B4" s="66" t="s">
        <v>829</v>
      </c>
      <c r="C4" s="67" t="s">
        <v>830</v>
      </c>
      <c r="D4" s="63">
        <v>2</v>
      </c>
      <c r="E4" s="63" t="s">
        <v>59</v>
      </c>
      <c r="F4" s="65">
        <v>9800</v>
      </c>
      <c r="G4" s="65">
        <f t="shared" si="0"/>
        <v>19600</v>
      </c>
    </row>
    <row r="5" s="54" customFormat="1" ht="408" spans="1:7">
      <c r="A5" s="63">
        <v>3</v>
      </c>
      <c r="B5" s="15" t="s">
        <v>831</v>
      </c>
      <c r="C5" s="67" t="s">
        <v>832</v>
      </c>
      <c r="D5" s="63">
        <v>5</v>
      </c>
      <c r="E5" s="63" t="s">
        <v>39</v>
      </c>
      <c r="F5" s="38">
        <v>7500</v>
      </c>
      <c r="G5" s="65">
        <f t="shared" si="0"/>
        <v>37500</v>
      </c>
    </row>
    <row r="6" s="54" customFormat="1" ht="204" spans="1:7">
      <c r="A6" s="63">
        <v>4</v>
      </c>
      <c r="B6" s="66" t="s">
        <v>833</v>
      </c>
      <c r="C6" s="67" t="s">
        <v>834</v>
      </c>
      <c r="D6" s="63">
        <v>4</v>
      </c>
      <c r="E6" s="63" t="s">
        <v>59</v>
      </c>
      <c r="F6" s="65">
        <v>4000</v>
      </c>
      <c r="G6" s="65">
        <f t="shared" si="0"/>
        <v>16000</v>
      </c>
    </row>
    <row r="7" s="54" customFormat="1" ht="409" customHeight="1" spans="1:7">
      <c r="A7" s="63">
        <v>5</v>
      </c>
      <c r="B7" s="68" t="s">
        <v>835</v>
      </c>
      <c r="C7" s="67" t="s">
        <v>836</v>
      </c>
      <c r="D7" s="63">
        <v>3</v>
      </c>
      <c r="E7" s="63" t="s">
        <v>39</v>
      </c>
      <c r="F7" s="38">
        <v>3000</v>
      </c>
      <c r="G7" s="65">
        <f t="shared" si="0"/>
        <v>9000</v>
      </c>
    </row>
    <row r="8" s="54" customFormat="1" ht="14.25" spans="1:7">
      <c r="A8" s="63">
        <v>6</v>
      </c>
      <c r="B8" s="68" t="s">
        <v>837</v>
      </c>
      <c r="C8" s="69" t="s">
        <v>331</v>
      </c>
      <c r="D8" s="63">
        <v>2</v>
      </c>
      <c r="E8" s="63" t="s">
        <v>55</v>
      </c>
      <c r="F8" s="65">
        <v>1000</v>
      </c>
      <c r="G8" s="65">
        <f t="shared" si="0"/>
        <v>2000</v>
      </c>
    </row>
    <row r="9" s="54" customFormat="1" ht="180" spans="1:7">
      <c r="A9" s="63">
        <v>7</v>
      </c>
      <c r="B9" s="66" t="s">
        <v>838</v>
      </c>
      <c r="C9" s="67" t="s">
        <v>839</v>
      </c>
      <c r="D9" s="63">
        <v>2</v>
      </c>
      <c r="E9" s="63" t="s">
        <v>59</v>
      </c>
      <c r="F9" s="70">
        <v>3800</v>
      </c>
      <c r="G9" s="65">
        <f t="shared" si="0"/>
        <v>7600</v>
      </c>
    </row>
    <row r="10" s="54" customFormat="1" ht="409.5" spans="1:7">
      <c r="A10" s="63">
        <v>8</v>
      </c>
      <c r="B10" s="66" t="s">
        <v>840</v>
      </c>
      <c r="C10" s="67" t="s">
        <v>841</v>
      </c>
      <c r="D10" s="63">
        <v>2</v>
      </c>
      <c r="E10" s="63" t="s">
        <v>39</v>
      </c>
      <c r="F10" s="65">
        <v>18500</v>
      </c>
      <c r="G10" s="65">
        <f t="shared" si="0"/>
        <v>37000</v>
      </c>
    </row>
    <row r="11" s="56" customFormat="1" ht="156" spans="1:36">
      <c r="A11" s="63">
        <v>9</v>
      </c>
      <c r="B11" s="66" t="s">
        <v>842</v>
      </c>
      <c r="C11" s="71" t="s">
        <v>843</v>
      </c>
      <c r="D11" s="63">
        <v>2</v>
      </c>
      <c r="E11" s="63" t="s">
        <v>39</v>
      </c>
      <c r="F11" s="65">
        <v>1500</v>
      </c>
      <c r="G11" s="65">
        <f t="shared" si="0"/>
        <v>3000</v>
      </c>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row>
    <row r="12" s="56" customFormat="1" ht="168" spans="1:36">
      <c r="A12" s="63">
        <v>10</v>
      </c>
      <c r="B12" s="15" t="s">
        <v>844</v>
      </c>
      <c r="C12" s="67" t="s">
        <v>845</v>
      </c>
      <c r="D12" s="63">
        <v>2</v>
      </c>
      <c r="E12" s="63" t="s">
        <v>55</v>
      </c>
      <c r="F12" s="65">
        <v>6500</v>
      </c>
      <c r="G12" s="65">
        <f t="shared" si="0"/>
        <v>13000</v>
      </c>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row>
    <row r="13" s="56" customFormat="1" ht="409.5" spans="1:36">
      <c r="A13" s="63">
        <v>11</v>
      </c>
      <c r="B13" s="66" t="s">
        <v>846</v>
      </c>
      <c r="C13" s="67" t="s">
        <v>847</v>
      </c>
      <c r="D13" s="63">
        <v>1</v>
      </c>
      <c r="E13" s="63" t="s">
        <v>39</v>
      </c>
      <c r="F13" s="65">
        <v>58000</v>
      </c>
      <c r="G13" s="65">
        <f t="shared" si="0"/>
        <v>58000</v>
      </c>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row>
    <row r="14" s="56" customFormat="1" ht="102" customHeight="1" spans="1:36">
      <c r="A14" s="63">
        <v>12</v>
      </c>
      <c r="B14" s="72" t="s">
        <v>848</v>
      </c>
      <c r="C14" s="67" t="s">
        <v>849</v>
      </c>
      <c r="D14" s="63">
        <v>6</v>
      </c>
      <c r="E14" s="63" t="s">
        <v>55</v>
      </c>
      <c r="F14" s="65">
        <v>3300</v>
      </c>
      <c r="G14" s="65">
        <f t="shared" si="0"/>
        <v>19800</v>
      </c>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row>
    <row r="15" s="56" customFormat="1" ht="264" spans="1:36">
      <c r="A15" s="63">
        <v>13</v>
      </c>
      <c r="B15" s="72" t="s">
        <v>850</v>
      </c>
      <c r="C15" s="67" t="s">
        <v>851</v>
      </c>
      <c r="D15" s="63">
        <v>4</v>
      </c>
      <c r="E15" s="63" t="s">
        <v>55</v>
      </c>
      <c r="F15" s="73">
        <v>3000</v>
      </c>
      <c r="G15" s="65">
        <f t="shared" si="0"/>
        <v>12000</v>
      </c>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row>
    <row r="16" s="56" customFormat="1" ht="192" customHeight="1" spans="1:36">
      <c r="A16" s="63">
        <v>14</v>
      </c>
      <c r="B16" s="74" t="s">
        <v>852</v>
      </c>
      <c r="C16" s="75" t="s">
        <v>853</v>
      </c>
      <c r="D16" s="63">
        <v>4</v>
      </c>
      <c r="E16" s="63" t="s">
        <v>59</v>
      </c>
      <c r="F16" s="65">
        <v>1705</v>
      </c>
      <c r="G16" s="65">
        <f t="shared" si="0"/>
        <v>6820</v>
      </c>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row>
    <row r="17" s="56" customFormat="1" ht="14.25" spans="1:36">
      <c r="A17" s="63">
        <v>15</v>
      </c>
      <c r="B17" s="74" t="s">
        <v>854</v>
      </c>
      <c r="C17" s="75" t="s">
        <v>331</v>
      </c>
      <c r="D17" s="63">
        <v>4</v>
      </c>
      <c r="E17" s="63" t="s">
        <v>55</v>
      </c>
      <c r="F17" s="65">
        <v>300</v>
      </c>
      <c r="G17" s="65">
        <f t="shared" si="0"/>
        <v>1200</v>
      </c>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row>
    <row r="18" s="57" customFormat="1" ht="14.25" spans="1:7">
      <c r="A18" s="63">
        <v>16</v>
      </c>
      <c r="B18" s="66" t="s">
        <v>855</v>
      </c>
      <c r="C18" s="69" t="s">
        <v>856</v>
      </c>
      <c r="D18" s="63">
        <v>2</v>
      </c>
      <c r="E18" s="63" t="s">
        <v>39</v>
      </c>
      <c r="F18" s="65">
        <v>2300</v>
      </c>
      <c r="G18" s="65">
        <f t="shared" si="0"/>
        <v>4600</v>
      </c>
    </row>
    <row r="19" s="57" customFormat="1" ht="14.25" spans="1:7">
      <c r="A19" s="63">
        <v>17</v>
      </c>
      <c r="B19" s="66" t="s">
        <v>857</v>
      </c>
      <c r="C19" s="69" t="s">
        <v>331</v>
      </c>
      <c r="D19" s="63">
        <v>1</v>
      </c>
      <c r="E19" s="63" t="s">
        <v>858</v>
      </c>
      <c r="F19" s="65">
        <v>60000</v>
      </c>
      <c r="G19" s="65">
        <f t="shared" si="0"/>
        <v>60000</v>
      </c>
    </row>
    <row r="20" ht="14.25" spans="1:7">
      <c r="A20" s="76"/>
      <c r="B20" s="77" t="s">
        <v>248</v>
      </c>
      <c r="C20" s="78"/>
      <c r="D20" s="79"/>
      <c r="E20" s="79"/>
      <c r="F20" s="80"/>
      <c r="G20" s="81">
        <f>SUM(G3:G19)</f>
        <v>427120</v>
      </c>
    </row>
    <row r="21" spans="1:5">
      <c r="A21" s="82"/>
      <c r="B21" s="82"/>
      <c r="C21" s="83"/>
      <c r="D21" s="82"/>
      <c r="E21" s="82"/>
    </row>
  </sheetData>
  <mergeCells count="2">
    <mergeCell ref="A1:G1"/>
    <mergeCell ref="A21:E21"/>
  </mergeCells>
  <pageMargins left="0.75" right="0.75" top="1" bottom="1" header="0.5" footer="0.5"/>
  <pageSetup paperSize="9" scale="76"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topLeftCell="A6" workbookViewId="0">
      <selection activeCell="F3" sqref="F3"/>
    </sheetView>
  </sheetViews>
  <sheetFormatPr defaultColWidth="8" defaultRowHeight="12"/>
  <cols>
    <col min="1" max="1" width="8" style="31"/>
    <col min="2" max="2" width="13.3833333333333" style="32" customWidth="1"/>
    <col min="3" max="3" width="6.5" style="32" customWidth="1"/>
    <col min="4" max="4" width="8.25" style="33" customWidth="1"/>
    <col min="5" max="5" width="10.1333333333333" style="34" customWidth="1"/>
    <col min="6" max="6" width="8.38333333333333" style="35" customWidth="1"/>
    <col min="7" max="7" width="55.1666666666667" style="36" customWidth="1"/>
    <col min="8" max="243" width="9" style="32" customWidth="1"/>
    <col min="244" max="16384" width="8" style="32"/>
  </cols>
  <sheetData>
    <row r="1" ht="40" customHeight="1" spans="1:7">
      <c r="A1" s="37" t="s">
        <v>859</v>
      </c>
      <c r="B1" s="37"/>
      <c r="C1" s="37"/>
      <c r="D1" s="37"/>
      <c r="E1" s="37"/>
      <c r="F1" s="37"/>
      <c r="G1" s="37"/>
    </row>
    <row r="2" s="29" customFormat="1" ht="14.25" spans="1:7">
      <c r="A2" s="25" t="s">
        <v>463</v>
      </c>
      <c r="B2" s="27" t="s">
        <v>860</v>
      </c>
      <c r="C2" s="27" t="s">
        <v>3</v>
      </c>
      <c r="D2" s="27" t="s">
        <v>5</v>
      </c>
      <c r="E2" s="38" t="s">
        <v>6</v>
      </c>
      <c r="F2" s="38" t="s">
        <v>7</v>
      </c>
      <c r="G2" s="27" t="s">
        <v>861</v>
      </c>
    </row>
    <row r="3" s="30" customFormat="1" ht="313.5" spans="1:7">
      <c r="A3" s="25">
        <v>1</v>
      </c>
      <c r="B3" s="39" t="s">
        <v>862</v>
      </c>
      <c r="C3" s="40">
        <v>24</v>
      </c>
      <c r="D3" s="40" t="s">
        <v>39</v>
      </c>
      <c r="E3" s="41">
        <v>5800</v>
      </c>
      <c r="F3" s="42">
        <f t="shared" ref="F3:F14" si="0">C3*E3</f>
        <v>139200</v>
      </c>
      <c r="G3" s="43" t="s">
        <v>863</v>
      </c>
    </row>
    <row r="4" s="30" customFormat="1" ht="327.75" spans="1:7">
      <c r="A4" s="25">
        <v>2</v>
      </c>
      <c r="B4" s="39" t="s">
        <v>864</v>
      </c>
      <c r="C4" s="40">
        <v>12</v>
      </c>
      <c r="D4" s="40" t="s">
        <v>39</v>
      </c>
      <c r="E4" s="41">
        <v>4850</v>
      </c>
      <c r="F4" s="42">
        <f t="shared" si="0"/>
        <v>58200</v>
      </c>
      <c r="G4" s="43" t="s">
        <v>865</v>
      </c>
    </row>
    <row r="5" s="30" customFormat="1" ht="185.25" spans="1:7">
      <c r="A5" s="25">
        <v>3</v>
      </c>
      <c r="B5" s="39" t="s">
        <v>866</v>
      </c>
      <c r="C5" s="40">
        <v>90</v>
      </c>
      <c r="D5" s="40" t="s">
        <v>39</v>
      </c>
      <c r="E5" s="41">
        <v>1150</v>
      </c>
      <c r="F5" s="42">
        <f t="shared" si="0"/>
        <v>103500</v>
      </c>
      <c r="G5" s="44" t="s">
        <v>867</v>
      </c>
    </row>
    <row r="6" s="30" customFormat="1" ht="171" spans="1:7">
      <c r="A6" s="25">
        <v>4</v>
      </c>
      <c r="B6" s="45" t="s">
        <v>868</v>
      </c>
      <c r="C6" s="45">
        <v>24</v>
      </c>
      <c r="D6" s="45" t="s">
        <v>39</v>
      </c>
      <c r="E6" s="46">
        <v>2850</v>
      </c>
      <c r="F6" s="47">
        <f t="shared" si="0"/>
        <v>68400</v>
      </c>
      <c r="G6" s="48" t="s">
        <v>869</v>
      </c>
    </row>
    <row r="7" s="30" customFormat="1" ht="228" spans="1:7">
      <c r="A7" s="25">
        <v>5</v>
      </c>
      <c r="B7" s="40" t="s">
        <v>870</v>
      </c>
      <c r="C7" s="40">
        <v>1</v>
      </c>
      <c r="D7" s="40" t="s">
        <v>39</v>
      </c>
      <c r="E7" s="41">
        <v>15500</v>
      </c>
      <c r="F7" s="42">
        <f t="shared" si="0"/>
        <v>15500</v>
      </c>
      <c r="G7" s="43" t="s">
        <v>871</v>
      </c>
    </row>
    <row r="8" s="30" customFormat="1" ht="32" customHeight="1" spans="1:7">
      <c r="A8" s="25">
        <v>6</v>
      </c>
      <c r="B8" s="39" t="s">
        <v>872</v>
      </c>
      <c r="C8" s="40">
        <v>8</v>
      </c>
      <c r="D8" s="40" t="s">
        <v>39</v>
      </c>
      <c r="E8" s="41">
        <v>750</v>
      </c>
      <c r="F8" s="42">
        <f t="shared" si="0"/>
        <v>6000</v>
      </c>
      <c r="G8" s="43" t="s">
        <v>873</v>
      </c>
    </row>
    <row r="9" s="30" customFormat="1" ht="14.25" spans="1:7">
      <c r="A9" s="25">
        <v>7</v>
      </c>
      <c r="B9" s="39" t="s">
        <v>874</v>
      </c>
      <c r="C9" s="40">
        <v>200</v>
      </c>
      <c r="D9" s="40" t="s">
        <v>11</v>
      </c>
      <c r="E9" s="41">
        <v>18</v>
      </c>
      <c r="F9" s="42">
        <f t="shared" si="0"/>
        <v>3600</v>
      </c>
      <c r="G9" s="43" t="s">
        <v>875</v>
      </c>
    </row>
    <row r="10" s="30" customFormat="1" ht="14.25" spans="1:7">
      <c r="A10" s="25">
        <v>8</v>
      </c>
      <c r="B10" s="39" t="s">
        <v>876</v>
      </c>
      <c r="C10" s="40">
        <v>200</v>
      </c>
      <c r="D10" s="40" t="s">
        <v>569</v>
      </c>
      <c r="E10" s="41">
        <v>20</v>
      </c>
      <c r="F10" s="42">
        <f t="shared" si="0"/>
        <v>4000</v>
      </c>
      <c r="G10" s="43" t="s">
        <v>877</v>
      </c>
    </row>
    <row r="11" s="30" customFormat="1" ht="14.25" spans="1:7">
      <c r="A11" s="25">
        <v>9</v>
      </c>
      <c r="B11" s="39" t="s">
        <v>878</v>
      </c>
      <c r="C11" s="40">
        <v>50</v>
      </c>
      <c r="D11" s="40" t="s">
        <v>284</v>
      </c>
      <c r="E11" s="41">
        <v>10</v>
      </c>
      <c r="F11" s="42">
        <f t="shared" si="0"/>
        <v>500</v>
      </c>
      <c r="G11" s="43" t="s">
        <v>331</v>
      </c>
    </row>
    <row r="12" s="30" customFormat="1" ht="14.25" spans="1:7">
      <c r="A12" s="25">
        <v>10</v>
      </c>
      <c r="B12" s="39" t="s">
        <v>818</v>
      </c>
      <c r="C12" s="40">
        <v>1000</v>
      </c>
      <c r="D12" s="40" t="s">
        <v>649</v>
      </c>
      <c r="E12" s="41">
        <v>10</v>
      </c>
      <c r="F12" s="42">
        <f t="shared" si="0"/>
        <v>10000</v>
      </c>
      <c r="G12" s="43" t="s">
        <v>331</v>
      </c>
    </row>
    <row r="13" ht="14.25" spans="1:33">
      <c r="A13" s="25">
        <v>11</v>
      </c>
      <c r="B13" s="39" t="s">
        <v>879</v>
      </c>
      <c r="C13" s="40">
        <v>1000</v>
      </c>
      <c r="D13" s="40" t="s">
        <v>649</v>
      </c>
      <c r="E13" s="41">
        <v>10</v>
      </c>
      <c r="F13" s="42">
        <f t="shared" si="0"/>
        <v>10000</v>
      </c>
      <c r="G13" s="43" t="s">
        <v>331</v>
      </c>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row>
    <row r="14" ht="14.25" spans="1:33">
      <c r="A14" s="25">
        <v>12</v>
      </c>
      <c r="B14" s="49" t="s">
        <v>857</v>
      </c>
      <c r="C14" s="50">
        <v>1</v>
      </c>
      <c r="D14" s="50" t="s">
        <v>858</v>
      </c>
      <c r="E14" s="51">
        <v>20000</v>
      </c>
      <c r="F14" s="42">
        <f t="shared" si="0"/>
        <v>20000</v>
      </c>
      <c r="G14" s="52" t="s">
        <v>331</v>
      </c>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row>
    <row r="15" ht="14.25" spans="1:33">
      <c r="A15" s="25"/>
      <c r="B15" s="53"/>
      <c r="C15" s="50" t="s">
        <v>248</v>
      </c>
      <c r="D15" s="50"/>
      <c r="E15" s="51"/>
      <c r="F15" s="42">
        <f>SUM(F3:F14)</f>
        <v>438900</v>
      </c>
      <c r="G15" s="52"/>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row>
  </sheetData>
  <mergeCells count="1">
    <mergeCell ref="A1:G1"/>
  </mergeCells>
  <pageMargins left="0.75" right="0.75" top="1" bottom="1" header="0.5" footer="0.5"/>
  <pageSetup paperSize="9" orientation="landscape"/>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4"/>
  <sheetViews>
    <sheetView tabSelected="1" topLeftCell="A61" workbookViewId="0">
      <selection activeCell="H100" sqref="H100"/>
    </sheetView>
  </sheetViews>
  <sheetFormatPr defaultColWidth="9" defaultRowHeight="14.25" outlineLevelCol="6"/>
  <cols>
    <col min="1" max="1" width="5.63333333333333" style="4" customWidth="1"/>
    <col min="2" max="2" width="13.25" style="4" customWidth="1"/>
    <col min="3" max="3" width="20.1333333333333" style="4" customWidth="1"/>
    <col min="4" max="4" width="9" style="4"/>
    <col min="5" max="5" width="63.875" style="5" customWidth="1"/>
    <col min="6" max="16384" width="9" style="4"/>
  </cols>
  <sheetData>
    <row r="1" ht="63" customHeight="1" spans="1:7">
      <c r="A1" s="6" t="s">
        <v>880</v>
      </c>
      <c r="B1" s="6"/>
      <c r="C1" s="6"/>
      <c r="D1" s="6"/>
      <c r="E1" s="6"/>
      <c r="F1" s="6"/>
      <c r="G1" s="6"/>
    </row>
    <row r="2" s="1" customFormat="1" spans="1:7">
      <c r="A2" s="7" t="s">
        <v>463</v>
      </c>
      <c r="B2" s="7" t="s">
        <v>881</v>
      </c>
      <c r="C2" s="7" t="s">
        <v>882</v>
      </c>
      <c r="D2" s="7" t="s">
        <v>3</v>
      </c>
      <c r="E2" s="7" t="s">
        <v>384</v>
      </c>
      <c r="F2" s="7" t="s">
        <v>6</v>
      </c>
      <c r="G2" s="7" t="s">
        <v>7</v>
      </c>
    </row>
    <row r="3" ht="409.5" spans="1:7">
      <c r="A3" s="7"/>
      <c r="B3" s="7"/>
      <c r="C3" s="7" t="s">
        <v>556</v>
      </c>
      <c r="D3" s="7">
        <v>1</v>
      </c>
      <c r="E3" s="8" t="s">
        <v>557</v>
      </c>
      <c r="F3" s="9">
        <v>28000</v>
      </c>
      <c r="G3" s="9">
        <f>D3*F3</f>
        <v>28000</v>
      </c>
    </row>
    <row r="4" s="2" customFormat="1" ht="327.75" spans="1:7">
      <c r="A4" s="10"/>
      <c r="B4" s="10"/>
      <c r="C4" s="7" t="s">
        <v>883</v>
      </c>
      <c r="D4" s="7">
        <v>1</v>
      </c>
      <c r="E4" s="8" t="s">
        <v>884</v>
      </c>
      <c r="F4" s="7">
        <v>12000</v>
      </c>
      <c r="G4" s="11">
        <v>12000</v>
      </c>
    </row>
    <row r="5" spans="1:7">
      <c r="A5" s="7"/>
      <c r="B5" s="7"/>
      <c r="C5" s="7" t="s">
        <v>885</v>
      </c>
      <c r="D5" s="7">
        <v>1</v>
      </c>
      <c r="E5" s="8" t="s">
        <v>886</v>
      </c>
      <c r="F5" s="9">
        <v>4750</v>
      </c>
      <c r="G5" s="9">
        <f t="shared" ref="G5:G12" si="0">D5*F5</f>
        <v>4750</v>
      </c>
    </row>
    <row r="6" spans="1:7">
      <c r="A6" s="7"/>
      <c r="B6" s="7"/>
      <c r="C6" s="7" t="s">
        <v>887</v>
      </c>
      <c r="D6" s="7">
        <v>4</v>
      </c>
      <c r="E6" s="8" t="s">
        <v>888</v>
      </c>
      <c r="F6" s="9">
        <v>3420</v>
      </c>
      <c r="G6" s="9">
        <f t="shared" si="0"/>
        <v>13680</v>
      </c>
    </row>
    <row r="7" spans="1:7">
      <c r="A7" s="7"/>
      <c r="B7" s="7"/>
      <c r="C7" s="7" t="s">
        <v>889</v>
      </c>
      <c r="D7" s="7">
        <v>15</v>
      </c>
      <c r="E7" s="8" t="s">
        <v>890</v>
      </c>
      <c r="F7" s="9">
        <v>855</v>
      </c>
      <c r="G7" s="9">
        <f t="shared" si="0"/>
        <v>12825</v>
      </c>
    </row>
    <row r="8" spans="1:7">
      <c r="A8" s="7"/>
      <c r="B8" s="7"/>
      <c r="C8" s="7" t="s">
        <v>891</v>
      </c>
      <c r="D8" s="7">
        <v>2</v>
      </c>
      <c r="E8" s="8" t="s">
        <v>892</v>
      </c>
      <c r="F8" s="9">
        <v>1615</v>
      </c>
      <c r="G8" s="9">
        <f t="shared" si="0"/>
        <v>3230</v>
      </c>
    </row>
    <row r="9" spans="1:7">
      <c r="A9" s="7">
        <v>2</v>
      </c>
      <c r="B9" s="7" t="s">
        <v>893</v>
      </c>
      <c r="C9" s="7" t="s">
        <v>894</v>
      </c>
      <c r="D9" s="7">
        <v>1</v>
      </c>
      <c r="E9" s="8" t="s">
        <v>895</v>
      </c>
      <c r="F9" s="9">
        <v>1425</v>
      </c>
      <c r="G9" s="9">
        <f t="shared" si="0"/>
        <v>1425</v>
      </c>
    </row>
    <row r="10" spans="1:7">
      <c r="A10" s="7"/>
      <c r="B10" s="7"/>
      <c r="C10" s="7" t="s">
        <v>896</v>
      </c>
      <c r="D10" s="7">
        <v>1</v>
      </c>
      <c r="E10" s="8" t="s">
        <v>897</v>
      </c>
      <c r="F10" s="9">
        <v>855</v>
      </c>
      <c r="G10" s="9">
        <f t="shared" si="0"/>
        <v>855</v>
      </c>
    </row>
    <row r="11" spans="1:7">
      <c r="A11" s="7"/>
      <c r="B11" s="7"/>
      <c r="C11" s="7" t="s">
        <v>898</v>
      </c>
      <c r="D11" s="7">
        <v>1</v>
      </c>
      <c r="E11" s="8" t="s">
        <v>899</v>
      </c>
      <c r="F11" s="9">
        <v>6650</v>
      </c>
      <c r="G11" s="9">
        <f t="shared" si="0"/>
        <v>6650</v>
      </c>
    </row>
    <row r="12" ht="409.5" spans="1:7">
      <c r="A12" s="7"/>
      <c r="B12" s="7"/>
      <c r="C12" s="7" t="s">
        <v>556</v>
      </c>
      <c r="D12" s="7">
        <v>1</v>
      </c>
      <c r="E12" s="8" t="s">
        <v>557</v>
      </c>
      <c r="F12" s="9">
        <v>28000</v>
      </c>
      <c r="G12" s="9">
        <f t="shared" si="0"/>
        <v>28000</v>
      </c>
    </row>
    <row r="13" s="2" customFormat="1" ht="48" customHeight="1" spans="1:7">
      <c r="A13" s="10"/>
      <c r="B13" s="10"/>
      <c r="C13" s="12" t="s">
        <v>900</v>
      </c>
      <c r="D13" s="12">
        <v>4</v>
      </c>
      <c r="E13" s="13" t="s">
        <v>901</v>
      </c>
      <c r="F13" s="12">
        <v>2700</v>
      </c>
      <c r="G13" s="14">
        <v>10800</v>
      </c>
    </row>
    <row r="14" ht="199.5" spans="1:7">
      <c r="A14" s="7"/>
      <c r="B14" s="7"/>
      <c r="C14" s="7" t="s">
        <v>902</v>
      </c>
      <c r="D14" s="7">
        <v>1</v>
      </c>
      <c r="E14" s="8" t="s">
        <v>903</v>
      </c>
      <c r="F14" s="9">
        <v>13965</v>
      </c>
      <c r="G14" s="9">
        <f t="shared" ref="G13:G33" si="1">D14*F14</f>
        <v>13965</v>
      </c>
    </row>
    <row r="15" ht="33" customHeight="1" spans="1:7">
      <c r="A15" s="7"/>
      <c r="B15" s="7"/>
      <c r="C15" s="7" t="s">
        <v>904</v>
      </c>
      <c r="D15" s="7">
        <v>1</v>
      </c>
      <c r="E15" s="8" t="s">
        <v>905</v>
      </c>
      <c r="F15" s="9">
        <v>1330</v>
      </c>
      <c r="G15" s="9">
        <f t="shared" si="1"/>
        <v>1330</v>
      </c>
    </row>
    <row r="16" spans="1:7">
      <c r="A16" s="7"/>
      <c r="B16" s="7"/>
      <c r="C16" s="7" t="s">
        <v>906</v>
      </c>
      <c r="D16" s="7">
        <v>4</v>
      </c>
      <c r="E16" s="8" t="s">
        <v>907</v>
      </c>
      <c r="F16" s="9">
        <v>1615</v>
      </c>
      <c r="G16" s="9">
        <f t="shared" si="1"/>
        <v>6460</v>
      </c>
    </row>
    <row r="17" ht="53" customHeight="1" spans="1:7">
      <c r="A17" s="7"/>
      <c r="B17" s="7"/>
      <c r="C17" s="7" t="s">
        <v>908</v>
      </c>
      <c r="D17" s="7">
        <v>45</v>
      </c>
      <c r="E17" s="8" t="s">
        <v>909</v>
      </c>
      <c r="F17" s="9">
        <v>105</v>
      </c>
      <c r="G17" s="9">
        <f t="shared" si="1"/>
        <v>4725</v>
      </c>
    </row>
    <row r="18" ht="32" customHeight="1" spans="1:7">
      <c r="A18" s="7"/>
      <c r="B18" s="7"/>
      <c r="C18" s="7" t="s">
        <v>910</v>
      </c>
      <c r="D18" s="7">
        <v>1</v>
      </c>
      <c r="E18" s="8" t="s">
        <v>911</v>
      </c>
      <c r="F18" s="9">
        <v>855</v>
      </c>
      <c r="G18" s="9">
        <f t="shared" si="1"/>
        <v>855</v>
      </c>
    </row>
    <row r="19" ht="59" customHeight="1" spans="1:7">
      <c r="A19" s="7"/>
      <c r="B19" s="7"/>
      <c r="C19" s="7" t="s">
        <v>912</v>
      </c>
      <c r="D19" s="7">
        <v>1</v>
      </c>
      <c r="E19" s="8" t="s">
        <v>913</v>
      </c>
      <c r="F19" s="9">
        <v>1805</v>
      </c>
      <c r="G19" s="9">
        <f t="shared" si="1"/>
        <v>1805</v>
      </c>
    </row>
    <row r="20" ht="409.5" spans="1:7">
      <c r="A20" s="7"/>
      <c r="B20" s="7"/>
      <c r="C20" s="7" t="s">
        <v>914</v>
      </c>
      <c r="D20" s="7">
        <v>1</v>
      </c>
      <c r="E20" s="8" t="s">
        <v>915</v>
      </c>
      <c r="F20" s="9">
        <v>7600</v>
      </c>
      <c r="G20" s="9">
        <f t="shared" si="1"/>
        <v>7600</v>
      </c>
    </row>
    <row r="21" ht="59" customHeight="1" spans="1:7">
      <c r="A21" s="7">
        <v>3</v>
      </c>
      <c r="B21" s="7" t="s">
        <v>916</v>
      </c>
      <c r="C21" s="7" t="s">
        <v>917</v>
      </c>
      <c r="D21" s="7">
        <v>90</v>
      </c>
      <c r="E21" s="8" t="s">
        <v>918</v>
      </c>
      <c r="F21" s="9">
        <v>504</v>
      </c>
      <c r="G21" s="9">
        <f t="shared" si="1"/>
        <v>45360</v>
      </c>
    </row>
    <row r="22" ht="34" customHeight="1" spans="1:7">
      <c r="A22" s="7"/>
      <c r="B22" s="7"/>
      <c r="C22" s="7" t="s">
        <v>919</v>
      </c>
      <c r="D22" s="7">
        <v>10</v>
      </c>
      <c r="E22" s="8" t="s">
        <v>920</v>
      </c>
      <c r="F22" s="9">
        <v>1805</v>
      </c>
      <c r="G22" s="9">
        <f t="shared" si="1"/>
        <v>18050</v>
      </c>
    </row>
    <row r="23" ht="51" customHeight="1" spans="1:7">
      <c r="A23" s="7"/>
      <c r="B23" s="7"/>
      <c r="C23" s="7" t="s">
        <v>921</v>
      </c>
      <c r="D23" s="7">
        <v>16</v>
      </c>
      <c r="E23" s="8" t="s">
        <v>922</v>
      </c>
      <c r="F23" s="9">
        <v>1615</v>
      </c>
      <c r="G23" s="9">
        <f t="shared" si="1"/>
        <v>25840</v>
      </c>
    </row>
    <row r="24" ht="409.5" spans="1:7">
      <c r="A24" s="7"/>
      <c r="B24" s="7"/>
      <c r="C24" s="7" t="s">
        <v>556</v>
      </c>
      <c r="D24" s="7">
        <v>2</v>
      </c>
      <c r="E24" s="8" t="s">
        <v>557</v>
      </c>
      <c r="F24" s="9">
        <v>28000</v>
      </c>
      <c r="G24" s="9">
        <f t="shared" si="1"/>
        <v>56000</v>
      </c>
    </row>
    <row r="25" ht="299.25" spans="1:7">
      <c r="A25" s="7"/>
      <c r="B25" s="7"/>
      <c r="C25" s="7" t="s">
        <v>467</v>
      </c>
      <c r="D25" s="7">
        <v>1</v>
      </c>
      <c r="E25" s="8" t="s">
        <v>468</v>
      </c>
      <c r="F25" s="9">
        <v>12350</v>
      </c>
      <c r="G25" s="9">
        <f t="shared" si="1"/>
        <v>12350</v>
      </c>
    </row>
    <row r="26" ht="28.5" spans="1:7">
      <c r="A26" s="7"/>
      <c r="B26" s="7"/>
      <c r="C26" s="7" t="s">
        <v>470</v>
      </c>
      <c r="D26" s="7">
        <v>2</v>
      </c>
      <c r="E26" s="8" t="s">
        <v>471</v>
      </c>
      <c r="F26" s="9">
        <v>238</v>
      </c>
      <c r="G26" s="9">
        <f t="shared" si="1"/>
        <v>476</v>
      </c>
    </row>
    <row r="27" ht="21" customHeight="1" spans="1:7">
      <c r="A27" s="7"/>
      <c r="B27" s="7"/>
      <c r="C27" s="7" t="s">
        <v>923</v>
      </c>
      <c r="D27" s="7">
        <v>10</v>
      </c>
      <c r="E27" s="8" t="s">
        <v>924</v>
      </c>
      <c r="F27" s="9">
        <v>1900</v>
      </c>
      <c r="G27" s="9">
        <f t="shared" si="1"/>
        <v>19000</v>
      </c>
    </row>
    <row r="28" ht="60" customHeight="1" spans="1:7">
      <c r="A28" s="7"/>
      <c r="B28" s="7"/>
      <c r="C28" s="7" t="s">
        <v>925</v>
      </c>
      <c r="D28" s="7">
        <v>4</v>
      </c>
      <c r="E28" s="8" t="s">
        <v>926</v>
      </c>
      <c r="F28" s="9">
        <v>665</v>
      </c>
      <c r="G28" s="9">
        <f t="shared" si="1"/>
        <v>2660</v>
      </c>
    </row>
    <row r="29" ht="20" customHeight="1" spans="1:7">
      <c r="A29" s="7"/>
      <c r="B29" s="7"/>
      <c r="C29" s="7" t="s">
        <v>927</v>
      </c>
      <c r="D29" s="7">
        <v>90</v>
      </c>
      <c r="E29" s="8" t="s">
        <v>928</v>
      </c>
      <c r="F29" s="9">
        <v>171</v>
      </c>
      <c r="G29" s="9">
        <f t="shared" si="1"/>
        <v>15390</v>
      </c>
    </row>
    <row r="30" ht="54" customHeight="1" spans="1:7">
      <c r="A30" s="7"/>
      <c r="B30" s="7"/>
      <c r="C30" s="7" t="s">
        <v>476</v>
      </c>
      <c r="D30" s="7">
        <v>1</v>
      </c>
      <c r="E30" s="8" t="s">
        <v>929</v>
      </c>
      <c r="F30" s="9">
        <v>627</v>
      </c>
      <c r="G30" s="9">
        <f t="shared" si="1"/>
        <v>627</v>
      </c>
    </row>
    <row r="31" ht="61" customHeight="1" spans="1:7">
      <c r="A31" s="7"/>
      <c r="B31" s="7"/>
      <c r="C31" s="7" t="s">
        <v>479</v>
      </c>
      <c r="D31" s="7">
        <v>2</v>
      </c>
      <c r="E31" s="8" t="s">
        <v>930</v>
      </c>
      <c r="F31" s="9">
        <v>238</v>
      </c>
      <c r="G31" s="9">
        <f t="shared" si="1"/>
        <v>476</v>
      </c>
    </row>
    <row r="32" ht="62" customHeight="1" spans="1:7">
      <c r="A32" s="7"/>
      <c r="B32" s="7"/>
      <c r="C32" s="7" t="s">
        <v>931</v>
      </c>
      <c r="D32" s="7">
        <v>2</v>
      </c>
      <c r="E32" s="8" t="s">
        <v>932</v>
      </c>
      <c r="F32" s="9">
        <v>570</v>
      </c>
      <c r="G32" s="9">
        <f t="shared" si="1"/>
        <v>1140</v>
      </c>
    </row>
    <row r="33" ht="28.5" spans="1:7">
      <c r="A33" s="7"/>
      <c r="B33" s="7"/>
      <c r="C33" s="7" t="s">
        <v>482</v>
      </c>
      <c r="D33" s="7">
        <v>1</v>
      </c>
      <c r="E33" s="8" t="s">
        <v>933</v>
      </c>
      <c r="F33" s="9">
        <v>48</v>
      </c>
      <c r="G33" s="9">
        <f t="shared" ref="G33:G70" si="2">D33*F33</f>
        <v>48</v>
      </c>
    </row>
    <row r="34" ht="53" customHeight="1" spans="1:7">
      <c r="A34" s="7"/>
      <c r="B34" s="7"/>
      <c r="C34" s="7" t="s">
        <v>934</v>
      </c>
      <c r="D34" s="7">
        <v>1</v>
      </c>
      <c r="E34" s="15" t="s">
        <v>935</v>
      </c>
      <c r="F34" s="9">
        <v>3610</v>
      </c>
      <c r="G34" s="9">
        <f t="shared" si="2"/>
        <v>3610</v>
      </c>
    </row>
    <row r="35" ht="42.75" spans="1:7">
      <c r="A35" s="7"/>
      <c r="B35" s="7"/>
      <c r="C35" s="7" t="s">
        <v>936</v>
      </c>
      <c r="D35" s="7">
        <v>3</v>
      </c>
      <c r="E35" s="8" t="s">
        <v>937</v>
      </c>
      <c r="F35" s="9">
        <v>665</v>
      </c>
      <c r="G35" s="9">
        <f t="shared" si="2"/>
        <v>1995</v>
      </c>
    </row>
    <row r="36" ht="28.5" spans="1:7">
      <c r="A36" s="7">
        <v>5</v>
      </c>
      <c r="B36" s="7" t="s">
        <v>938</v>
      </c>
      <c r="C36" s="7" t="s">
        <v>939</v>
      </c>
      <c r="D36" s="7">
        <v>10</v>
      </c>
      <c r="E36" s="8" t="s">
        <v>940</v>
      </c>
      <c r="F36" s="9">
        <v>1235</v>
      </c>
      <c r="G36" s="9">
        <f t="shared" si="2"/>
        <v>12350</v>
      </c>
    </row>
    <row r="37" ht="43" customHeight="1" spans="1:7">
      <c r="A37" s="7"/>
      <c r="B37" s="7"/>
      <c r="C37" s="7" t="s">
        <v>941</v>
      </c>
      <c r="D37" s="7">
        <v>90</v>
      </c>
      <c r="E37" s="8" t="s">
        <v>942</v>
      </c>
      <c r="F37" s="9">
        <v>523</v>
      </c>
      <c r="G37" s="9">
        <f t="shared" si="2"/>
        <v>47070</v>
      </c>
    </row>
    <row r="38" ht="37" customHeight="1" spans="1:7">
      <c r="A38" s="7"/>
      <c r="B38" s="7"/>
      <c r="C38" s="7" t="s">
        <v>943</v>
      </c>
      <c r="D38" s="7">
        <v>6</v>
      </c>
      <c r="E38" s="8" t="s">
        <v>944</v>
      </c>
      <c r="F38" s="9">
        <v>855</v>
      </c>
      <c r="G38" s="9">
        <f t="shared" si="2"/>
        <v>5130</v>
      </c>
    </row>
    <row r="39" ht="409.5" spans="1:7">
      <c r="A39" s="7"/>
      <c r="B39" s="7"/>
      <c r="C39" s="7" t="s">
        <v>945</v>
      </c>
      <c r="D39" s="7">
        <v>2</v>
      </c>
      <c r="E39" s="8" t="s">
        <v>557</v>
      </c>
      <c r="F39" s="9">
        <v>28000</v>
      </c>
      <c r="G39" s="9">
        <f t="shared" si="2"/>
        <v>56000</v>
      </c>
    </row>
    <row r="40" ht="56" customHeight="1" spans="1:7">
      <c r="A40" s="7"/>
      <c r="B40" s="7"/>
      <c r="C40" s="7" t="s">
        <v>946</v>
      </c>
      <c r="D40" s="7">
        <v>1</v>
      </c>
      <c r="E40" s="8" t="s">
        <v>947</v>
      </c>
      <c r="F40" s="9">
        <v>31350</v>
      </c>
      <c r="G40" s="9">
        <f t="shared" si="2"/>
        <v>31350</v>
      </c>
    </row>
    <row r="41" ht="156.75" spans="1:7">
      <c r="A41" s="7"/>
      <c r="B41" s="7"/>
      <c r="C41" s="7" t="s">
        <v>948</v>
      </c>
      <c r="D41" s="7">
        <v>1</v>
      </c>
      <c r="E41" s="8" t="s">
        <v>949</v>
      </c>
      <c r="F41" s="9">
        <v>4895</v>
      </c>
      <c r="G41" s="9">
        <f t="shared" si="2"/>
        <v>4895</v>
      </c>
    </row>
    <row r="42" ht="28.5" spans="1:7">
      <c r="A42" s="7"/>
      <c r="B42" s="7"/>
      <c r="C42" s="7" t="s">
        <v>950</v>
      </c>
      <c r="D42" s="7">
        <v>2</v>
      </c>
      <c r="E42" s="8" t="s">
        <v>951</v>
      </c>
      <c r="F42" s="9">
        <v>627</v>
      </c>
      <c r="G42" s="9">
        <f t="shared" si="2"/>
        <v>1254</v>
      </c>
    </row>
    <row r="43" ht="28.5" spans="1:7">
      <c r="A43" s="7"/>
      <c r="B43" s="7"/>
      <c r="C43" s="7" t="s">
        <v>952</v>
      </c>
      <c r="D43" s="7">
        <v>90</v>
      </c>
      <c r="E43" s="15" t="s">
        <v>953</v>
      </c>
      <c r="F43" s="9">
        <v>25</v>
      </c>
      <c r="G43" s="9">
        <f t="shared" si="2"/>
        <v>2250</v>
      </c>
    </row>
    <row r="44" ht="28.5" spans="1:7">
      <c r="A44" s="7"/>
      <c r="B44" s="7"/>
      <c r="C44" s="7" t="s">
        <v>954</v>
      </c>
      <c r="D44" s="7">
        <v>90</v>
      </c>
      <c r="E44" s="8" t="s">
        <v>955</v>
      </c>
      <c r="F44" s="9">
        <v>67</v>
      </c>
      <c r="G44" s="9">
        <f t="shared" si="2"/>
        <v>6030</v>
      </c>
    </row>
    <row r="45" spans="1:7">
      <c r="A45" s="7"/>
      <c r="B45" s="7"/>
      <c r="C45" s="7" t="s">
        <v>956</v>
      </c>
      <c r="D45" s="7">
        <v>90</v>
      </c>
      <c r="E45" s="8" t="s">
        <v>957</v>
      </c>
      <c r="F45" s="9">
        <v>29</v>
      </c>
      <c r="G45" s="9">
        <f t="shared" si="2"/>
        <v>2610</v>
      </c>
    </row>
    <row r="46" spans="1:7">
      <c r="A46" s="7"/>
      <c r="B46" s="7"/>
      <c r="C46" s="7" t="s">
        <v>485</v>
      </c>
      <c r="D46" s="7">
        <v>45</v>
      </c>
      <c r="E46" s="16" t="s">
        <v>486</v>
      </c>
      <c r="F46" s="17">
        <v>19</v>
      </c>
      <c r="G46" s="9">
        <f t="shared" si="2"/>
        <v>855</v>
      </c>
    </row>
    <row r="47" spans="1:7">
      <c r="A47" s="7"/>
      <c r="B47" s="7"/>
      <c r="C47" s="7" t="s">
        <v>958</v>
      </c>
      <c r="D47" s="7">
        <v>2</v>
      </c>
      <c r="E47" s="18" t="s">
        <v>488</v>
      </c>
      <c r="F47" s="9">
        <v>76</v>
      </c>
      <c r="G47" s="9">
        <f t="shared" si="2"/>
        <v>152</v>
      </c>
    </row>
    <row r="48" ht="28.5" spans="1:7">
      <c r="A48" s="7"/>
      <c r="B48" s="7"/>
      <c r="C48" s="7" t="s">
        <v>959</v>
      </c>
      <c r="D48" s="7">
        <v>2</v>
      </c>
      <c r="E48" s="19" t="s">
        <v>490</v>
      </c>
      <c r="F48" s="9">
        <v>124</v>
      </c>
      <c r="G48" s="9">
        <f t="shared" si="2"/>
        <v>248</v>
      </c>
    </row>
    <row r="49" ht="156.75" spans="1:7">
      <c r="A49" s="7"/>
      <c r="B49" s="7"/>
      <c r="C49" s="7" t="s">
        <v>493</v>
      </c>
      <c r="D49" s="7">
        <v>25</v>
      </c>
      <c r="E49" s="20" t="s">
        <v>494</v>
      </c>
      <c r="F49" s="9">
        <v>114</v>
      </c>
      <c r="G49" s="9">
        <f t="shared" si="2"/>
        <v>2850</v>
      </c>
    </row>
    <row r="50" ht="42.75" spans="1:7">
      <c r="A50" s="7"/>
      <c r="B50" s="7"/>
      <c r="C50" s="7" t="s">
        <v>960</v>
      </c>
      <c r="D50" s="7">
        <v>100</v>
      </c>
      <c r="E50" s="21" t="s">
        <v>508</v>
      </c>
      <c r="F50" s="9">
        <v>76</v>
      </c>
      <c r="G50" s="9">
        <f t="shared" si="2"/>
        <v>7600</v>
      </c>
    </row>
    <row r="51" ht="71.25" spans="1:7">
      <c r="A51" s="7"/>
      <c r="B51" s="7"/>
      <c r="C51" s="7" t="s">
        <v>495</v>
      </c>
      <c r="D51" s="7">
        <v>2</v>
      </c>
      <c r="E51" s="22" t="s">
        <v>496</v>
      </c>
      <c r="F51" s="9">
        <v>95</v>
      </c>
      <c r="G51" s="9">
        <f t="shared" si="2"/>
        <v>190</v>
      </c>
    </row>
    <row r="52" ht="85.5" spans="1:7">
      <c r="A52" s="7"/>
      <c r="B52" s="7"/>
      <c r="C52" s="7" t="s">
        <v>497</v>
      </c>
      <c r="D52" s="7">
        <v>2</v>
      </c>
      <c r="E52" s="22" t="s">
        <v>498</v>
      </c>
      <c r="F52" s="9">
        <v>53</v>
      </c>
      <c r="G52" s="9">
        <f t="shared" si="2"/>
        <v>106</v>
      </c>
    </row>
    <row r="53" ht="57" spans="1:7">
      <c r="A53" s="7"/>
      <c r="B53" s="7"/>
      <c r="C53" s="7" t="s">
        <v>961</v>
      </c>
      <c r="D53" s="7">
        <v>2</v>
      </c>
      <c r="E53" s="22" t="s">
        <v>500</v>
      </c>
      <c r="F53" s="9">
        <v>48</v>
      </c>
      <c r="G53" s="9">
        <f t="shared" si="2"/>
        <v>96</v>
      </c>
    </row>
    <row r="54" ht="51" customHeight="1" spans="1:7">
      <c r="A54" s="7"/>
      <c r="B54" s="7"/>
      <c r="C54" s="7" t="s">
        <v>962</v>
      </c>
      <c r="D54" s="7">
        <v>2</v>
      </c>
      <c r="E54" s="22" t="s">
        <v>963</v>
      </c>
      <c r="F54" s="9">
        <v>17</v>
      </c>
      <c r="G54" s="9">
        <f t="shared" si="2"/>
        <v>34</v>
      </c>
    </row>
    <row r="55" ht="199.5" spans="1:7">
      <c r="A55" s="7"/>
      <c r="B55" s="7"/>
      <c r="C55" s="7" t="s">
        <v>964</v>
      </c>
      <c r="D55" s="7">
        <v>2</v>
      </c>
      <c r="E55" s="22" t="s">
        <v>502</v>
      </c>
      <c r="F55" s="9">
        <v>53</v>
      </c>
      <c r="G55" s="9">
        <f t="shared" si="2"/>
        <v>106</v>
      </c>
    </row>
    <row r="56" ht="85.5" spans="1:7">
      <c r="A56" s="7"/>
      <c r="B56" s="7"/>
      <c r="C56" s="7" t="s">
        <v>965</v>
      </c>
      <c r="D56" s="7">
        <v>2</v>
      </c>
      <c r="E56" s="22" t="s">
        <v>504</v>
      </c>
      <c r="F56" s="9">
        <v>89</v>
      </c>
      <c r="G56" s="9">
        <f t="shared" si="2"/>
        <v>178</v>
      </c>
    </row>
    <row r="57" ht="128.25" spans="1:7">
      <c r="A57" s="7"/>
      <c r="B57" s="7"/>
      <c r="C57" s="7" t="s">
        <v>966</v>
      </c>
      <c r="D57" s="7">
        <v>2</v>
      </c>
      <c r="E57" s="23" t="s">
        <v>967</v>
      </c>
      <c r="F57" s="9">
        <v>76</v>
      </c>
      <c r="G57" s="9">
        <f t="shared" si="2"/>
        <v>152</v>
      </c>
    </row>
    <row r="58" ht="114" spans="1:7">
      <c r="A58" s="7"/>
      <c r="B58" s="7"/>
      <c r="C58" s="7" t="s">
        <v>968</v>
      </c>
      <c r="D58" s="7">
        <v>2</v>
      </c>
      <c r="E58" s="8" t="s">
        <v>506</v>
      </c>
      <c r="F58" s="9">
        <v>171</v>
      </c>
      <c r="G58" s="9">
        <f t="shared" si="2"/>
        <v>342</v>
      </c>
    </row>
    <row r="59" ht="37" customHeight="1" spans="1:7">
      <c r="A59" s="7"/>
      <c r="B59" s="7"/>
      <c r="C59" s="7" t="s">
        <v>921</v>
      </c>
      <c r="D59" s="7">
        <v>15</v>
      </c>
      <c r="E59" s="8" t="s">
        <v>969</v>
      </c>
      <c r="F59" s="9">
        <v>1425</v>
      </c>
      <c r="G59" s="9">
        <f t="shared" si="2"/>
        <v>21375</v>
      </c>
    </row>
    <row r="60" ht="71.25" spans="1:7">
      <c r="A60" s="7"/>
      <c r="B60" s="7"/>
      <c r="C60" s="7" t="s">
        <v>970</v>
      </c>
      <c r="D60" s="7">
        <v>45</v>
      </c>
      <c r="E60" s="24" t="s">
        <v>971</v>
      </c>
      <c r="F60" s="9">
        <v>72</v>
      </c>
      <c r="G60" s="9">
        <f t="shared" si="2"/>
        <v>3240</v>
      </c>
    </row>
    <row r="61" ht="51" customHeight="1" spans="1:7">
      <c r="A61" s="7"/>
      <c r="B61" s="7"/>
      <c r="C61" s="7" t="s">
        <v>972</v>
      </c>
      <c r="D61" s="7">
        <v>8</v>
      </c>
      <c r="E61" s="8" t="s">
        <v>973</v>
      </c>
      <c r="F61" s="9">
        <v>181</v>
      </c>
      <c r="G61" s="9">
        <f t="shared" si="2"/>
        <v>1448</v>
      </c>
    </row>
    <row r="62" ht="28.5" spans="1:7">
      <c r="A62" s="7"/>
      <c r="B62" s="7"/>
      <c r="C62" s="7" t="s">
        <v>974</v>
      </c>
      <c r="D62" s="7">
        <v>90</v>
      </c>
      <c r="E62" s="8" t="s">
        <v>975</v>
      </c>
      <c r="F62" s="9">
        <v>76</v>
      </c>
      <c r="G62" s="9">
        <f t="shared" si="2"/>
        <v>6840</v>
      </c>
    </row>
    <row r="63" ht="28.5" spans="1:7">
      <c r="A63" s="7"/>
      <c r="B63" s="7"/>
      <c r="C63" s="7" t="s">
        <v>976</v>
      </c>
      <c r="D63" s="7">
        <v>90</v>
      </c>
      <c r="E63" s="8" t="s">
        <v>977</v>
      </c>
      <c r="F63" s="9">
        <v>361</v>
      </c>
      <c r="G63" s="9">
        <f t="shared" si="2"/>
        <v>32490</v>
      </c>
    </row>
    <row r="64" ht="45" customHeight="1" spans="1:7">
      <c r="A64" s="7"/>
      <c r="B64" s="7"/>
      <c r="C64" s="7" t="s">
        <v>978</v>
      </c>
      <c r="D64" s="7">
        <v>2</v>
      </c>
      <c r="E64" s="22" t="s">
        <v>979</v>
      </c>
      <c r="F64" s="9">
        <v>209</v>
      </c>
      <c r="G64" s="9">
        <f t="shared" si="2"/>
        <v>418</v>
      </c>
    </row>
    <row r="65" ht="85.5" spans="1:7">
      <c r="A65" s="7"/>
      <c r="B65" s="7"/>
      <c r="C65" s="7" t="s">
        <v>980</v>
      </c>
      <c r="D65" s="7">
        <v>6</v>
      </c>
      <c r="E65" s="22" t="s">
        <v>981</v>
      </c>
      <c r="F65" s="9">
        <v>447</v>
      </c>
      <c r="G65" s="9">
        <f t="shared" si="2"/>
        <v>2682</v>
      </c>
    </row>
    <row r="66" ht="48" customHeight="1" spans="1:7">
      <c r="A66" s="7"/>
      <c r="B66" s="7"/>
      <c r="C66" s="7" t="s">
        <v>982</v>
      </c>
      <c r="D66" s="7">
        <v>4</v>
      </c>
      <c r="E66" s="22" t="s">
        <v>983</v>
      </c>
      <c r="F66" s="9">
        <v>29</v>
      </c>
      <c r="G66" s="9">
        <f t="shared" si="2"/>
        <v>116</v>
      </c>
    </row>
    <row r="67" ht="57" spans="1:7">
      <c r="A67" s="7"/>
      <c r="B67" s="7"/>
      <c r="C67" s="7" t="s">
        <v>984</v>
      </c>
      <c r="D67" s="7">
        <v>40</v>
      </c>
      <c r="E67" s="22" t="s">
        <v>985</v>
      </c>
      <c r="F67" s="9">
        <v>23</v>
      </c>
      <c r="G67" s="9">
        <f t="shared" si="2"/>
        <v>920</v>
      </c>
    </row>
    <row r="68" ht="42" customHeight="1" spans="1:7">
      <c r="A68" s="7"/>
      <c r="B68" s="7"/>
      <c r="C68" s="7" t="s">
        <v>986</v>
      </c>
      <c r="D68" s="7">
        <v>4</v>
      </c>
      <c r="E68" s="22" t="s">
        <v>987</v>
      </c>
      <c r="F68" s="9">
        <v>7</v>
      </c>
      <c r="G68" s="9">
        <f t="shared" si="2"/>
        <v>28</v>
      </c>
    </row>
    <row r="69" ht="28.5" spans="1:7">
      <c r="A69" s="7"/>
      <c r="B69" s="7"/>
      <c r="C69" s="7" t="s">
        <v>988</v>
      </c>
      <c r="D69" s="7">
        <v>2</v>
      </c>
      <c r="E69" s="8" t="s">
        <v>989</v>
      </c>
      <c r="F69" s="9">
        <v>181</v>
      </c>
      <c r="G69" s="9">
        <f t="shared" si="2"/>
        <v>362</v>
      </c>
    </row>
    <row r="70" ht="50" customHeight="1" spans="1:7">
      <c r="A70" s="7"/>
      <c r="B70" s="7"/>
      <c r="C70" s="7" t="s">
        <v>990</v>
      </c>
      <c r="D70" s="7">
        <v>20</v>
      </c>
      <c r="E70" s="8" t="s">
        <v>991</v>
      </c>
      <c r="F70" s="9">
        <v>855</v>
      </c>
      <c r="G70" s="9">
        <f t="shared" si="2"/>
        <v>17100</v>
      </c>
    </row>
    <row r="71" ht="409.5" spans="1:7">
      <c r="A71" s="7"/>
      <c r="B71" s="7" t="s">
        <v>992</v>
      </c>
      <c r="C71" s="7" t="s">
        <v>556</v>
      </c>
      <c r="D71" s="7">
        <v>6</v>
      </c>
      <c r="E71" s="8" t="s">
        <v>557</v>
      </c>
      <c r="F71" s="9">
        <v>28000</v>
      </c>
      <c r="G71" s="9">
        <f t="shared" ref="G71:G96" si="3">D71*F71</f>
        <v>168000</v>
      </c>
    </row>
    <row r="72" s="2" customFormat="1" ht="313.5" spans="1:7">
      <c r="A72" s="7">
        <v>7</v>
      </c>
      <c r="B72" s="7" t="s">
        <v>993</v>
      </c>
      <c r="C72" s="25" t="s">
        <v>912</v>
      </c>
      <c r="D72" s="25" t="s">
        <v>994</v>
      </c>
      <c r="E72" s="26" t="s">
        <v>995</v>
      </c>
      <c r="F72" s="25">
        <v>11875</v>
      </c>
      <c r="G72" s="25">
        <v>59375</v>
      </c>
    </row>
    <row r="73" s="2" customFormat="1" ht="47" customHeight="1" spans="1:7">
      <c r="A73" s="7"/>
      <c r="B73" s="7"/>
      <c r="C73" s="25" t="s">
        <v>996</v>
      </c>
      <c r="D73" s="25">
        <v>1</v>
      </c>
      <c r="E73" s="22" t="s">
        <v>997</v>
      </c>
      <c r="F73" s="25">
        <v>48000</v>
      </c>
      <c r="G73" s="25">
        <v>48000</v>
      </c>
    </row>
    <row r="74" s="2" customFormat="1" ht="51" customHeight="1" spans="1:7">
      <c r="A74" s="7"/>
      <c r="B74" s="7"/>
      <c r="C74" s="25" t="s">
        <v>998</v>
      </c>
      <c r="D74" s="25">
        <v>1</v>
      </c>
      <c r="E74" s="22" t="s">
        <v>999</v>
      </c>
      <c r="F74" s="25">
        <v>14500</v>
      </c>
      <c r="G74" s="25">
        <v>14500</v>
      </c>
    </row>
    <row r="75" s="2" customFormat="1" ht="45" customHeight="1" spans="1:7">
      <c r="A75" s="7"/>
      <c r="B75" s="7"/>
      <c r="C75" s="25" t="s">
        <v>900</v>
      </c>
      <c r="D75" s="25">
        <v>3</v>
      </c>
      <c r="E75" s="22" t="s">
        <v>1000</v>
      </c>
      <c r="F75" s="25">
        <v>2700</v>
      </c>
      <c r="G75" s="25">
        <v>10800</v>
      </c>
    </row>
    <row r="76" ht="128.25" spans="1:7">
      <c r="A76" s="7">
        <v>8</v>
      </c>
      <c r="B76" s="7" t="s">
        <v>1001</v>
      </c>
      <c r="C76" s="7" t="s">
        <v>1002</v>
      </c>
      <c r="D76" s="7">
        <v>25</v>
      </c>
      <c r="E76" s="8" t="s">
        <v>1003</v>
      </c>
      <c r="F76" s="9">
        <v>5320</v>
      </c>
      <c r="G76" s="9">
        <f t="shared" si="3"/>
        <v>133000</v>
      </c>
    </row>
    <row r="77" ht="409.5" spans="1:7">
      <c r="A77" s="7"/>
      <c r="B77" s="7"/>
      <c r="C77" s="7" t="s">
        <v>556</v>
      </c>
      <c r="D77" s="7">
        <v>2</v>
      </c>
      <c r="E77" s="8" t="s">
        <v>557</v>
      </c>
      <c r="F77" s="9">
        <v>28000</v>
      </c>
      <c r="G77" s="9">
        <f t="shared" si="3"/>
        <v>56000</v>
      </c>
    </row>
    <row r="78" ht="28.5" spans="1:7">
      <c r="A78" s="7"/>
      <c r="B78" s="7"/>
      <c r="C78" s="7" t="s">
        <v>1004</v>
      </c>
      <c r="D78" s="7">
        <v>45</v>
      </c>
      <c r="E78" s="8" t="s">
        <v>1005</v>
      </c>
      <c r="F78" s="9">
        <v>1425</v>
      </c>
      <c r="G78" s="9">
        <f t="shared" si="3"/>
        <v>64125</v>
      </c>
    </row>
    <row r="79" ht="409.5" spans="1:7">
      <c r="A79" s="7"/>
      <c r="B79" s="7"/>
      <c r="C79" s="7" t="s">
        <v>1006</v>
      </c>
      <c r="D79" s="7">
        <v>1</v>
      </c>
      <c r="E79" s="8" t="s">
        <v>1007</v>
      </c>
      <c r="F79" s="9">
        <v>11000</v>
      </c>
      <c r="G79" s="9">
        <f t="shared" si="3"/>
        <v>11000</v>
      </c>
    </row>
    <row r="80" ht="37" customHeight="1" spans="1:7">
      <c r="A80" s="7"/>
      <c r="B80" s="7"/>
      <c r="C80" s="7" t="s">
        <v>1008</v>
      </c>
      <c r="D80" s="7">
        <v>45</v>
      </c>
      <c r="E80" s="8" t="s">
        <v>331</v>
      </c>
      <c r="F80" s="9">
        <v>23</v>
      </c>
      <c r="G80" s="9">
        <f t="shared" si="3"/>
        <v>1035</v>
      </c>
    </row>
    <row r="81" ht="409.5" spans="1:7">
      <c r="A81" s="7">
        <v>9</v>
      </c>
      <c r="B81" s="7" t="s">
        <v>1009</v>
      </c>
      <c r="C81" s="7" t="s">
        <v>556</v>
      </c>
      <c r="D81" s="7">
        <v>1</v>
      </c>
      <c r="E81" s="8" t="s">
        <v>557</v>
      </c>
      <c r="F81" s="9">
        <v>28000</v>
      </c>
      <c r="G81" s="9">
        <f t="shared" si="3"/>
        <v>28000</v>
      </c>
    </row>
    <row r="82" s="2" customFormat="1" ht="42.75" spans="1:7">
      <c r="A82" s="10"/>
      <c r="B82" s="10"/>
      <c r="C82" s="7" t="s">
        <v>1010</v>
      </c>
      <c r="D82" s="7">
        <v>2</v>
      </c>
      <c r="E82" s="8" t="s">
        <v>1011</v>
      </c>
      <c r="F82" s="7">
        <v>16000</v>
      </c>
      <c r="G82" s="7">
        <f t="shared" si="3"/>
        <v>32000</v>
      </c>
    </row>
    <row r="83" ht="28" customHeight="1" spans="1:7">
      <c r="A83" s="7"/>
      <c r="B83" s="7"/>
      <c r="C83" s="7" t="s">
        <v>1012</v>
      </c>
      <c r="D83" s="7">
        <v>50</v>
      </c>
      <c r="E83" s="8" t="s">
        <v>331</v>
      </c>
      <c r="F83" s="9">
        <v>342</v>
      </c>
      <c r="G83" s="9">
        <f t="shared" si="3"/>
        <v>17100</v>
      </c>
    </row>
    <row r="84" s="3" customFormat="1" ht="23" customHeight="1" spans="1:7">
      <c r="A84" s="27">
        <v>10</v>
      </c>
      <c r="B84" s="27" t="s">
        <v>1013</v>
      </c>
      <c r="C84" s="27" t="s">
        <v>1014</v>
      </c>
      <c r="D84" s="27">
        <v>60</v>
      </c>
      <c r="E84" s="15" t="s">
        <v>1015</v>
      </c>
      <c r="F84" s="25">
        <v>800</v>
      </c>
      <c r="G84" s="25">
        <f t="shared" si="3"/>
        <v>48000</v>
      </c>
    </row>
    <row r="85" ht="23" customHeight="1" spans="1:7">
      <c r="A85" s="7"/>
      <c r="B85" s="7"/>
      <c r="C85" s="7" t="s">
        <v>1016</v>
      </c>
      <c r="D85" s="7">
        <v>6</v>
      </c>
      <c r="E85" s="8" t="s">
        <v>1017</v>
      </c>
      <c r="F85" s="9">
        <v>665</v>
      </c>
      <c r="G85" s="9">
        <f t="shared" si="3"/>
        <v>3990</v>
      </c>
    </row>
    <row r="86" s="2" customFormat="1" ht="53" customHeight="1" spans="1:7">
      <c r="A86" s="10"/>
      <c r="B86" s="10"/>
      <c r="C86" s="7" t="s">
        <v>900</v>
      </c>
      <c r="D86" s="7">
        <v>1</v>
      </c>
      <c r="E86" s="8" t="s">
        <v>901</v>
      </c>
      <c r="F86" s="7">
        <v>2700</v>
      </c>
      <c r="G86" s="11">
        <v>2700</v>
      </c>
    </row>
    <row r="87" ht="51" customHeight="1" spans="1:7">
      <c r="A87" s="7"/>
      <c r="B87" s="7"/>
      <c r="C87" s="7" t="s">
        <v>1018</v>
      </c>
      <c r="D87" s="7">
        <v>1</v>
      </c>
      <c r="E87" s="8" t="s">
        <v>1019</v>
      </c>
      <c r="F87" s="9">
        <v>760</v>
      </c>
      <c r="G87" s="9">
        <f t="shared" ref="G87:G92" si="4">D87*F87</f>
        <v>760</v>
      </c>
    </row>
    <row r="88" ht="40" customHeight="1" spans="1:7">
      <c r="A88" s="7"/>
      <c r="B88" s="7"/>
      <c r="C88" s="28" t="s">
        <v>1020</v>
      </c>
      <c r="D88" s="7">
        <v>1</v>
      </c>
      <c r="E88" s="8" t="s">
        <v>1021</v>
      </c>
      <c r="F88" s="9">
        <v>1425</v>
      </c>
      <c r="G88" s="9">
        <f t="shared" si="4"/>
        <v>1425</v>
      </c>
    </row>
    <row r="89" ht="51" customHeight="1" spans="1:7">
      <c r="A89" s="7"/>
      <c r="B89" s="7"/>
      <c r="C89" s="28" t="s">
        <v>1022</v>
      </c>
      <c r="D89" s="28">
        <v>1</v>
      </c>
      <c r="E89" s="18" t="s">
        <v>1023</v>
      </c>
      <c r="F89" s="9">
        <v>8550</v>
      </c>
      <c r="G89" s="9">
        <f t="shared" si="4"/>
        <v>8550</v>
      </c>
    </row>
    <row r="90" ht="128.25" spans="1:7">
      <c r="A90" s="7"/>
      <c r="B90" s="7"/>
      <c r="C90" s="28" t="s">
        <v>1024</v>
      </c>
      <c r="D90" s="28">
        <v>1</v>
      </c>
      <c r="E90" s="18" t="s">
        <v>1025</v>
      </c>
      <c r="F90" s="9">
        <v>1615</v>
      </c>
      <c r="G90" s="9">
        <f t="shared" si="4"/>
        <v>1615</v>
      </c>
    </row>
    <row r="91" ht="23" customHeight="1" spans="1:7">
      <c r="A91" s="7"/>
      <c r="B91" s="7"/>
      <c r="C91" s="28" t="s">
        <v>1026</v>
      </c>
      <c r="D91" s="28">
        <v>5</v>
      </c>
      <c r="E91" s="18" t="s">
        <v>1027</v>
      </c>
      <c r="F91" s="9">
        <v>1235</v>
      </c>
      <c r="G91" s="9">
        <f t="shared" si="4"/>
        <v>6175</v>
      </c>
    </row>
    <row r="92" ht="45" customHeight="1" spans="1:7">
      <c r="A92" s="7"/>
      <c r="B92" s="7"/>
      <c r="C92" s="28" t="s">
        <v>1028</v>
      </c>
      <c r="D92" s="28">
        <v>1</v>
      </c>
      <c r="E92" s="18" t="s">
        <v>1029</v>
      </c>
      <c r="F92" s="9">
        <v>760</v>
      </c>
      <c r="G92" s="9">
        <f t="shared" si="4"/>
        <v>760</v>
      </c>
    </row>
    <row r="93" ht="57" spans="1:7">
      <c r="A93" s="7"/>
      <c r="B93" s="7"/>
      <c r="C93" s="28" t="s">
        <v>1030</v>
      </c>
      <c r="D93" s="28">
        <v>1</v>
      </c>
      <c r="E93" s="22" t="s">
        <v>913</v>
      </c>
      <c r="F93" s="9">
        <v>1000</v>
      </c>
      <c r="G93" s="9">
        <v>1000</v>
      </c>
    </row>
    <row r="94" ht="23" customHeight="1" spans="1:7">
      <c r="A94" s="7" t="s">
        <v>248</v>
      </c>
      <c r="B94" s="7"/>
      <c r="C94" s="28"/>
      <c r="D94" s="28"/>
      <c r="E94" s="18"/>
      <c r="F94" s="7"/>
      <c r="G94" s="7">
        <f>SUM(G3:G93)</f>
        <v>1348754</v>
      </c>
    </row>
  </sheetData>
  <mergeCells count="19">
    <mergeCell ref="A1:G1"/>
    <mergeCell ref="A3:A8"/>
    <mergeCell ref="A9:A20"/>
    <mergeCell ref="A21:A35"/>
    <mergeCell ref="A36:A49"/>
    <mergeCell ref="A50:A70"/>
    <mergeCell ref="A72:A75"/>
    <mergeCell ref="A76:A80"/>
    <mergeCell ref="A81:A83"/>
    <mergeCell ref="A84:A93"/>
    <mergeCell ref="B3:B8"/>
    <mergeCell ref="B9:B20"/>
    <mergeCell ref="B21:B35"/>
    <mergeCell ref="B36:B49"/>
    <mergeCell ref="B50:B70"/>
    <mergeCell ref="B72:B75"/>
    <mergeCell ref="B76:B80"/>
    <mergeCell ref="B81:B83"/>
    <mergeCell ref="B84:B93"/>
  </mergeCells>
  <pageMargins left="0.75" right="0.75" top="1" bottom="1" header="0.5" footer="0.5"/>
  <pageSetup paperSize="9" scale="8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科学</vt:lpstr>
      <vt:lpstr>物理</vt:lpstr>
      <vt:lpstr>生物</vt:lpstr>
      <vt:lpstr>地理</vt:lpstr>
      <vt:lpstr>音乐</vt:lpstr>
      <vt:lpstr>美术</vt:lpstr>
      <vt:lpstr>劳技</vt:lpstr>
      <vt:lpstr>体育</vt:lpstr>
      <vt:lpstr>卫生</vt:lpstr>
      <vt:lpstr>阶梯教室LED配置</vt:lpstr>
      <vt:lpstr> 音响</vt:lpstr>
      <vt:lpstr>灯光</vt:lpstr>
      <vt:lpstr>专用教室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一颗绿豆。</cp:lastModifiedBy>
  <dcterms:created xsi:type="dcterms:W3CDTF">2022-07-29T09:33:00Z</dcterms:created>
  <dcterms:modified xsi:type="dcterms:W3CDTF">2023-03-16T06:53:32Z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339966D0F5014BED9B31F43B804DE047</vt:lpwstr>
  </property>
  <property fmtid="{D5CDD505-2E9C-101B-9397-08002B2CF9AE}" pid="3" name="KSOProductBuildVer">
    <vt:lpwstr>2052-11.1.0.12970</vt:lpwstr>
  </property>
</Properties>
</file>