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 name="Sheet2" sheetId="2" r:id="rId2"/>
    <sheet name="Sheet3" sheetId="3" r:id="rId3"/>
  </sheets>
  <definedNames>
    <definedName name="_xlnm._FilterDatabase" localSheetId="0" hidden="1">Sheet1!$A$1:$G$68</definedName>
  </definedNames>
  <calcPr calcId="144525"/>
</workbook>
</file>

<file path=xl/sharedStrings.xml><?xml version="1.0" encoding="utf-8"?>
<sst xmlns="http://schemas.openxmlformats.org/spreadsheetml/2006/main" count="200" uniqueCount="134">
  <si>
    <t>第一小学专用教室教学仪器购置表</t>
  </si>
  <si>
    <t xml:space="preserve">学科：科学                    </t>
  </si>
  <si>
    <t>编号</t>
  </si>
  <si>
    <t>名称</t>
  </si>
  <si>
    <t>规格型号</t>
  </si>
  <si>
    <t>单位</t>
  </si>
  <si>
    <t>补充数量</t>
  </si>
  <si>
    <t>单价</t>
  </si>
  <si>
    <t>合计</t>
  </si>
  <si>
    <t>生物显微演示装置</t>
  </si>
  <si>
    <t>彩色,分辨率,450TY线以上,放大倍数40-1500倍</t>
  </si>
  <si>
    <t>台</t>
  </si>
  <si>
    <t>学生显微镜</t>
  </si>
  <si>
    <r>
      <rPr>
        <sz val="12"/>
        <color theme="1"/>
        <rFont val="Times New Roman"/>
        <charset val="134"/>
      </rPr>
      <t>200X</t>
    </r>
    <r>
      <rPr>
        <sz val="12"/>
        <color theme="1"/>
        <rFont val="宋体"/>
        <charset val="134"/>
      </rPr>
      <t>、</t>
    </r>
    <r>
      <rPr>
        <sz val="12"/>
        <color theme="1"/>
        <rFont val="Times New Roman"/>
        <charset val="134"/>
      </rPr>
      <t>1</t>
    </r>
    <r>
      <rPr>
        <sz val="12"/>
        <color theme="1"/>
        <rFont val="宋体"/>
        <charset val="134"/>
      </rPr>
      <t>．金属结构</t>
    </r>
    <r>
      <rPr>
        <sz val="12"/>
        <color theme="1"/>
        <rFont val="Times New Roman"/>
        <charset val="134"/>
      </rPr>
      <t>,</t>
    </r>
    <r>
      <rPr>
        <sz val="12"/>
        <color theme="1"/>
        <rFont val="宋体"/>
        <charset val="134"/>
      </rPr>
      <t>主要由镜座、反光镜、载物台、物镜、镜筒、镜臂、准焦螺旋、目镜等组成，放大率</t>
    </r>
    <r>
      <rPr>
        <sz val="12"/>
        <color theme="1"/>
        <rFont val="Times New Roman"/>
        <charset val="134"/>
      </rPr>
      <t>2</t>
    </r>
    <r>
      <rPr>
        <sz val="12"/>
        <color theme="1"/>
        <rFont val="宋体"/>
        <charset val="134"/>
      </rPr>
      <t>００</t>
    </r>
    <r>
      <rPr>
        <sz val="12"/>
        <color theme="1"/>
        <rFont val="Times New Roman"/>
        <charset val="134"/>
      </rPr>
      <t>×</t>
    </r>
    <r>
      <rPr>
        <sz val="12"/>
        <color theme="1"/>
        <rFont val="宋体"/>
        <charset val="134"/>
      </rPr>
      <t>；</t>
    </r>
    <r>
      <rPr>
        <sz val="12"/>
        <color theme="1"/>
        <rFont val="Times New Roman"/>
        <charset val="134"/>
      </rPr>
      <t>2.</t>
    </r>
    <r>
      <rPr>
        <sz val="12"/>
        <color theme="1"/>
        <rFont val="宋体"/>
        <charset val="134"/>
      </rPr>
      <t>消色差物镜：</t>
    </r>
    <r>
      <rPr>
        <sz val="12"/>
        <color theme="1"/>
        <rFont val="Times New Roman"/>
        <charset val="134"/>
      </rPr>
      <t>16X</t>
    </r>
    <r>
      <rPr>
        <sz val="12"/>
        <color theme="1"/>
        <rFont val="宋体"/>
        <charset val="134"/>
      </rPr>
      <t>；</t>
    </r>
    <r>
      <rPr>
        <sz val="12"/>
        <color theme="1"/>
        <rFont val="Times New Roman"/>
        <charset val="134"/>
      </rPr>
      <t>3</t>
    </r>
    <r>
      <rPr>
        <sz val="12"/>
        <color theme="1"/>
        <rFont val="宋体"/>
        <charset val="134"/>
      </rPr>
      <t>．物镜工作距离</t>
    </r>
    <r>
      <rPr>
        <sz val="12"/>
        <color theme="1"/>
        <rFont val="Times New Roman"/>
        <charset val="134"/>
      </rPr>
      <t>4.5mm</t>
    </r>
    <r>
      <rPr>
        <sz val="12"/>
        <color theme="1"/>
        <rFont val="宋体"/>
        <charset val="134"/>
      </rPr>
      <t>；</t>
    </r>
    <r>
      <rPr>
        <sz val="12"/>
        <color theme="1"/>
        <rFont val="Times New Roman"/>
        <charset val="134"/>
      </rPr>
      <t>4.</t>
    </r>
    <r>
      <rPr>
        <sz val="12"/>
        <color theme="1"/>
        <rFont val="宋体"/>
        <charset val="134"/>
      </rPr>
      <t>惠更斯目镜：</t>
    </r>
    <r>
      <rPr>
        <sz val="12"/>
        <color theme="1"/>
        <rFont val="Times New Roman"/>
        <charset val="134"/>
      </rPr>
      <t>12.5</t>
    </r>
    <r>
      <rPr>
        <sz val="12"/>
        <color theme="1"/>
        <rFont val="宋体"/>
        <charset val="134"/>
      </rPr>
      <t>；</t>
    </r>
    <r>
      <rPr>
        <sz val="12"/>
        <color theme="1"/>
        <rFont val="Times New Roman"/>
        <charset val="134"/>
      </rPr>
      <t>5.</t>
    </r>
    <r>
      <rPr>
        <sz val="12"/>
        <color theme="1"/>
        <rFont val="宋体"/>
        <charset val="134"/>
      </rPr>
      <t>调焦范围：</t>
    </r>
    <r>
      <rPr>
        <sz val="12"/>
        <color theme="1"/>
        <rFont val="Times New Roman"/>
        <charset val="134"/>
      </rPr>
      <t>&gt;40mm,</t>
    </r>
    <r>
      <rPr>
        <sz val="12"/>
        <color theme="1"/>
        <rFont val="宋体"/>
        <charset val="134"/>
      </rPr>
      <t>装有限位装置</t>
    </r>
    <r>
      <rPr>
        <sz val="12"/>
        <color theme="1"/>
        <rFont val="Times New Roman"/>
        <charset val="134"/>
      </rPr>
      <t>,</t>
    </r>
    <r>
      <rPr>
        <sz val="12"/>
        <color theme="1"/>
        <rFont val="宋体"/>
        <charset val="134"/>
      </rPr>
      <t>能防止物镜碰击试样切片；</t>
    </r>
    <r>
      <rPr>
        <sz val="12"/>
        <color theme="1"/>
        <rFont val="Times New Roman"/>
        <charset val="134"/>
      </rPr>
      <t>6.</t>
    </r>
    <r>
      <rPr>
        <sz val="12"/>
        <color theme="1"/>
        <rFont val="宋体"/>
        <charset val="134"/>
      </rPr>
      <t>单台泡沫箱包装。</t>
    </r>
    <r>
      <rPr>
        <sz val="12"/>
        <color theme="1"/>
        <rFont val="Times New Roman"/>
        <charset val="134"/>
      </rPr>
      <t xml:space="preserve"> </t>
    </r>
  </si>
  <si>
    <t>个</t>
  </si>
  <si>
    <t>放大镜</t>
  </si>
  <si>
    <t>放大倍数为5× 。1、放大镜由透镜、镜框及压圈组成，有效通光孔径≥40mm。2、镜圈采用硬质塑料制成，表面平整清洁、无划痕、溶迹、缩迹、气泡和烧粉夹生现象，边缘无毛刺、变形、破边和凹凸不平。3、透镜用光学玻璃制成，表面应清洁无麻点、擦痕及划痕，外型端正、焦距正确。4、透镜与镜圈结合紧密，无晃动及透镜脱出现象。5、透镜成像清晰，无畸变现象，放大倍数≥5× 。6、手把用塑料制成，表面平整、无划痕、溶迹、缩迹。手把与镜圈连接牢固，无断裂现象。</t>
  </si>
  <si>
    <t>电加热器</t>
  </si>
  <si>
    <t>1. 密封式,功率小于1000W；2.适用电源：220V，50HZ；3.绝缘电阻和耐压实验应符合JY0009-90。</t>
  </si>
  <si>
    <t>1、放大镜由透镜、镜框及压圈组成，有效通光孔径≥40mm。2、镜圈采用硬质塑料制成，表面平整清洁、无划痕、溶迹、缩迹、气泡和烧粉夹生现象，边缘无毛刺、变形、破边和凹凸不平。3、透镜用光学玻璃制成，表面应清洁无麻点、擦痕及划痕，外型端正、焦距正确。4、透镜与镜圈结合紧密，无晃动及透镜脱出现象。5、透镜成像清晰，无畸变现象，放大倍数≥3× 。6、手把用塑料制成，表面平整、无划痕、溶迹、缩迹。手把与镜圈连接牢固，无断裂现象。</t>
  </si>
  <si>
    <t>酒精喷灯</t>
  </si>
  <si>
    <t>座式、结构合理，制作精细、使用方便；2、仪器由灯壶、灯管、空气调节器、预热壶、加料口等部分组成； 3、空气调节器应能自如的调节空气进量从而调节火焰大小；4、仪器应密闭而无渗漏；5、灯壶加工精细，壶底无焊接；</t>
  </si>
  <si>
    <t>只</t>
  </si>
  <si>
    <t>电烤箱</t>
  </si>
  <si>
    <r>
      <rPr>
        <sz val="12"/>
        <color theme="1"/>
        <rFont val="宋体"/>
        <charset val="134"/>
      </rPr>
      <t>小于</t>
    </r>
    <r>
      <rPr>
        <sz val="12"/>
        <color theme="1"/>
        <rFont val="Times New Roman"/>
        <charset val="134"/>
      </rPr>
      <t>30L</t>
    </r>
  </si>
  <si>
    <t>水槽</t>
  </si>
  <si>
    <r>
      <rPr>
        <sz val="12"/>
        <color theme="1"/>
        <rFont val="Times New Roman"/>
        <charset val="134"/>
      </rPr>
      <t>1</t>
    </r>
    <r>
      <rPr>
        <sz val="12"/>
        <color theme="1"/>
        <rFont val="宋体"/>
        <charset val="134"/>
      </rPr>
      <t>、透明聚丙烯材料制；</t>
    </r>
    <r>
      <rPr>
        <sz val="12"/>
        <color theme="1"/>
        <rFont val="Times New Roman"/>
        <charset val="134"/>
      </rPr>
      <t>2</t>
    </r>
    <r>
      <rPr>
        <sz val="12"/>
        <color theme="1"/>
        <rFont val="宋体"/>
        <charset val="134"/>
      </rPr>
      <t>、圆形，直径不小于</t>
    </r>
    <r>
      <rPr>
        <sz val="12"/>
        <color theme="1"/>
        <rFont val="Times New Roman"/>
        <charset val="134"/>
      </rPr>
      <t>250mm</t>
    </r>
    <r>
      <rPr>
        <sz val="12"/>
        <color theme="1"/>
        <rFont val="宋体"/>
        <charset val="134"/>
      </rPr>
      <t>。</t>
    </r>
  </si>
  <si>
    <t>方座支架</t>
  </si>
  <si>
    <t xml:space="preserve">供实验中夹持、支承等使用；附底座1 个，烧瓶夹1个，大、小铁环各1个，垂直夹2个，平行夹1个，立杆1根。1、结构外观符合JY167-84及JY/T 0393-2007 的有关要求；2、由底座、立杆、烧瓶夹,大小铁环、垂直夹、平行夹等组成；3、底座（铸铁）：210mm×135mm；主杆：Φ11.5mm×600mm；垂直夹，平行夹：夹持Φ6mm—Φ14mm；烧瓶夹：开口Φ40mm；大铁环：Φ90mm×105mm小铁环：Φ50mm×125mm,表面应做防锈处理。 </t>
  </si>
  <si>
    <t>套</t>
  </si>
  <si>
    <t>托盘天平</t>
  </si>
  <si>
    <r>
      <rPr>
        <sz val="12"/>
        <color theme="1"/>
        <rFont val="Times New Roman"/>
        <charset val="134"/>
      </rPr>
      <t>500g</t>
    </r>
    <r>
      <rPr>
        <sz val="12"/>
        <color theme="1"/>
        <rFont val="宋体"/>
        <charset val="134"/>
      </rPr>
      <t>，</t>
    </r>
    <r>
      <rPr>
        <sz val="12"/>
        <color theme="1"/>
        <rFont val="Times New Roman"/>
        <charset val="134"/>
      </rPr>
      <t>0.5g</t>
    </r>
    <r>
      <rPr>
        <sz val="12"/>
        <color theme="1"/>
        <rFont val="宋体"/>
        <charset val="134"/>
      </rPr>
      <t>、外型尺寸：</t>
    </r>
    <r>
      <rPr>
        <sz val="12"/>
        <color theme="1"/>
        <rFont val="Times New Roman"/>
        <charset val="134"/>
      </rPr>
      <t>300×120×175mm</t>
    </r>
    <r>
      <rPr>
        <sz val="12"/>
        <color theme="1"/>
        <rFont val="宋体"/>
        <charset val="134"/>
      </rPr>
      <t>，托盘直径</t>
    </r>
    <r>
      <rPr>
        <sz val="12"/>
        <color theme="1"/>
        <rFont val="Times New Roman"/>
        <charset val="134"/>
      </rPr>
      <t>120mm</t>
    </r>
    <r>
      <rPr>
        <sz val="12"/>
        <color theme="1"/>
        <rFont val="宋体"/>
        <charset val="134"/>
      </rPr>
      <t>。双托盘、单杠等臂式、横梁上有刻度尺。最大称量为</t>
    </r>
    <r>
      <rPr>
        <sz val="12"/>
        <color theme="1"/>
        <rFont val="Times New Roman"/>
        <charset val="134"/>
      </rPr>
      <t>500</t>
    </r>
    <r>
      <rPr>
        <sz val="12"/>
        <color theme="1"/>
        <rFont val="宋体"/>
        <charset val="134"/>
      </rPr>
      <t>克（刻度最大称量为</t>
    </r>
    <r>
      <rPr>
        <sz val="12"/>
        <color theme="1"/>
        <rFont val="Times New Roman"/>
        <charset val="134"/>
      </rPr>
      <t>10</t>
    </r>
    <r>
      <rPr>
        <sz val="12"/>
        <color theme="1"/>
        <rFont val="宋体"/>
        <charset val="134"/>
      </rPr>
      <t>克）。最小分度值</t>
    </r>
    <r>
      <rPr>
        <sz val="12"/>
        <color theme="1"/>
        <rFont val="Times New Roman"/>
        <charset val="134"/>
      </rPr>
      <t>0.5</t>
    </r>
    <r>
      <rPr>
        <sz val="12"/>
        <color theme="1"/>
        <rFont val="宋体"/>
        <charset val="134"/>
      </rPr>
      <t>克，最大称量时感量为</t>
    </r>
    <r>
      <rPr>
        <sz val="12"/>
        <color theme="1"/>
        <rFont val="Times New Roman"/>
        <charset val="134"/>
      </rPr>
      <t>0.5</t>
    </r>
    <r>
      <rPr>
        <sz val="12"/>
        <color theme="1"/>
        <rFont val="宋体"/>
        <charset val="134"/>
      </rPr>
      <t>克。附有</t>
    </r>
    <r>
      <rPr>
        <sz val="12"/>
        <color theme="1"/>
        <rFont val="Times New Roman"/>
        <charset val="134"/>
      </rPr>
      <t>5</t>
    </r>
    <r>
      <rPr>
        <sz val="12"/>
        <color theme="1"/>
        <rFont val="宋体"/>
        <charset val="134"/>
      </rPr>
      <t>等精密配套砝码</t>
    </r>
    <r>
      <rPr>
        <sz val="12"/>
        <color theme="1"/>
        <rFont val="Times New Roman"/>
        <charset val="134"/>
      </rPr>
      <t>1</t>
    </r>
    <r>
      <rPr>
        <sz val="12"/>
        <color theme="1"/>
        <rFont val="宋体"/>
        <charset val="134"/>
      </rPr>
      <t>套和镊子</t>
    </r>
    <r>
      <rPr>
        <sz val="12"/>
        <color theme="1"/>
        <rFont val="Times New Roman"/>
        <charset val="134"/>
      </rPr>
      <t>1</t>
    </r>
    <r>
      <rPr>
        <sz val="12"/>
        <color theme="1"/>
        <rFont val="宋体"/>
        <charset val="134"/>
      </rPr>
      <t>把</t>
    </r>
  </si>
  <si>
    <t>电子停表</t>
  </si>
  <si>
    <t>材料：布制涂漆，宽度15mm；表面印有从0～150㎝的标志；刻度线清晰，字迹清楚。最小分度值：1mm。</t>
  </si>
  <si>
    <t>温度计</t>
  </si>
  <si>
    <t>红液，0～100℃、分格值：1℃。示值允许误差：±1.0℃。温度计各部位无严重内应力集中现象，不应有影响其强度及温度测量的缺陷。标度线和感温液柱清、晰明了。</t>
  </si>
  <si>
    <t>支</t>
  </si>
  <si>
    <t>水银，0～100℃分格值：0.5℃。示值允许误差：±0.5℃。温度计各部位无严重内应力集中现象，不应有影响其强度及温度测量的缺陷。标度线和感温液柱清晰、明了。</t>
  </si>
  <si>
    <t>寒暑表</t>
  </si>
  <si>
    <t>由木质材料镶嵌玻璃棒芯组成。采用摄氏（℃）和华氏（℉）木板双刻度，面板标有：摄氏 -30℃—50℃；华氏 -20℃—120℃的标志。玻璃棒芯感温液，正面放大玻璃液读数。温度准确度：±1℃（0℃～30℃）。最小分度值：1℃。储藏条件：-30℃—60℃。尺寸：不小于250mm×49mm×9mm。</t>
  </si>
  <si>
    <t>最高温度表</t>
  </si>
  <si>
    <t>最高温度计玻璃管上刻有-16℃～+81℃的标志，刻度清晰，字迹清楚。不应有酒精柱中断现象。玻璃管表面平整光洁，无划痕、气泡、结石、条纹等现</t>
  </si>
  <si>
    <t>最低温度表</t>
  </si>
  <si>
    <t>最低温度计的毛细管内有一哑铃形游标。最低温度计玻璃管上刻有-52℃～+41℃的标志，刻度清晰，字迹清楚。不应有酒精柱中断现象。玻璃管表面平整光洁，温度计各部位无严重内应力集中现象。</t>
  </si>
  <si>
    <t>小车</t>
  </si>
  <si>
    <r>
      <rPr>
        <sz val="12"/>
        <color theme="1"/>
        <rFont val="宋体"/>
        <charset val="134"/>
      </rPr>
      <t>铜球、塑料球、实验金属环组成；铜球、塑料球直径不小于</t>
    </r>
    <r>
      <rPr>
        <sz val="12"/>
        <color theme="1"/>
        <rFont val="Times New Roman"/>
        <charset val="134"/>
      </rPr>
      <t>Ф19mm</t>
    </r>
    <r>
      <rPr>
        <sz val="12"/>
        <color theme="1"/>
        <rFont val="宋体"/>
        <charset val="134"/>
      </rPr>
      <t>，铜球、塑料球、均应带有悬挂链及手柄，实验环与铜球，塑料球直径相配套，带有手柄；</t>
    </r>
  </si>
  <si>
    <t>三球仪</t>
  </si>
  <si>
    <t>由地球，太阳，插头，底座，月球，季节盘，固定螺帽，月相板，太平齿轮，变速箱组成的电动式仪器。可用演示地球、月球和太阳的相对运动关系、昼夜的形成，日月交替，日蚀与月蚀等。太阳模型部分要求：⑴、太阳球心与地球球心等高。⑵、运行中北半球的季节与地球公转运行时的状态要和季节盘上指针指示的节气一致。⑶、阳光的直射光束正对地球、光照应能基本覆盖地球被照的半个球面。⑷、开关打开后，模拟的太阳光照应稳定，不应产生时亮时暗或闪烁现象。⑸、太阳球体的上下半球色相应一致、均匀。球体不应失圆，拼缝间不应有飞边、球面光滑美观。4、地球、月球模型部分的要求：⑴、地球表面应标出赤道、南北回归线和极圈，色彩鲜艳醒目，赤道用粗红线标绘。⑵、地球的地轴与黄道面（水平面）构成66°33′倾角。角度值不应明显偏高。⑶、地球仪运转时应平稳连续、无明显跳动、停转和卡死现象，并能够看清地球仪自转。⑷、月球的公转与自转周期相同、转动方向相同。⑸、白天在无阳光直射的教室内，仪器演示“日食”和“月食” 观察效果应明显。</t>
  </si>
  <si>
    <t>太阳能的应用材料</t>
  </si>
  <si>
    <t>仪器由太阳能电池板、小电机插件组成；太阳能电池板：最大开路电压：约3.4V，最大短路电流：约50mA；小电机插件：工作电压：3V，工作电流：约30mA。</t>
  </si>
  <si>
    <t>小鼓</t>
  </si>
  <si>
    <t>圆形，直径不小于150mm，高度不小于45mm；木制壳体，两面羊皮鼓面，附有挂带，二个小锤；每个小鼓应硬纸盒包装。</t>
  </si>
  <si>
    <t>物体热胀冷缩实验材料</t>
  </si>
  <si>
    <t>铜球、塑料球、实验金属环组成；铜球、塑料球直径不小于Ф19mm，铜球、塑料球、均应带有悬挂链及手柄，实验环与铜球，塑料球直径相配套，带有手柄；</t>
  </si>
  <si>
    <t>条形磁铁</t>
  </si>
  <si>
    <r>
      <t>铝镍钴合金制作</t>
    </r>
    <r>
      <rPr>
        <sz val="12"/>
        <color theme="1"/>
        <rFont val="Times New Roman"/>
        <charset val="134"/>
      </rPr>
      <t>,</t>
    </r>
    <r>
      <rPr>
        <sz val="12"/>
        <color theme="1"/>
        <rFont val="宋体"/>
        <charset val="134"/>
      </rPr>
      <t>尺寸</t>
    </r>
    <r>
      <rPr>
        <sz val="12"/>
        <color theme="1"/>
        <rFont val="Times New Roman"/>
        <charset val="134"/>
      </rPr>
      <t>:168×18.5×8.5mm</t>
    </r>
    <r>
      <rPr>
        <sz val="12"/>
        <color theme="1"/>
        <rFont val="宋体"/>
        <charset val="134"/>
      </rPr>
      <t>，南北两极，教师演示用。</t>
    </r>
  </si>
  <si>
    <t>学生用、铝镍钴合金制作，尺寸：75×15×10mm，学生分组实验用。</t>
  </si>
  <si>
    <t>平面镜及支架</t>
  </si>
  <si>
    <t>由二套平面镜、支座、支杆组成。平面镜直径不小于50mm，支杆可调高度不小于30mm。</t>
  </si>
  <si>
    <t>小孔成像装置</t>
  </si>
  <si>
    <t>组装式、由3个插座、小孔板、白屏、毛玻璃、蜡烛组成。产品应有一个彩色包装盒。</t>
  </si>
  <si>
    <t>曲面镜及支架</t>
  </si>
  <si>
    <t>凸面镜、凹面镜等</t>
  </si>
  <si>
    <t>动物饲养笼</t>
  </si>
  <si>
    <t>1.饲养槽长340mm，宽180mm，高160mm，四周用铝合金镶边；2.饲养槽中间框架用木材制成，油漆层平整、光洁、无毛刺；3.饲养槽盖用铁丝网制成，以通风透气；槽底用竹席作底垫；4.饲养槽正面框架处挖有圆孔，上面上塑料盖片。</t>
  </si>
  <si>
    <t>单摆</t>
  </si>
  <si>
    <t>一个摆球、1.由摆球、线绳、支架组成（用物理支架）；2.钢球、塑料球各一个；3.钢球、塑料球直径∮≥20mm；4.摆球均沿直径方向钻孔，共穿线使用，钢球表面镀铬、抛光；5.摆球附悬线1根，长度均≥1000mm；6.塑料球表面应平整清洁，边缘不应有毛刺、变形和破边和凹凸不平等现象。</t>
  </si>
  <si>
    <t>土壤标本</t>
  </si>
  <si>
    <t>盒盖贴有与标本相对应的品名；标本分别有砖红壤、红壤、黑钙土、紫黑土等 。</t>
  </si>
  <si>
    <t>植物根尖纵切</t>
  </si>
  <si>
    <t>1.装片厚度≤1.2mm；2.标本在80×和200×学生显微镜下观察植物根尖纵片的各结构；3切片厚度应均匀，无污物。</t>
  </si>
  <si>
    <t>片</t>
  </si>
  <si>
    <t>木本双子叶植物茎横切</t>
  </si>
  <si>
    <t>1.装片厚度≤1.2mm；2.标本在80×和200×学生显微镜下观木本双子叶植物茎横装片的各结构； 3.切片厚度应均匀，无污物。</t>
  </si>
  <si>
    <t>草本植物茎横切</t>
  </si>
  <si>
    <t>1.装片厚度≤1.2mm；2.标本在80×和200×学生显微镜下观察草物植物茎横片的结构； 3.切片厚度应均匀，无污物。</t>
  </si>
  <si>
    <t>洋葱表皮装片</t>
  </si>
  <si>
    <t>1.装片厚度≤1.2mm；2.标本在80×和200×学生显微镜下观察洋葱表皮装片的各结构； 3.看清鳞片叶表皮的长方形细胞，并具细胞核；4.切片厚度应均匀，无污物。</t>
  </si>
  <si>
    <t>叶片横切</t>
  </si>
  <si>
    <t>1.装片厚度≤1.2mm；2.标本在80x和200x学生显微镜下观察叶下表皮形态和气孔结构；3．能看清上下表皮、气孔的断面、栅状组织、海绵组织、叶脉等；4.切片厚度应均匀，无污物。</t>
  </si>
  <si>
    <t>叶片气孔装片</t>
  </si>
  <si>
    <t>符合教学标准</t>
  </si>
  <si>
    <t>动物表皮细胞装片</t>
  </si>
  <si>
    <t>1.装片厚度≤1.2mm；2.标本在80x和200x学生显微镜下观察动物表皮细胞的结构；3．表皮为复层扁平上皮，近表面的浅层细胞有角化脱落在象；4.切片厚度应均匀，无污物。</t>
  </si>
  <si>
    <t>蛙卵细胞切片</t>
  </si>
  <si>
    <t>1.装片厚度≤1.2mm；2．标本在50×生物显微镜下观察蛙受精卵尚未进行第一次分裂时的形态；2．能认出有黑色素的动物半球在上，无黑色素的植物半球在下；4.切片厚度应均匀，无污物。</t>
  </si>
  <si>
    <t>骨细胞切片</t>
  </si>
  <si>
    <t>1.装片厚度≤1.2mm；2．标本在50×和100×显微镜下观察骨单位结构。每片材料不小于3mm×3mm；2．可见同心圆状排列的骨板，每一骨单位的骨板间有3~6层骨陷窝，骨小管从中央管向周围呈放射状排列；4.切片厚度应均匀，无污物。</t>
  </si>
  <si>
    <t>口腔粘膜细胞装</t>
  </si>
  <si>
    <t>1.装片厚度≤1.2mm；2．标本在400x生物显微镜下观察复层扁平上皮的结构；3．能看清复层扁平上皮细胞在近表层呈扁平形，胞核较扁，有脱落现象，表层以下的细胞逐渐增厚，呈不规则的多边形，胞核圆形，紧贴基膜的深部细胞有呈方形成矩形的；4.切片厚度应均匀，无污物。</t>
  </si>
  <si>
    <t>人血细胞装片</t>
  </si>
  <si>
    <t>1.装片厚度≤1.2mm；2．标本在400x生物显微镜下观察血液中血胞的形态；3．能看清红血细胞和白血细胞，有时可见血小板；4.切片厚度应均匀，无污物。</t>
  </si>
  <si>
    <t>烧杯</t>
  </si>
  <si>
    <t>500ml、玻璃仪器的外形要端正、厚度要均匀，内外表面要光滑、清洁。尺寸在公差范围内(GB1800);玻璃仪器的刻度，字迹应清晰，量值要准确；玻璃仪器要充分消除应力，熔接部位要平滑、均匀、无气泡；允许不超过：（1）气泡结面的直径不超过壁厚的1/3，长度里计不超过该器件全长的1/6；（2）横竖条纹长度及分布面不超过该器件的1/3。</t>
  </si>
  <si>
    <t>塑料量杯</t>
  </si>
  <si>
    <t>250ML</t>
  </si>
  <si>
    <t>一字螺丝刀</t>
  </si>
  <si>
    <t>75mm×0.6mm×4mm、旋杆长度采用45#钢，工作部硬度不低于HRC48。旋杆长度L:75 mm，直径D:4 mm旋杆应经镀鉻防锈处理。旋柄为硬质塑料制成，表面光洁、无毛刺，无缩迹。与旋杆接合牢固</t>
  </si>
  <si>
    <t>十字螺丝刀</t>
  </si>
  <si>
    <t>电烙铁</t>
  </si>
  <si>
    <t>60W，20W</t>
  </si>
  <si>
    <t>剪刀</t>
  </si>
  <si>
    <t>180mm。1、材料为45#钢，表面镀铬，表面光洁无锈蚀、无毛刺、砂眼。剪口工作部硬度不低于HRC54。剪子的连接销与剪体的连接松紧适度。剪刀刃锋利，无崩裂，剪口前端应对齐。</t>
  </si>
  <si>
    <t>把</t>
  </si>
  <si>
    <t>花盆</t>
  </si>
  <si>
    <t>塑料材料，长×宽×高不小于300mm×200mm×180mm。</t>
  </si>
  <si>
    <t>小刀</t>
  </si>
  <si>
    <t>塑料柄；刀片尺寸大于50*10mm；</t>
  </si>
  <si>
    <t>人造材料标本</t>
  </si>
  <si>
    <t>金属、塑料、玻璃、陶瓷、纸、布、密度板、水泥等</t>
  </si>
  <si>
    <t>天然材料标本</t>
  </si>
  <si>
    <t>木、棉花、石油、煤、矿石等</t>
  </si>
  <si>
    <t>月相变化演示器</t>
  </si>
  <si>
    <t>本模型能演示月亮圆缺的各种形状。产品设置的中心天体是地球，在地球的外围显示月球的公转轨道，并能演示出“新月—娥眉月—上弦月—凸月—满月—凸月—下弦月—娥眉月—新月”的月相周期性更造。</t>
  </si>
  <si>
    <t>件</t>
  </si>
  <si>
    <t>司南模型</t>
  </si>
  <si>
    <t>符合国家标准</t>
  </si>
  <si>
    <t>地球构造模型</t>
  </si>
  <si>
    <t>产品为一长方形立体模型，用合成树脂加工制造，外形尺寸不小于600mm×300mm×150mm。2、模型用无毒材料制成，色泽美观、颜色搭配协调、合理。各地球构造、位置排列分布内容正确。3、产品表面无破损、裂纹及脱色现象。4、模型应能演示：地表的基本面貌、地球的内部圈层、地壳结构、折皱、断裂等小学自然(科学)课课程标准所规定的演示内容</t>
  </si>
  <si>
    <t>地动仪模型</t>
  </si>
  <si>
    <t>平面地形地球仪</t>
  </si>
  <si>
    <t>产品应由球体（Φ32cm）和支架组成的平面地形仪器，比例尺 1:40000000球体通过地地轴连接在金属支架和底座上，可以自由转动，并可停止在任一位置保证稳定性良好。球体为具有一定强度的正园球形，地轴的倾角为66.5°。球体表面应作防潮处理，不得有裂纹、皱纹、气泡和退色、脱落等缺陷</t>
  </si>
  <si>
    <t>平面政区地球仪</t>
  </si>
  <si>
    <t>产品由球体、支架和底座组成，比例尺为1:40000000。球体为Φ32cm正园形，地轴倾角为66.5°。球体表面应作防潮处理，必须使用地图出版社最新地球仪图片，在嵌贴时不得有压字、重字、国界线不得压盖、间断和错位。球体表面不得有裂纹、皱纹、气泡和脱落等缺陷。地球仪必须在球上注明参考图出版年月。</t>
  </si>
  <si>
    <t>猫头鹰仿真模型</t>
  </si>
  <si>
    <t>模型应为自然大小、棲于一段树干上的仿真模型，整体固定在底盘上。模型应用羽毛全部覆盖成型的体架，各种羽毛的分布与着色应呈自然状，特征鲜明、逼真、形象。应突出眼睛的瞳孔大，喙坚硬，末端尖锐，向下钩曲，趾端有长而锐利的钩爪。</t>
  </si>
  <si>
    <t>少年人体半身模</t>
  </si>
  <si>
    <t>产品选用硬质塑料或复合材料制作的高85cm的男性少年人头、颈、躯干解剖模型。产品应显示人体内脏器官的正常位置，形态结构及相互关系，重点显示呼吸、消化和泌尿三个系统。内脏各器官形态正确，比例适当，纹理清晰，连接正确，切面平整，注意少年生理发育特征。各部结构着色应准确、鲜明，颜色不应溶出分界。头颈部应作正中矢状切面，颈部作水平切面。胸腹部两侧近腋前线切下胸腹壁，在其断面上示肋骨和胸腹壁肌。心脏、两肺、气管和支气管、食管与胸主动脉、膈、肝、胃、肠和脾均可拆下，归位应方便。金属另件和嵌件均应作表面处理，定位准确牢固，松紧适度，拆装方便。模型上各部位或器官均应贴名签或号签，如贴号签必须有对应的注解，贴在合适位置</t>
  </si>
  <si>
    <t>儿童骨骼模型</t>
  </si>
  <si>
    <t>产品应采用硬质塑料或复合材料制成，为男性少年体型骨骼模型，串制成正常直立姿势立于支架上，模型高65-70cm。直立的骨骼模型从生理弯曲和骨的颜色上应突出少年型的特征骨的形态特征应明显清晰，软骨和骨在质感和颜色上应有明显区分。在同一模型上，同一种颜色的另件，不得有目视上的色差。骨的比例应正确，胸腔各径应准确，骨盆各角度应近似实际。产品应执行JY 159的全部要求、支架底座应有足以稳定模型的质量，连接物应为不锈钢丝或铜丝。模型各部位应贴名签或号签，如贴号签应作注解，贴在适当位置。</t>
  </si>
  <si>
    <t>天文望远镜</t>
  </si>
  <si>
    <t>1.由镜筒、支架、脚架组成；2.镜筒由主镜和寻星镜两部分组成，两镜筒均为防尘密封式；3.主镜系统：物镜：反射物镜，孔径D=Ф114mm，焦距f=900mm,分辨率：4″,寻星镜：6×30mm；4.支架部分采用EQ3手动跟踪赤道仪,脚架部分采用铝合金脚；5. 目镜配置标准
目镜：H8mm   （放大113×、视场25′）、 H20mm  （放大45×、视场57′）、目镜转接口：31.75mm、正像镜：1.5×、增倍镜：2.3×、月亮镜：滤光镜、目镜接口：24.5mm。</t>
  </si>
  <si>
    <t>500g，0.5g、外型尺寸：300×120×175mm，托盘直径120mm。双托盘、单杠等臂式、横梁上有刻度尺。最大称量为500克（刻度最大称量为10克）。最小分度值0.5克，最大称量时感量为0.5克。附有5等精密配套砝码1套和镊子1把</t>
  </si>
  <si>
    <t>小计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</si>
</sst>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2"/>
      <color theme="1"/>
      <name val="方正小标宋简体"/>
      <charset val="134"/>
    </font>
    <font>
      <sz val="14"/>
      <color theme="1"/>
      <name val="宋体"/>
      <charset val="134"/>
    </font>
    <font>
      <sz val="12"/>
      <color theme="1"/>
      <name val="宋体"/>
      <charset val="134"/>
    </font>
    <font>
      <sz val="12"/>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4"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8" fillId="10" borderId="0" applyNumberFormat="0" applyBorder="0" applyAlignment="0" applyProtection="0">
      <alignment vertical="center"/>
    </xf>
    <xf numFmtId="0" fontId="11" fillId="0" borderId="6" applyNumberFormat="0" applyFill="0" applyAlignment="0" applyProtection="0">
      <alignment vertical="center"/>
    </xf>
    <xf numFmtId="0" fontId="8" fillId="11" borderId="0" applyNumberFormat="0" applyBorder="0" applyAlignment="0" applyProtection="0">
      <alignment vertical="center"/>
    </xf>
    <xf numFmtId="0" fontId="17" fillId="12" borderId="7" applyNumberFormat="0" applyAlignment="0" applyProtection="0">
      <alignment vertical="center"/>
    </xf>
    <xf numFmtId="0" fontId="18" fillId="12" borderId="3" applyNumberFormat="0" applyAlignment="0" applyProtection="0">
      <alignment vertical="center"/>
    </xf>
    <xf numFmtId="0" fontId="19" fillId="13" borderId="8"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4">
    <xf numFmtId="0" fontId="0" fillId="0" borderId="0" xfId="0">
      <alignment vertical="center"/>
    </xf>
    <xf numFmtId="0" fontId="0" fillId="2" borderId="0" xfId="0"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0" fontId="4"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0" fillId="0" borderId="2"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8"/>
  <sheetViews>
    <sheetView tabSelected="1" workbookViewId="0">
      <selection activeCell="C39" sqref="C39"/>
    </sheetView>
  </sheetViews>
  <sheetFormatPr defaultColWidth="9" defaultRowHeight="13.5" outlineLevelCol="6"/>
  <cols>
    <col min="1" max="1" width="9" style="2" customWidth="1"/>
    <col min="2" max="2" width="20.3833333333333" style="2" customWidth="1"/>
    <col min="3" max="3" width="52.8833333333333" style="2" customWidth="1"/>
    <col min="4" max="4" width="9.63333333333333" style="2" customWidth="1"/>
    <col min="5" max="5" width="12.3833333333333" style="2" customWidth="1"/>
    <col min="6" max="6" width="10.8833333333333" style="2" customWidth="1"/>
    <col min="7" max="7" width="10.75" style="2" customWidth="1"/>
    <col min="8" max="16384" width="9" style="2"/>
  </cols>
  <sheetData>
    <row r="1" ht="30" customHeight="1" spans="1:7">
      <c r="A1" s="3" t="s">
        <v>0</v>
      </c>
      <c r="B1" s="3"/>
      <c r="C1" s="3"/>
      <c r="D1" s="3"/>
      <c r="E1" s="3"/>
      <c r="F1" s="3"/>
      <c r="G1" s="3"/>
    </row>
    <row r="2" ht="16" customHeight="1" spans="1:7">
      <c r="A2" s="4" t="s">
        <v>1</v>
      </c>
      <c r="B2" s="4"/>
      <c r="C2" s="4"/>
      <c r="D2" s="4"/>
      <c r="E2" s="4"/>
      <c r="F2" s="4"/>
      <c r="G2" s="4"/>
    </row>
    <row r="3" ht="14.25" spans="1:7">
      <c r="A3" s="5" t="s">
        <v>2</v>
      </c>
      <c r="B3" s="5" t="s">
        <v>3</v>
      </c>
      <c r="C3" s="5" t="s">
        <v>4</v>
      </c>
      <c r="D3" s="5" t="s">
        <v>5</v>
      </c>
      <c r="E3" s="5" t="s">
        <v>6</v>
      </c>
      <c r="F3" s="5" t="s">
        <v>7</v>
      </c>
      <c r="G3" s="5" t="s">
        <v>8</v>
      </c>
    </row>
    <row r="4" ht="50" customHeight="1" spans="1:7">
      <c r="A4" s="6">
        <v>2043</v>
      </c>
      <c r="B4" s="5" t="s">
        <v>9</v>
      </c>
      <c r="C4" s="7" t="s">
        <v>10</v>
      </c>
      <c r="D4" s="5" t="s">
        <v>11</v>
      </c>
      <c r="E4" s="6">
        <v>1</v>
      </c>
      <c r="F4" s="6">
        <v>90</v>
      </c>
      <c r="G4" s="6">
        <f>F4*E4</f>
        <v>90</v>
      </c>
    </row>
    <row r="5" ht="50" customHeight="1" spans="1:7">
      <c r="A5" s="6">
        <v>2045</v>
      </c>
      <c r="B5" s="5" t="s">
        <v>12</v>
      </c>
      <c r="C5" s="8" t="s">
        <v>13</v>
      </c>
      <c r="D5" s="5" t="s">
        <v>14</v>
      </c>
      <c r="E5" s="6">
        <v>45</v>
      </c>
      <c r="F5" s="6">
        <v>255</v>
      </c>
      <c r="G5" s="6">
        <f t="shared" ref="G5:G36" si="0">F5*E5</f>
        <v>11475</v>
      </c>
    </row>
    <row r="6" ht="50" customHeight="1" spans="1:7">
      <c r="A6" s="6">
        <v>2051</v>
      </c>
      <c r="B6" s="5" t="s">
        <v>15</v>
      </c>
      <c r="C6" s="8" t="s">
        <v>16</v>
      </c>
      <c r="D6" s="5" t="s">
        <v>14</v>
      </c>
      <c r="E6" s="6">
        <v>23</v>
      </c>
      <c r="F6" s="6">
        <v>4</v>
      </c>
      <c r="G6" s="6">
        <f t="shared" si="0"/>
        <v>92</v>
      </c>
    </row>
    <row r="7" ht="50" customHeight="1" spans="1:7">
      <c r="A7" s="6">
        <v>2077</v>
      </c>
      <c r="B7" s="5" t="s">
        <v>17</v>
      </c>
      <c r="C7" s="7" t="s">
        <v>18</v>
      </c>
      <c r="D7" s="5" t="s">
        <v>11</v>
      </c>
      <c r="E7" s="6">
        <v>1</v>
      </c>
      <c r="F7" s="6">
        <v>99</v>
      </c>
      <c r="G7" s="6">
        <f t="shared" si="0"/>
        <v>99</v>
      </c>
    </row>
    <row r="8" ht="50" customHeight="1" spans="1:7">
      <c r="A8" s="6">
        <v>2052</v>
      </c>
      <c r="B8" s="5" t="s">
        <v>15</v>
      </c>
      <c r="C8" s="8" t="s">
        <v>19</v>
      </c>
      <c r="D8" s="5" t="s">
        <v>14</v>
      </c>
      <c r="E8" s="6">
        <v>23</v>
      </c>
      <c r="F8" s="6">
        <v>4</v>
      </c>
      <c r="G8" s="6">
        <f t="shared" si="0"/>
        <v>92</v>
      </c>
    </row>
    <row r="9" ht="50" customHeight="1" spans="1:7">
      <c r="A9" s="6">
        <v>2075</v>
      </c>
      <c r="B9" s="5" t="s">
        <v>20</v>
      </c>
      <c r="C9" s="7" t="s">
        <v>21</v>
      </c>
      <c r="D9" s="5" t="s">
        <v>22</v>
      </c>
      <c r="E9" s="6">
        <v>1</v>
      </c>
      <c r="F9" s="6">
        <v>120</v>
      </c>
      <c r="G9" s="6">
        <f t="shared" si="0"/>
        <v>120</v>
      </c>
    </row>
    <row r="10" ht="50" customHeight="1" spans="1:7">
      <c r="A10" s="6">
        <v>2091</v>
      </c>
      <c r="B10" s="5" t="s">
        <v>23</v>
      </c>
      <c r="C10" s="7" t="s">
        <v>24</v>
      </c>
      <c r="D10" s="5" t="s">
        <v>14</v>
      </c>
      <c r="E10" s="6">
        <v>1</v>
      </c>
      <c r="F10" s="6">
        <v>1080</v>
      </c>
      <c r="G10" s="6">
        <f t="shared" si="0"/>
        <v>1080</v>
      </c>
    </row>
    <row r="11" ht="50" customHeight="1" spans="1:7">
      <c r="A11" s="6">
        <v>2129</v>
      </c>
      <c r="B11" s="5" t="s">
        <v>25</v>
      </c>
      <c r="C11" s="8" t="s">
        <v>26</v>
      </c>
      <c r="D11" s="5" t="s">
        <v>14</v>
      </c>
      <c r="E11" s="6">
        <v>10</v>
      </c>
      <c r="F11" s="6">
        <v>16</v>
      </c>
      <c r="G11" s="6">
        <f t="shared" si="0"/>
        <v>160</v>
      </c>
    </row>
    <row r="12" ht="50" customHeight="1" spans="1:7">
      <c r="A12" s="6">
        <v>3002</v>
      </c>
      <c r="B12" s="5" t="s">
        <v>27</v>
      </c>
      <c r="C12" s="8" t="s">
        <v>28</v>
      </c>
      <c r="D12" s="5" t="s">
        <v>29</v>
      </c>
      <c r="E12" s="6">
        <v>15</v>
      </c>
      <c r="F12" s="6">
        <v>72</v>
      </c>
      <c r="G12" s="6">
        <f t="shared" si="0"/>
        <v>1080</v>
      </c>
    </row>
    <row r="13" ht="50" customHeight="1" spans="1:7">
      <c r="A13" s="6">
        <v>11006</v>
      </c>
      <c r="B13" s="5" t="s">
        <v>30</v>
      </c>
      <c r="C13" s="8" t="s">
        <v>31</v>
      </c>
      <c r="D13" s="5" t="s">
        <v>14</v>
      </c>
      <c r="E13" s="6">
        <v>15</v>
      </c>
      <c r="F13" s="6">
        <v>126</v>
      </c>
      <c r="G13" s="6">
        <f t="shared" si="0"/>
        <v>1890</v>
      </c>
    </row>
    <row r="14" ht="50" customHeight="1" spans="1:7">
      <c r="A14" s="6">
        <v>10006</v>
      </c>
      <c r="B14" s="5" t="s">
        <v>32</v>
      </c>
      <c r="C14" s="8" t="s">
        <v>33</v>
      </c>
      <c r="D14" s="5" t="s">
        <v>14</v>
      </c>
      <c r="E14" s="6">
        <v>23</v>
      </c>
      <c r="F14" s="6">
        <v>2</v>
      </c>
      <c r="G14" s="6">
        <f t="shared" si="0"/>
        <v>46</v>
      </c>
    </row>
    <row r="15" ht="50" customHeight="1" spans="1:7">
      <c r="A15" s="6">
        <v>13001</v>
      </c>
      <c r="B15" s="5" t="s">
        <v>34</v>
      </c>
      <c r="C15" s="7" t="s">
        <v>35</v>
      </c>
      <c r="D15" s="5" t="s">
        <v>36</v>
      </c>
      <c r="E15" s="6">
        <v>45</v>
      </c>
      <c r="F15" s="6">
        <v>4</v>
      </c>
      <c r="G15" s="6">
        <f t="shared" si="0"/>
        <v>180</v>
      </c>
    </row>
    <row r="16" ht="50" customHeight="1" spans="1:7">
      <c r="A16" s="6">
        <v>13002</v>
      </c>
      <c r="B16" s="5" t="s">
        <v>34</v>
      </c>
      <c r="C16" s="7" t="s">
        <v>37</v>
      </c>
      <c r="D16" s="5" t="s">
        <v>36</v>
      </c>
      <c r="E16" s="6">
        <v>10</v>
      </c>
      <c r="F16" s="6">
        <v>7</v>
      </c>
      <c r="G16" s="6">
        <f t="shared" si="0"/>
        <v>70</v>
      </c>
    </row>
    <row r="17" ht="50" customHeight="1" spans="1:7">
      <c r="A17" s="6">
        <v>13020</v>
      </c>
      <c r="B17" s="5" t="s">
        <v>38</v>
      </c>
      <c r="C17" s="8" t="s">
        <v>39</v>
      </c>
      <c r="D17" s="5" t="s">
        <v>14</v>
      </c>
      <c r="E17" s="6">
        <v>1</v>
      </c>
      <c r="F17" s="6">
        <v>12</v>
      </c>
      <c r="G17" s="6">
        <f t="shared" si="0"/>
        <v>12</v>
      </c>
    </row>
    <row r="18" ht="50" customHeight="1" spans="1:7">
      <c r="A18" s="6">
        <v>13021</v>
      </c>
      <c r="B18" s="5" t="s">
        <v>40</v>
      </c>
      <c r="C18" s="8" t="s">
        <v>41</v>
      </c>
      <c r="D18" s="5" t="s">
        <v>36</v>
      </c>
      <c r="E18" s="6">
        <v>1</v>
      </c>
      <c r="F18" s="6">
        <v>20</v>
      </c>
      <c r="G18" s="6">
        <f t="shared" si="0"/>
        <v>20</v>
      </c>
    </row>
    <row r="19" ht="50" customHeight="1" spans="1:7">
      <c r="A19" s="6">
        <v>13022</v>
      </c>
      <c r="B19" s="5" t="s">
        <v>42</v>
      </c>
      <c r="C19" s="8" t="s">
        <v>43</v>
      </c>
      <c r="D19" s="5" t="s">
        <v>36</v>
      </c>
      <c r="E19" s="6">
        <v>1</v>
      </c>
      <c r="F19" s="6">
        <v>20</v>
      </c>
      <c r="G19" s="6">
        <f t="shared" si="0"/>
        <v>20</v>
      </c>
    </row>
    <row r="20" ht="50" customHeight="1" spans="1:7">
      <c r="A20" s="6">
        <v>29019</v>
      </c>
      <c r="B20" s="5" t="s">
        <v>44</v>
      </c>
      <c r="C20" s="7" t="s">
        <v>45</v>
      </c>
      <c r="D20" s="5" t="s">
        <v>14</v>
      </c>
      <c r="E20" s="6">
        <v>45</v>
      </c>
      <c r="F20" s="6">
        <v>15</v>
      </c>
      <c r="G20" s="6">
        <f t="shared" si="0"/>
        <v>675</v>
      </c>
    </row>
    <row r="21" ht="50" customHeight="1" spans="1:7">
      <c r="A21" s="6">
        <v>28007</v>
      </c>
      <c r="B21" s="5" t="s">
        <v>46</v>
      </c>
      <c r="C21" s="8" t="s">
        <v>47</v>
      </c>
      <c r="D21" s="5" t="s">
        <v>14</v>
      </c>
      <c r="E21" s="6">
        <v>7</v>
      </c>
      <c r="F21" s="6">
        <v>225</v>
      </c>
      <c r="G21" s="6">
        <f t="shared" si="0"/>
        <v>1575</v>
      </c>
    </row>
    <row r="22" ht="50" customHeight="1" spans="1:7">
      <c r="A22" s="6">
        <v>29015</v>
      </c>
      <c r="B22" s="5" t="s">
        <v>48</v>
      </c>
      <c r="C22" s="8" t="s">
        <v>49</v>
      </c>
      <c r="D22" s="5" t="s">
        <v>14</v>
      </c>
      <c r="E22" s="6">
        <v>25</v>
      </c>
      <c r="F22" s="6">
        <v>27</v>
      </c>
      <c r="G22" s="6">
        <f t="shared" si="0"/>
        <v>675</v>
      </c>
    </row>
    <row r="23" ht="50" customHeight="1" spans="1:7">
      <c r="A23" s="6">
        <v>29016</v>
      </c>
      <c r="B23" s="5" t="s">
        <v>50</v>
      </c>
      <c r="C23" s="8" t="s">
        <v>51</v>
      </c>
      <c r="D23" s="6"/>
      <c r="E23" s="6">
        <v>23</v>
      </c>
      <c r="F23" s="6">
        <v>13</v>
      </c>
      <c r="G23" s="6">
        <f t="shared" si="0"/>
        <v>299</v>
      </c>
    </row>
    <row r="24" ht="50" customHeight="1" spans="1:7">
      <c r="A24" s="6">
        <v>29019</v>
      </c>
      <c r="B24" s="5" t="s">
        <v>52</v>
      </c>
      <c r="C24" s="8" t="s">
        <v>53</v>
      </c>
      <c r="D24" s="5" t="s">
        <v>29</v>
      </c>
      <c r="E24" s="6">
        <v>23</v>
      </c>
      <c r="F24" s="6">
        <v>15</v>
      </c>
      <c r="G24" s="6">
        <f t="shared" si="0"/>
        <v>345</v>
      </c>
    </row>
    <row r="25" ht="50" customHeight="1" spans="1:7">
      <c r="A25" s="6">
        <v>24001</v>
      </c>
      <c r="B25" s="5" t="s">
        <v>54</v>
      </c>
      <c r="C25" s="7" t="s">
        <v>55</v>
      </c>
      <c r="D25" s="5" t="s">
        <v>36</v>
      </c>
      <c r="E25" s="6">
        <v>8</v>
      </c>
      <c r="F25" s="6">
        <v>45</v>
      </c>
      <c r="G25" s="6">
        <f t="shared" si="0"/>
        <v>360</v>
      </c>
    </row>
    <row r="26" ht="50" customHeight="1" spans="1:7">
      <c r="A26" s="6">
        <v>29025</v>
      </c>
      <c r="B26" s="5" t="s">
        <v>54</v>
      </c>
      <c r="C26" s="7" t="s">
        <v>56</v>
      </c>
      <c r="D26" s="5" t="s">
        <v>29</v>
      </c>
      <c r="E26" s="6">
        <v>23</v>
      </c>
      <c r="F26" s="6">
        <v>5</v>
      </c>
      <c r="G26" s="6">
        <f t="shared" si="0"/>
        <v>115</v>
      </c>
    </row>
    <row r="27" ht="50" customHeight="1" spans="1:7">
      <c r="A27" s="6">
        <v>29036</v>
      </c>
      <c r="B27" s="5" t="s">
        <v>57</v>
      </c>
      <c r="C27" s="8" t="s">
        <v>58</v>
      </c>
      <c r="D27" s="5" t="s">
        <v>29</v>
      </c>
      <c r="E27" s="6">
        <v>23</v>
      </c>
      <c r="F27" s="6">
        <v>8</v>
      </c>
      <c r="G27" s="6">
        <f t="shared" si="0"/>
        <v>184</v>
      </c>
    </row>
    <row r="28" ht="50" customHeight="1" spans="1:7">
      <c r="A28" s="6">
        <v>29035</v>
      </c>
      <c r="B28" s="5" t="s">
        <v>59</v>
      </c>
      <c r="C28" s="7" t="s">
        <v>60</v>
      </c>
      <c r="D28" s="5" t="s">
        <v>29</v>
      </c>
      <c r="E28" s="6">
        <v>23</v>
      </c>
      <c r="F28" s="6">
        <v>7</v>
      </c>
      <c r="G28" s="6">
        <f t="shared" si="0"/>
        <v>161</v>
      </c>
    </row>
    <row r="29" ht="50" customHeight="1" spans="1:7">
      <c r="A29" s="6">
        <v>29037</v>
      </c>
      <c r="B29" s="5" t="s">
        <v>61</v>
      </c>
      <c r="C29" s="7" t="s">
        <v>62</v>
      </c>
      <c r="D29" s="5" t="s">
        <v>14</v>
      </c>
      <c r="E29" s="6">
        <v>16</v>
      </c>
      <c r="F29" s="6">
        <v>14</v>
      </c>
      <c r="G29" s="6">
        <f t="shared" si="0"/>
        <v>224</v>
      </c>
    </row>
    <row r="30" ht="50" customHeight="1" spans="1:7">
      <c r="A30" s="6">
        <v>29041</v>
      </c>
      <c r="B30" s="5" t="s">
        <v>63</v>
      </c>
      <c r="C30" s="8" t="s">
        <v>64</v>
      </c>
      <c r="D30" s="5" t="s">
        <v>14</v>
      </c>
      <c r="E30" s="6">
        <v>8</v>
      </c>
      <c r="F30" s="6">
        <v>27</v>
      </c>
      <c r="G30" s="6">
        <f t="shared" si="0"/>
        <v>216</v>
      </c>
    </row>
    <row r="31" ht="50" customHeight="1" spans="1:7">
      <c r="A31" s="6">
        <v>22004</v>
      </c>
      <c r="B31" s="5" t="s">
        <v>65</v>
      </c>
      <c r="C31" s="7" t="s">
        <v>66</v>
      </c>
      <c r="D31" s="5" t="s">
        <v>29</v>
      </c>
      <c r="E31" s="6">
        <v>16</v>
      </c>
      <c r="F31" s="6">
        <v>9</v>
      </c>
      <c r="G31" s="6">
        <f t="shared" si="0"/>
        <v>144</v>
      </c>
    </row>
    <row r="32" ht="50" customHeight="1" spans="1:7">
      <c r="A32" s="6">
        <v>49008</v>
      </c>
      <c r="B32" s="5" t="s">
        <v>67</v>
      </c>
      <c r="C32" s="8" t="s">
        <v>68</v>
      </c>
      <c r="D32" s="5" t="s">
        <v>29</v>
      </c>
      <c r="E32" s="6">
        <v>12</v>
      </c>
      <c r="F32" s="6">
        <v>27</v>
      </c>
      <c r="G32" s="6">
        <f t="shared" si="0"/>
        <v>324</v>
      </c>
    </row>
    <row r="33" ht="50" customHeight="1" spans="1:7">
      <c r="A33" s="6">
        <v>43201</v>
      </c>
      <c r="B33" s="5" t="s">
        <v>69</v>
      </c>
      <c r="C33" s="8" t="s">
        <v>70</v>
      </c>
      <c r="D33" s="5" t="s">
        <v>71</v>
      </c>
      <c r="E33" s="6">
        <v>10</v>
      </c>
      <c r="F33" s="6">
        <v>4</v>
      </c>
      <c r="G33" s="6">
        <f t="shared" si="0"/>
        <v>40</v>
      </c>
    </row>
    <row r="34" ht="50" customHeight="1" spans="1:7">
      <c r="A34" s="6">
        <v>43206</v>
      </c>
      <c r="B34" s="5" t="s">
        <v>72</v>
      </c>
      <c r="C34" s="8" t="s">
        <v>73</v>
      </c>
      <c r="D34" s="5" t="s">
        <v>71</v>
      </c>
      <c r="E34" s="6">
        <v>10</v>
      </c>
      <c r="F34" s="6">
        <v>4</v>
      </c>
      <c r="G34" s="6">
        <f t="shared" si="0"/>
        <v>40</v>
      </c>
    </row>
    <row r="35" ht="50" customHeight="1" spans="1:7">
      <c r="A35" s="6">
        <v>43250</v>
      </c>
      <c r="B35" s="5" t="s">
        <v>74</v>
      </c>
      <c r="C35" s="8" t="s">
        <v>75</v>
      </c>
      <c r="D35" s="5" t="s">
        <v>71</v>
      </c>
      <c r="E35" s="6">
        <v>10</v>
      </c>
      <c r="F35" s="6">
        <v>4</v>
      </c>
      <c r="G35" s="6">
        <f t="shared" si="0"/>
        <v>40</v>
      </c>
    </row>
    <row r="36" ht="50" customHeight="1" spans="1:7">
      <c r="A36" s="6">
        <v>43251</v>
      </c>
      <c r="B36" s="5" t="s">
        <v>76</v>
      </c>
      <c r="C36" s="8" t="s">
        <v>77</v>
      </c>
      <c r="D36" s="5" t="s">
        <v>71</v>
      </c>
      <c r="E36" s="6">
        <v>15</v>
      </c>
      <c r="F36" s="6">
        <v>4</v>
      </c>
      <c r="G36" s="6">
        <f t="shared" si="0"/>
        <v>60</v>
      </c>
    </row>
    <row r="37" ht="50" customHeight="1" spans="1:7">
      <c r="A37" s="6">
        <v>43252</v>
      </c>
      <c r="B37" s="5" t="s">
        <v>78</v>
      </c>
      <c r="C37" s="8" t="s">
        <v>79</v>
      </c>
      <c r="D37" s="5" t="s">
        <v>71</v>
      </c>
      <c r="E37" s="6">
        <v>15</v>
      </c>
      <c r="F37" s="6">
        <v>4</v>
      </c>
      <c r="G37" s="6">
        <f t="shared" ref="G37:G67" si="1">F37*E37</f>
        <v>60</v>
      </c>
    </row>
    <row r="38" ht="50" customHeight="1" spans="1:7">
      <c r="A38" s="6">
        <v>43253</v>
      </c>
      <c r="B38" s="5" t="s">
        <v>80</v>
      </c>
      <c r="C38" s="7" t="s">
        <v>81</v>
      </c>
      <c r="D38" s="5" t="s">
        <v>71</v>
      </c>
      <c r="E38" s="6">
        <v>15</v>
      </c>
      <c r="F38" s="6">
        <v>4</v>
      </c>
      <c r="G38" s="6">
        <f t="shared" si="1"/>
        <v>60</v>
      </c>
    </row>
    <row r="39" ht="50" customHeight="1" spans="1:7">
      <c r="A39" s="6">
        <v>43450</v>
      </c>
      <c r="B39" s="5" t="s">
        <v>82</v>
      </c>
      <c r="C39" s="8" t="s">
        <v>83</v>
      </c>
      <c r="D39" s="5" t="s">
        <v>71</v>
      </c>
      <c r="E39" s="6">
        <v>15</v>
      </c>
      <c r="F39" s="6">
        <v>4</v>
      </c>
      <c r="G39" s="6">
        <f t="shared" si="1"/>
        <v>60</v>
      </c>
    </row>
    <row r="40" ht="50" customHeight="1" spans="1:7">
      <c r="A40" s="6">
        <v>43451</v>
      </c>
      <c r="B40" s="5" t="s">
        <v>84</v>
      </c>
      <c r="C40" s="8" t="s">
        <v>85</v>
      </c>
      <c r="D40" s="5" t="s">
        <v>71</v>
      </c>
      <c r="E40" s="6">
        <v>15</v>
      </c>
      <c r="F40" s="6">
        <v>4</v>
      </c>
      <c r="G40" s="6">
        <f t="shared" si="1"/>
        <v>60</v>
      </c>
    </row>
    <row r="41" ht="50" customHeight="1" spans="1:7">
      <c r="A41" s="6">
        <v>43550</v>
      </c>
      <c r="B41" s="5" t="s">
        <v>86</v>
      </c>
      <c r="C41" s="8" t="s">
        <v>87</v>
      </c>
      <c r="D41" s="5" t="s">
        <v>71</v>
      </c>
      <c r="E41" s="6">
        <v>15</v>
      </c>
      <c r="F41" s="6">
        <v>4</v>
      </c>
      <c r="G41" s="6">
        <f t="shared" si="1"/>
        <v>60</v>
      </c>
    </row>
    <row r="42" ht="50" customHeight="1" spans="1:7">
      <c r="A42" s="6">
        <v>43551</v>
      </c>
      <c r="B42" s="5" t="s">
        <v>88</v>
      </c>
      <c r="C42" s="8" t="s">
        <v>89</v>
      </c>
      <c r="D42" s="5" t="s">
        <v>71</v>
      </c>
      <c r="E42" s="6">
        <v>15</v>
      </c>
      <c r="F42" s="6">
        <v>4</v>
      </c>
      <c r="G42" s="6">
        <f t="shared" si="1"/>
        <v>60</v>
      </c>
    </row>
    <row r="43" ht="50" customHeight="1" spans="1:7">
      <c r="A43" s="6">
        <v>43552</v>
      </c>
      <c r="B43" s="5" t="s">
        <v>90</v>
      </c>
      <c r="C43" s="8" t="s">
        <v>91</v>
      </c>
      <c r="D43" s="5" t="s">
        <v>71</v>
      </c>
      <c r="E43" s="6">
        <v>15</v>
      </c>
      <c r="F43" s="6">
        <v>4</v>
      </c>
      <c r="G43" s="6">
        <f t="shared" si="1"/>
        <v>60</v>
      </c>
    </row>
    <row r="44" ht="50" customHeight="1" spans="1:7">
      <c r="A44" s="6">
        <v>61024</v>
      </c>
      <c r="B44" s="5" t="s">
        <v>92</v>
      </c>
      <c r="C44" s="8" t="s">
        <v>93</v>
      </c>
      <c r="D44" s="5" t="s">
        <v>14</v>
      </c>
      <c r="E44" s="6">
        <v>10</v>
      </c>
      <c r="F44" s="6">
        <v>12</v>
      </c>
      <c r="G44" s="6">
        <f t="shared" si="1"/>
        <v>120</v>
      </c>
    </row>
    <row r="45" ht="50" customHeight="1" spans="1:7">
      <c r="A45" s="6">
        <v>64097</v>
      </c>
      <c r="B45" s="5" t="s">
        <v>94</v>
      </c>
      <c r="C45" s="8" t="s">
        <v>95</v>
      </c>
      <c r="D45" s="5" t="s">
        <v>14</v>
      </c>
      <c r="E45" s="6">
        <v>25</v>
      </c>
      <c r="F45" s="6">
        <v>4.8</v>
      </c>
      <c r="G45" s="6">
        <f t="shared" si="1"/>
        <v>120</v>
      </c>
    </row>
    <row r="46" ht="50" customHeight="1" spans="1:7">
      <c r="A46" s="6">
        <v>81002</v>
      </c>
      <c r="B46" s="5" t="s">
        <v>96</v>
      </c>
      <c r="C46" s="8" t="s">
        <v>97</v>
      </c>
      <c r="D46" s="5" t="s">
        <v>14</v>
      </c>
      <c r="E46" s="6">
        <v>20</v>
      </c>
      <c r="F46" s="6">
        <v>6</v>
      </c>
      <c r="G46" s="6">
        <f t="shared" si="1"/>
        <v>120</v>
      </c>
    </row>
    <row r="47" ht="50" customHeight="1" spans="1:7">
      <c r="A47" s="6">
        <v>81002</v>
      </c>
      <c r="B47" s="5" t="s">
        <v>98</v>
      </c>
      <c r="C47" s="8" t="s">
        <v>97</v>
      </c>
      <c r="D47" s="5" t="s">
        <v>14</v>
      </c>
      <c r="E47" s="6">
        <v>25</v>
      </c>
      <c r="F47" s="6">
        <v>6</v>
      </c>
      <c r="G47" s="6">
        <f t="shared" si="1"/>
        <v>150</v>
      </c>
    </row>
    <row r="48" ht="50" customHeight="1" spans="1:7">
      <c r="A48" s="6">
        <v>81024</v>
      </c>
      <c r="B48" s="5" t="s">
        <v>99</v>
      </c>
      <c r="C48" s="8" t="s">
        <v>100</v>
      </c>
      <c r="D48" s="5" t="s">
        <v>14</v>
      </c>
      <c r="E48" s="6">
        <v>10</v>
      </c>
      <c r="F48" s="6">
        <v>14.4</v>
      </c>
      <c r="G48" s="6">
        <f t="shared" si="1"/>
        <v>144</v>
      </c>
    </row>
    <row r="49" ht="50" customHeight="1" spans="1:7">
      <c r="A49" s="6">
        <v>81032</v>
      </c>
      <c r="B49" s="5" t="s">
        <v>101</v>
      </c>
      <c r="C49" s="7" t="s">
        <v>102</v>
      </c>
      <c r="D49" s="5" t="s">
        <v>103</v>
      </c>
      <c r="E49" s="6">
        <v>23</v>
      </c>
      <c r="F49" s="6">
        <v>8</v>
      </c>
      <c r="G49" s="6">
        <f t="shared" si="1"/>
        <v>184</v>
      </c>
    </row>
    <row r="50" ht="50" customHeight="1" spans="1:7">
      <c r="A50" s="6">
        <v>81109</v>
      </c>
      <c r="B50" s="5" t="s">
        <v>104</v>
      </c>
      <c r="C50" s="8" t="s">
        <v>105</v>
      </c>
      <c r="D50" s="5" t="s">
        <v>14</v>
      </c>
      <c r="E50" s="6">
        <v>23</v>
      </c>
      <c r="F50" s="6">
        <v>9</v>
      </c>
      <c r="G50" s="6">
        <f t="shared" si="1"/>
        <v>207</v>
      </c>
    </row>
    <row r="51" ht="50" customHeight="1" spans="1:7">
      <c r="A51" s="6">
        <v>81201</v>
      </c>
      <c r="B51" s="5" t="s">
        <v>106</v>
      </c>
      <c r="C51" s="8" t="s">
        <v>107</v>
      </c>
      <c r="D51" s="5" t="s">
        <v>103</v>
      </c>
      <c r="E51" s="6">
        <v>25</v>
      </c>
      <c r="F51" s="6">
        <v>3</v>
      </c>
      <c r="G51" s="6">
        <f t="shared" si="1"/>
        <v>75</v>
      </c>
    </row>
    <row r="52" ht="50" customHeight="1" spans="1:7">
      <c r="A52" s="7">
        <v>49002</v>
      </c>
      <c r="B52" s="5" t="s">
        <v>108</v>
      </c>
      <c r="C52" s="7" t="s">
        <v>109</v>
      </c>
      <c r="D52" s="5"/>
      <c r="E52" s="5">
        <v>1</v>
      </c>
      <c r="F52" s="6">
        <v>33</v>
      </c>
      <c r="G52" s="6">
        <f t="shared" si="1"/>
        <v>33</v>
      </c>
    </row>
    <row r="53" ht="50" customHeight="1" spans="1:7">
      <c r="A53" s="7">
        <v>49001</v>
      </c>
      <c r="B53" s="5" t="s">
        <v>110</v>
      </c>
      <c r="C53" s="7" t="s">
        <v>111</v>
      </c>
      <c r="D53" s="5" t="s">
        <v>29</v>
      </c>
      <c r="E53" s="5">
        <v>1</v>
      </c>
      <c r="F53" s="6">
        <v>33</v>
      </c>
      <c r="G53" s="6">
        <f t="shared" si="1"/>
        <v>33</v>
      </c>
    </row>
    <row r="54" ht="50" customHeight="1" spans="1:7">
      <c r="A54" s="7">
        <v>29041</v>
      </c>
      <c r="B54" s="5" t="s">
        <v>63</v>
      </c>
      <c r="C54" s="7" t="s">
        <v>64</v>
      </c>
      <c r="D54" s="5" t="s">
        <v>14</v>
      </c>
      <c r="E54" s="5">
        <v>8</v>
      </c>
      <c r="F54" s="6">
        <v>27</v>
      </c>
      <c r="G54" s="6">
        <f t="shared" si="1"/>
        <v>216</v>
      </c>
    </row>
    <row r="55" ht="50" customHeight="1" spans="1:7">
      <c r="A55" s="7">
        <v>39156</v>
      </c>
      <c r="B55" s="5" t="s">
        <v>112</v>
      </c>
      <c r="C55" s="7" t="s">
        <v>113</v>
      </c>
      <c r="D55" s="5" t="s">
        <v>114</v>
      </c>
      <c r="E55" s="5">
        <v>1</v>
      </c>
      <c r="F55" s="6">
        <v>150</v>
      </c>
      <c r="G55" s="6">
        <f t="shared" si="1"/>
        <v>150</v>
      </c>
    </row>
    <row r="56" ht="50" customHeight="1" spans="1:7">
      <c r="A56" s="7">
        <v>39154</v>
      </c>
      <c r="B56" s="5" t="s">
        <v>115</v>
      </c>
      <c r="C56" s="7" t="s">
        <v>116</v>
      </c>
      <c r="D56" s="5" t="s">
        <v>14</v>
      </c>
      <c r="E56" s="5">
        <v>1</v>
      </c>
      <c r="F56" s="6">
        <v>99</v>
      </c>
      <c r="G56" s="6">
        <f t="shared" si="1"/>
        <v>99</v>
      </c>
    </row>
    <row r="57" ht="50" customHeight="1" spans="1:7">
      <c r="A57" s="7">
        <v>39152</v>
      </c>
      <c r="B57" s="5" t="s">
        <v>117</v>
      </c>
      <c r="C57" s="7" t="s">
        <v>118</v>
      </c>
      <c r="D57" s="5" t="s">
        <v>14</v>
      </c>
      <c r="E57" s="5">
        <v>6</v>
      </c>
      <c r="F57" s="6">
        <v>240</v>
      </c>
      <c r="G57" s="6">
        <f t="shared" si="1"/>
        <v>1440</v>
      </c>
    </row>
    <row r="58" ht="50" customHeight="1" spans="1:7">
      <c r="A58" s="7">
        <v>39151</v>
      </c>
      <c r="B58" s="5" t="s">
        <v>119</v>
      </c>
      <c r="C58" s="7" t="s">
        <v>116</v>
      </c>
      <c r="D58" s="5" t="s">
        <v>14</v>
      </c>
      <c r="E58" s="5">
        <v>1</v>
      </c>
      <c r="F58" s="6">
        <v>600</v>
      </c>
      <c r="G58" s="6">
        <f t="shared" si="1"/>
        <v>600</v>
      </c>
    </row>
    <row r="59" ht="50" customHeight="1" spans="1:7">
      <c r="A59" s="7">
        <v>34002</v>
      </c>
      <c r="B59" s="5" t="s">
        <v>120</v>
      </c>
      <c r="C59" s="7" t="s">
        <v>121</v>
      </c>
      <c r="D59" s="5" t="s">
        <v>14</v>
      </c>
      <c r="E59" s="5">
        <v>6</v>
      </c>
      <c r="F59" s="6">
        <v>144</v>
      </c>
      <c r="G59" s="6">
        <f t="shared" si="1"/>
        <v>864</v>
      </c>
    </row>
    <row r="60" ht="50" customHeight="1" spans="1:7">
      <c r="A60" s="7">
        <v>34001</v>
      </c>
      <c r="B60" s="5" t="s">
        <v>122</v>
      </c>
      <c r="C60" s="7" t="s">
        <v>123</v>
      </c>
      <c r="D60" s="5" t="s">
        <v>14</v>
      </c>
      <c r="E60" s="5">
        <v>1</v>
      </c>
      <c r="F60" s="6">
        <v>144</v>
      </c>
      <c r="G60" s="6">
        <f t="shared" si="1"/>
        <v>144</v>
      </c>
    </row>
    <row r="61" ht="50" customHeight="1" spans="1:7">
      <c r="A61" s="7">
        <v>39102</v>
      </c>
      <c r="B61" s="5" t="s">
        <v>124</v>
      </c>
      <c r="C61" s="7" t="s">
        <v>125</v>
      </c>
      <c r="D61" s="5" t="s">
        <v>114</v>
      </c>
      <c r="E61" s="5">
        <v>1</v>
      </c>
      <c r="F61" s="6">
        <v>48</v>
      </c>
      <c r="G61" s="6">
        <f t="shared" si="1"/>
        <v>48</v>
      </c>
    </row>
    <row r="62" ht="50" customHeight="1" spans="1:7">
      <c r="A62" s="7">
        <v>39053</v>
      </c>
      <c r="B62" s="5" t="s">
        <v>126</v>
      </c>
      <c r="C62" s="7" t="s">
        <v>127</v>
      </c>
      <c r="D62" s="5" t="s">
        <v>11</v>
      </c>
      <c r="E62" s="5">
        <v>1</v>
      </c>
      <c r="F62" s="6">
        <v>225</v>
      </c>
      <c r="G62" s="6">
        <f t="shared" si="1"/>
        <v>225</v>
      </c>
    </row>
    <row r="63" ht="50" customHeight="1" spans="1:7">
      <c r="A63" s="8">
        <v>39051</v>
      </c>
      <c r="B63" s="5" t="s">
        <v>128</v>
      </c>
      <c r="C63" s="7" t="s">
        <v>129</v>
      </c>
      <c r="D63" s="5" t="s">
        <v>14</v>
      </c>
      <c r="E63" s="6">
        <v>8</v>
      </c>
      <c r="F63" s="6">
        <v>213</v>
      </c>
      <c r="G63" s="6">
        <f t="shared" si="1"/>
        <v>1704</v>
      </c>
    </row>
    <row r="64" ht="50" customHeight="1" spans="1:7">
      <c r="A64" s="8">
        <v>29037</v>
      </c>
      <c r="B64" s="5" t="s">
        <v>61</v>
      </c>
      <c r="C64" s="7" t="s">
        <v>62</v>
      </c>
      <c r="D64" s="5" t="s">
        <v>29</v>
      </c>
      <c r="E64" s="6">
        <v>12</v>
      </c>
      <c r="F64" s="6">
        <v>13.5</v>
      </c>
      <c r="G64" s="6">
        <f t="shared" si="1"/>
        <v>162</v>
      </c>
    </row>
    <row r="65" s="1" customFormat="1" ht="50" customHeight="1" spans="1:7">
      <c r="A65" s="9">
        <v>2061</v>
      </c>
      <c r="B65" s="10" t="s">
        <v>130</v>
      </c>
      <c r="C65" s="11" t="s">
        <v>131</v>
      </c>
      <c r="D65" s="10" t="s">
        <v>11</v>
      </c>
      <c r="E65" s="12">
        <v>1</v>
      </c>
      <c r="F65" s="12">
        <v>420</v>
      </c>
      <c r="G65" s="12">
        <f t="shared" si="1"/>
        <v>420</v>
      </c>
    </row>
    <row r="66" ht="50" customHeight="1" spans="1:7">
      <c r="A66" s="8">
        <v>22004</v>
      </c>
      <c r="B66" s="5" t="s">
        <v>65</v>
      </c>
      <c r="C66" s="7" t="s">
        <v>66</v>
      </c>
      <c r="D66" s="5" t="s">
        <v>14</v>
      </c>
      <c r="E66" s="6">
        <v>12</v>
      </c>
      <c r="F66" s="6">
        <v>9</v>
      </c>
      <c r="G66" s="6">
        <f t="shared" si="1"/>
        <v>108</v>
      </c>
    </row>
    <row r="67" ht="50" customHeight="1" spans="1:7">
      <c r="A67" s="8">
        <v>11006</v>
      </c>
      <c r="B67" s="5" t="s">
        <v>30</v>
      </c>
      <c r="C67" s="7" t="s">
        <v>132</v>
      </c>
      <c r="D67" s="5" t="s">
        <v>11</v>
      </c>
      <c r="E67" s="6">
        <v>12</v>
      </c>
      <c r="F67" s="6">
        <v>126</v>
      </c>
      <c r="G67" s="6">
        <f t="shared" si="1"/>
        <v>1512</v>
      </c>
    </row>
    <row r="68" spans="1:7">
      <c r="A68" s="13" t="s">
        <v>133</v>
      </c>
      <c r="B68" s="13"/>
      <c r="C68" s="13"/>
      <c r="D68" s="13"/>
      <c r="E68" s="13">
        <f>SUM(E4:E67)</f>
        <v>852</v>
      </c>
      <c r="F68" s="13"/>
      <c r="G68" s="13">
        <f>SUM(G4:G67)</f>
        <v>31301</v>
      </c>
    </row>
  </sheetData>
  <mergeCells count="2">
    <mergeCell ref="A1:G1"/>
    <mergeCell ref="A2:G2"/>
  </mergeCells>
  <pageMargins left="0.7" right="0.7" top="0.75" bottom="0.75" header="0.3" footer="0.3"/>
  <pageSetup paperSize="9" scale="8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风云</cp:lastModifiedBy>
  <dcterms:created xsi:type="dcterms:W3CDTF">2022-04-10T05:59:00Z</dcterms:created>
  <cp:lastPrinted>2022-04-10T06:00:00Z</cp:lastPrinted>
  <dcterms:modified xsi:type="dcterms:W3CDTF">2023-03-16T01:50:32Z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ABCD80C9342F4685BEFA7691B64B442E</vt:lpwstr>
  </property>
  <property fmtid="{D5CDD505-2E9C-101B-9397-08002B2CF9AE}" pid="3" name="KSOProductBuildVer">
    <vt:lpwstr>2052-11.1.0.12980</vt:lpwstr>
  </property>
</Properties>
</file>