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 (1.)" sheetId="2" r:id="rId1"/>
  </sheets>
  <calcPr calcId="144525"/>
</workbook>
</file>

<file path=xl/sharedStrings.xml><?xml version="1.0" encoding="utf-8"?>
<sst xmlns="http://schemas.openxmlformats.org/spreadsheetml/2006/main" count="49" uniqueCount="37">
  <si>
    <r>
      <rPr>
        <sz val="22"/>
        <rFont val="方正小标宋简体"/>
        <charset val="134"/>
      </rPr>
      <t>第二小学专用教室内置设备购置表</t>
    </r>
    <r>
      <rPr>
        <b/>
        <sz val="28"/>
        <rFont val="宋体"/>
        <charset val="134"/>
      </rPr>
      <t xml:space="preserve">
</t>
    </r>
    <r>
      <rPr>
        <sz val="14"/>
        <rFont val="宋体"/>
        <charset val="134"/>
      </rPr>
      <t>（舞台灯光设备）</t>
    </r>
    <r>
      <rPr>
        <sz val="20"/>
        <color rgb="FFFB1BF8"/>
        <rFont val="Times New Roman"/>
        <charset val="134"/>
      </rPr>
      <t xml:space="preserve">
</t>
    </r>
  </si>
  <si>
    <t>【灯光系统设计方案】</t>
  </si>
  <si>
    <t>产品报价单</t>
  </si>
  <si>
    <t>类别
Sort</t>
  </si>
  <si>
    <r>
      <rPr>
        <b/>
        <sz val="10"/>
        <color theme="1"/>
        <rFont val="宋体"/>
        <charset val="134"/>
      </rPr>
      <t>数量</t>
    </r>
    <r>
      <rPr>
        <b/>
        <sz val="10"/>
        <color theme="1"/>
        <rFont val="Times New Roman"/>
        <charset val="134"/>
      </rPr>
      <t xml:space="preserve">
Qty</t>
    </r>
  </si>
  <si>
    <r>
      <rPr>
        <b/>
        <sz val="10"/>
        <color theme="1"/>
        <rFont val="宋体"/>
        <charset val="134"/>
      </rPr>
      <t>单位</t>
    </r>
    <r>
      <rPr>
        <b/>
        <sz val="10"/>
        <color theme="1"/>
        <rFont val="Times New Roman"/>
        <charset val="134"/>
      </rPr>
      <t xml:space="preserve">
Units</t>
    </r>
  </si>
  <si>
    <r>
      <rPr>
        <b/>
        <sz val="10"/>
        <color theme="1"/>
        <rFont val="宋体"/>
        <charset val="134"/>
      </rPr>
      <t>单价</t>
    </r>
    <r>
      <rPr>
        <b/>
        <sz val="10"/>
        <color theme="1"/>
        <rFont val="Times New Roman"/>
        <charset val="134"/>
      </rPr>
      <t xml:space="preserve">
Price</t>
    </r>
  </si>
  <si>
    <r>
      <rPr>
        <b/>
        <sz val="10"/>
        <color theme="1"/>
        <rFont val="宋体"/>
        <charset val="134"/>
      </rPr>
      <t>金额</t>
    </r>
    <r>
      <rPr>
        <b/>
        <sz val="10"/>
        <color theme="1"/>
        <rFont val="Times New Roman"/>
        <charset val="134"/>
      </rPr>
      <t xml:space="preserve">
Amount</t>
    </r>
  </si>
  <si>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技术参数</t>
    </r>
  </si>
  <si>
    <t>350W光束灯</t>
  </si>
  <si>
    <t>台</t>
  </si>
  <si>
    <t>电压：AC100-240V，50-60HZ
功率：500W
光源灯泡 350
镇流器：电子镇流器
通道：16通道模式
颜色：一个颜色盘，14个颜色片+白光
图案：一个固定图案盘，17个图案
棱镜：两个可旋转棱镜
七彩，染色角度5-30°
频闪：0.5-14次每秒，多种频闪效果
光学：高精度玻璃光学透镜，线性变焦0-20°
x轴：水平540°，8/16Bit解析度
y轴：垂直245°，8/16Bit解析度
xy微调：水平垂直采用光电复位系统，偶尔发生误动颗自动解索复位，内热过热保护
尺寸32CM/24CM/60CM
净重：13.3公斤</t>
  </si>
  <si>
    <t>三合一光束灯</t>
  </si>
  <si>
    <t>350W三合一光束灯
电压: AC100V~240V/50~60Hz
灯泡: 350W 17R
色温: 7500K
灯泡寿命: 1500小时
颜色盘: 14种颜色+白光
图案盘: 1个旋转图案盘 + 1个金属图案盘
棱镜:线性六棱镜和八棱镜， 两个可以双向旋转的棱镜盘，光束角度可以自由缩放
光束: 多级光束角度变化效果
调焦: 线性调焦
调光: 0-100%线性调节
投光范围: X向540度,Y向239度,可自动校正定位
扫描速度: X向3.0秒/540度，Y向2.0秒/250度
光束角度: 平行光束角0°-2.3° 雾化光角度8°
频闪: 双频闪结构 ，0.5-14次/秒可调
控制方式: 16/24/30国际标准DMX512 通道
其它功能: 远程控制灯泡开关，风机自动调速，
外观: 耐高温塑料外壳，高强度合金冷压成型内核材料
防护等级: IP20
净重: 23KG 
流明值参数: 20m/186700Lux
尺寸39CM.33CM.63CM</t>
  </si>
  <si>
    <t>染色帕灯</t>
  </si>
  <si>
    <t> LED大功率PAR灯 帕灯 90颗3W帕灯72颗LED帕灯
电压: AC110V-250V
频率: 50-60Hz
功率: 300W
光源: 72颗 3W 高亮度灯珠(红18, 绿18, 蓝18, 白18)
灯珠寿命: 6-10 万小时
可变化无穷呢
通道: 8 通道
控制模式: DMX512, 主从, auto智走, 声控
尺寸：280*280*330mm
包装：400*400*450mm
净重：7kg    毛重：8kg
液晶显示屏</t>
  </si>
  <si>
    <t>300W调焦面光灯</t>
  </si>
  <si>
    <t>电压：110-240V          光源：COB               功率：300W              控制方式：DMX512、声控、自走                    发光角度：15-60度       色温：3200-6000K        通道：单色3/4               ，双色4/6               尺寸：21x29x41cm        重量：6kg</t>
  </si>
  <si>
    <t>LED三基色会议</t>
  </si>
  <si>
    <t>电压：AC110-240V,50-60Hz
额定功率：≧180W
保险丝：1.5A
色温：2700-5500K（可调）
高流明：24000Lm
通道：36CH
通道协议：USITTDMX-512
调光：0-100%线性调光，平滑，无闪烁</t>
  </si>
  <si>
    <t>老虎灯控台</t>
  </si>
  <si>
    <t xml:space="preserve"> DMX512/1990标准，最大1024个DMX控制通道，两路光电隔离信号输出。
 最大控制120台电脑灯或120路调光。
 新增Art-net网络端口，带内置模拟器功能，可直接在电脑进行灯光模拟。同时还可用网线代替信号线，连接灯具
RDM双向信号输出，可直接在控台设置灯的地址码
 使用珍珠灯库（R20格式灯库），且控台上可自行编写灯库。
 带背光的LCD显示屏，首创的中英文显示可切换界面。面板中英文可选。
 内置图形轨迹发生器，有227个内置图形，方便用户对电脑灯进行图形轨迹控制，如画圆、螺旋、彩虹、追逐等多种效果。
 图形参数（如：振幅、速度、间隔、波浪、方向）均可独立设置，更方便快捷的做出想要的造型和场景。
 每个场景可保存图形数量5个；同时可运行图形数量10个。
 有节目录制功能，最多可储存100个节目，灯光秀演示一劳永逸。
 有内置时间码和外置MIDI触发功能,让您轻松实现一键声光同步的炫丽灯光秀。
 场景能够实现交叠功能，图形有宽度参数，能够更快速的编程。
 具有高级编组功能。
可储存100个素材，素材共享或者独立素材均可随心设置。
 素材储存模式有四种，素材储存和调用灵活便捷。
 可储存120个重演场景，用于储存多步场景和单步场景。每个多步场景最多可储存600个单步。
 可同时输出和运行12个重演场景。
带12根集控推杆。按键点控和推杆集控兼容。
支持重新配节地址码、垂直水平交换、通道输出反向等功能。
● 关机或者突发断电等情况数据可记忆保持。
● U盘可备份控台数据，并支持重新导入到控台使用，同型号控台数据可共享。
● 支持远程软件升级，随时随地增加新的功能。
● 具有预编程功能，离线事先编程，省事省心。
● 预置推杆可控制电脑灯的属性，属性控制更方便快捷。
● 支持立即黑场、场景互锁。</t>
  </si>
  <si>
    <t>数字电源控制箱</t>
  </si>
  <si>
    <t xml:space="preserve">符合国家GB/T13582-92、GB/T15734-1995技术检测标准；
符合欧共体的CE标准；
12路输出，每路3KW
每配备高灵敏度空开，每路具有指示灯。
具有多种输出方式可选（防水插、端子等）
三相五线制输入输入电源：交流三相四线＋接地线；
输入电压：相电压200-240VAC；
电源频率：50Hz±2%；
输出电压：电网相电压；
输出回路：12路40A插口
连续工作时间：24小时；
接   地：机箱背板带有可靠的接地螺栓
工作环境：
环境温度：0℃～＋45℃；
相对湿度：20％～80％；
大气压强：86～106KPa；
工作环境：通风良好，无大量烟尘、无强电磁干扰 
</t>
  </si>
  <si>
    <t>信号放大器</t>
  </si>
  <si>
    <t>DMX512直接输出 输入/输出 8路独立放大驱动输出 信号放大整形功能，延长信号传输距离 增强数据总线接入设备数量的能力  保护灯光控制台DMX512输出接口，故障现场隔离，提高数字式灯光控制系统的安全运行可靠性。
品名：DMX512信号放大器技术参数
电源：100-240V 50-60Hz
输出：DMX512/1990信号
外形尺寸：317mm×150mm×75mm
重量：1.6kg</t>
  </si>
  <si>
    <t>灯钩</t>
  </si>
  <si>
    <t>个</t>
  </si>
  <si>
    <t>国标，符合现场需求</t>
  </si>
  <si>
    <t>保险绳</t>
  </si>
  <si>
    <t>条</t>
  </si>
  <si>
    <t>卡农头</t>
  </si>
  <si>
    <t>对</t>
  </si>
  <si>
    <t>电源线</t>
  </si>
  <si>
    <t>米</t>
  </si>
  <si>
    <t>信号线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</si>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</sst>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_);[Red]\(&quot;￥&quot;#,##0\)"/>
  </numFmts>
  <fonts count="32">
    <font>
      <sz val="11"/>
      <color theme="1"/>
      <name val="宋体"/>
      <charset val="134"/>
      <scheme val="minor"/>
    </font>
    <font>
      <b/>
      <sz val="11"/>
      <color theme="2" tint="-0.899960325937681"/>
      <name val="宋体"/>
      <charset val="134"/>
      <scheme val="minor"/>
    </font>
    <font>
      <sz val="22"/>
      <name val="方正小标宋简体"/>
      <charset val="134"/>
    </font>
    <font>
      <b/>
      <sz val="28"/>
      <name val="宋体"/>
      <charset val="134"/>
    </font>
    <font>
      <sz val="18"/>
      <color theme="1"/>
      <name val="黑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2" tint="-0.89996032593768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</font>
    <font>
      <sz val="20"/>
      <color rgb="FFFB1BF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right" vertical="center"/>
    </xf>
    <xf numFmtId="0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/>
    </xf>
    <xf numFmtId="176" fontId="9" fillId="0" borderId="2" xfId="0" applyNumberFormat="1" applyFont="1" applyFill="1" applyBorder="1" applyAlignment="1">
      <alignment horizontal="right" vertical="center"/>
    </xf>
    <xf numFmtId="0" fontId="9" fillId="0" borderId="2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B1BF8"/>
      <color rgb="0039CEFF"/>
      <color rgb="0065D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18</xdr:row>
      <xdr:rowOff>0</xdr:rowOff>
    </xdr:from>
    <xdr:to>
      <xdr:col>5</xdr:col>
      <xdr:colOff>303530</xdr:colOff>
      <xdr:row>18</xdr:row>
      <xdr:rowOff>307340</xdr:rowOff>
    </xdr:to>
    <xdr:sp>
      <xdr:nvSpPr>
        <xdr:cNvPr id="73" name="AutoShape 3666" descr="C:\Users\Administrator\AppData\Roaming\Tencent\Users\1321363639\QQ\WinTemp\RichOle\L6GHINX5~K]J`T7_x0002_SV(C4.png"/>
        <xdr:cNvSpPr>
          <a:spLocks noChangeAspect="1"/>
        </xdr:cNvSpPr>
      </xdr:nvSpPr>
      <xdr:spPr>
        <a:xfrm>
          <a:off x="3601720" y="9563100"/>
          <a:ext cx="30353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303530</xdr:colOff>
      <xdr:row>18</xdr:row>
      <xdr:rowOff>307340</xdr:rowOff>
    </xdr:to>
    <xdr:sp>
      <xdr:nvSpPr>
        <xdr:cNvPr id="68" name="AutoShape 3666" descr="C:\Users\Administrator\AppData\Roaming\Tencent\Users\1321363639\QQ\WinTemp\RichOle\L6GHINX5~K]J`T7_x0002_SV(C4.png"/>
        <xdr:cNvSpPr>
          <a:spLocks noChangeAspect="1"/>
        </xdr:cNvSpPr>
      </xdr:nvSpPr>
      <xdr:spPr>
        <a:xfrm>
          <a:off x="3601720" y="9563100"/>
          <a:ext cx="30353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18</xdr:row>
      <xdr:rowOff>0</xdr:rowOff>
    </xdr:from>
    <xdr:to>
      <xdr:col>5</xdr:col>
      <xdr:colOff>303530</xdr:colOff>
      <xdr:row>18</xdr:row>
      <xdr:rowOff>307340</xdr:rowOff>
    </xdr:to>
    <xdr:sp>
      <xdr:nvSpPr>
        <xdr:cNvPr id="71" name="AutoShape 3666" descr="C:\Users\Administrator\AppData\Roaming\Tencent\Users\1321363639\QQ\WinTemp\RichOle\L6GHINX5~K]J`T7_x0002_SV(C4.png"/>
        <xdr:cNvSpPr>
          <a:spLocks noChangeAspect="1"/>
        </xdr:cNvSpPr>
      </xdr:nvSpPr>
      <xdr:spPr>
        <a:xfrm>
          <a:off x="3601720" y="9563100"/>
          <a:ext cx="303530" cy="30734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303530</xdr:colOff>
      <xdr:row>18</xdr:row>
      <xdr:rowOff>307340</xdr:rowOff>
    </xdr:to>
    <xdr:sp>
      <xdr:nvSpPr>
        <xdr:cNvPr id="2" name="AutoShape 3666" descr="C:\Users\Administrator\AppData\Roaming\Tencent\Users\1321363639\QQ\WinTemp\RichOle\L6GHINX5~K]J`T7_x0002_SV(C4.png"/>
        <xdr:cNvSpPr>
          <a:spLocks noChangeAspect="1"/>
        </xdr:cNvSpPr>
      </xdr:nvSpPr>
      <xdr:spPr>
        <a:xfrm>
          <a:off x="1233805" y="9563100"/>
          <a:ext cx="303530" cy="30734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2" workbookViewId="0">
      <selection activeCell="F18" sqref="F18"/>
    </sheetView>
  </sheetViews>
  <sheetFormatPr defaultColWidth="9" defaultRowHeight="14" outlineLevelCol="5"/>
  <cols>
    <col min="1" max="1" width="17.6636363636364" style="2" customWidth="1"/>
    <col min="2" max="2" width="7.44545454545455" style="2" customWidth="1"/>
    <col min="3" max="3" width="7.33636363636364" style="2" customWidth="1"/>
    <col min="4" max="4" width="8.33636363636364" style="2" customWidth="1"/>
    <col min="5" max="5" width="10.7818181818182" style="2" customWidth="1"/>
    <col min="6" max="6" width="45.9090909090909" style="2" customWidth="1"/>
    <col min="7" max="16384" width="9" style="2"/>
  </cols>
  <sheetData>
    <row r="1" ht="43.5" customHeight="1" spans="1:6">
      <c r="A1" s="3" t="s">
        <v>0</v>
      </c>
      <c r="B1" s="4"/>
      <c r="C1" s="4"/>
      <c r="D1" s="4"/>
      <c r="E1" s="4"/>
      <c r="F1" s="4"/>
    </row>
    <row r="2" ht="19.05" customHeight="1" spans="1:6">
      <c r="A2" s="4"/>
      <c r="B2" s="4"/>
      <c r="C2" s="4"/>
      <c r="D2" s="4"/>
      <c r="E2" s="4"/>
      <c r="F2" s="4"/>
    </row>
    <row r="3" ht="36" customHeight="1" spans="1:6">
      <c r="A3" s="5" t="s">
        <v>1</v>
      </c>
      <c r="B3" s="5"/>
      <c r="C3" s="5"/>
      <c r="D3" s="5"/>
      <c r="E3" s="5"/>
      <c r="F3" s="5"/>
    </row>
    <row r="4" ht="27.9" customHeight="1" spans="1:6">
      <c r="A4" s="6" t="s">
        <v>2</v>
      </c>
      <c r="B4" s="6"/>
      <c r="C4" s="6"/>
      <c r="D4" s="6"/>
      <c r="E4" s="6"/>
      <c r="F4" s="6"/>
    </row>
    <row r="5" s="1" customFormat="1" ht="33" customHeight="1" spans="1:6">
      <c r="A5" s="7" t="s">
        <v>3</v>
      </c>
      <c r="B5" s="8" t="s">
        <v>4</v>
      </c>
      <c r="C5" s="8" t="s">
        <v>5</v>
      </c>
      <c r="D5" s="9" t="s">
        <v>6</v>
      </c>
      <c r="E5" s="9" t="s">
        <v>7</v>
      </c>
      <c r="F5" s="10" t="s">
        <v>8</v>
      </c>
    </row>
    <row r="6" ht="57" customHeight="1" spans="1:6">
      <c r="A6" s="11" t="s">
        <v>9</v>
      </c>
      <c r="B6" s="12">
        <v>12</v>
      </c>
      <c r="C6" s="12" t="s">
        <v>10</v>
      </c>
      <c r="D6" s="13">
        <v>3885</v>
      </c>
      <c r="E6" s="14">
        <f>D6*B6</f>
        <v>46620</v>
      </c>
      <c r="F6" s="15" t="s">
        <v>11</v>
      </c>
    </row>
    <row r="7" ht="52.95" customHeight="1" spans="1:6">
      <c r="A7" s="11" t="s">
        <v>12</v>
      </c>
      <c r="B7" s="12">
        <v>4</v>
      </c>
      <c r="C7" s="12" t="s">
        <v>10</v>
      </c>
      <c r="D7" s="13">
        <v>5880</v>
      </c>
      <c r="E7" s="14">
        <f t="shared" ref="E7:E18" si="0">D7*B7</f>
        <v>23520</v>
      </c>
      <c r="F7" s="15" t="s">
        <v>13</v>
      </c>
    </row>
    <row r="8" ht="52.95" customHeight="1" spans="1:6">
      <c r="A8" s="11" t="s">
        <v>14</v>
      </c>
      <c r="B8" s="12">
        <v>36</v>
      </c>
      <c r="C8" s="12" t="s">
        <v>10</v>
      </c>
      <c r="D8" s="13">
        <v>1785</v>
      </c>
      <c r="E8" s="14">
        <f t="shared" si="0"/>
        <v>64260</v>
      </c>
      <c r="F8" s="16" t="s">
        <v>15</v>
      </c>
    </row>
    <row r="9" ht="48" customHeight="1" spans="1:6">
      <c r="A9" s="12" t="s">
        <v>16</v>
      </c>
      <c r="B9" s="12">
        <v>8</v>
      </c>
      <c r="C9" s="12" t="s">
        <v>10</v>
      </c>
      <c r="D9" s="13">
        <v>2016</v>
      </c>
      <c r="E9" s="14">
        <f t="shared" si="0"/>
        <v>16128</v>
      </c>
      <c r="F9" s="16" t="s">
        <v>17</v>
      </c>
    </row>
    <row r="10" ht="49.05" customHeight="1" spans="1:6">
      <c r="A10" s="12" t="s">
        <v>18</v>
      </c>
      <c r="B10" s="12">
        <v>10</v>
      </c>
      <c r="C10" s="12" t="s">
        <v>10</v>
      </c>
      <c r="D10" s="13">
        <v>1428</v>
      </c>
      <c r="E10" s="14">
        <f t="shared" si="0"/>
        <v>14280</v>
      </c>
      <c r="F10" s="16" t="s">
        <v>19</v>
      </c>
    </row>
    <row r="11" ht="49.05" customHeight="1" spans="1:6">
      <c r="A11" s="12" t="s">
        <v>20</v>
      </c>
      <c r="B11" s="12">
        <v>1</v>
      </c>
      <c r="C11" s="12" t="s">
        <v>10</v>
      </c>
      <c r="D11" s="13">
        <v>6510</v>
      </c>
      <c r="E11" s="14">
        <f t="shared" si="0"/>
        <v>6510</v>
      </c>
      <c r="F11" s="15" t="s">
        <v>21</v>
      </c>
    </row>
    <row r="12" ht="51" customHeight="1" spans="1:6">
      <c r="A12" s="17" t="s">
        <v>22</v>
      </c>
      <c r="B12" s="17">
        <v>1</v>
      </c>
      <c r="C12" s="17" t="s">
        <v>10</v>
      </c>
      <c r="D12" s="13">
        <v>2205</v>
      </c>
      <c r="E12" s="14">
        <f t="shared" si="0"/>
        <v>2205</v>
      </c>
      <c r="F12" s="15" t="s">
        <v>23</v>
      </c>
    </row>
    <row r="13" customFormat="1" ht="58.05" customHeight="1" spans="1:6">
      <c r="A13" s="18" t="s">
        <v>24</v>
      </c>
      <c r="B13" s="17">
        <v>2</v>
      </c>
      <c r="C13" s="17" t="s">
        <v>10</v>
      </c>
      <c r="D13" s="13">
        <v>693</v>
      </c>
      <c r="E13" s="14">
        <f t="shared" si="0"/>
        <v>1386</v>
      </c>
      <c r="F13" s="16" t="s">
        <v>25</v>
      </c>
    </row>
    <row r="14" customFormat="1" ht="35.1" customHeight="1" spans="1:6">
      <c r="A14" s="18" t="s">
        <v>26</v>
      </c>
      <c r="B14" s="17">
        <v>86</v>
      </c>
      <c r="C14" s="17" t="s">
        <v>27</v>
      </c>
      <c r="D14" s="13">
        <v>16.8</v>
      </c>
      <c r="E14" s="14">
        <f t="shared" si="0"/>
        <v>1444.8</v>
      </c>
      <c r="F14" s="19" t="s">
        <v>28</v>
      </c>
    </row>
    <row r="15" customFormat="1" ht="35.1" customHeight="1" spans="1:6">
      <c r="A15" s="18" t="s">
        <v>29</v>
      </c>
      <c r="B15" s="17">
        <v>86</v>
      </c>
      <c r="C15" s="17" t="s">
        <v>30</v>
      </c>
      <c r="D15" s="13">
        <v>8.4</v>
      </c>
      <c r="E15" s="14">
        <f t="shared" si="0"/>
        <v>722.4</v>
      </c>
      <c r="F15" s="19" t="s">
        <v>28</v>
      </c>
    </row>
    <row r="16" customFormat="1" ht="35.1" customHeight="1" spans="1:6">
      <c r="A16" s="18" t="s">
        <v>31</v>
      </c>
      <c r="B16" s="17">
        <v>40</v>
      </c>
      <c r="C16" s="17" t="s">
        <v>32</v>
      </c>
      <c r="D16" s="13">
        <v>21</v>
      </c>
      <c r="E16" s="14">
        <f t="shared" si="0"/>
        <v>840</v>
      </c>
      <c r="F16" s="19" t="s">
        <v>28</v>
      </c>
    </row>
    <row r="17" customFormat="1" ht="35.1" customHeight="1" spans="1:6">
      <c r="A17" s="18" t="s">
        <v>33</v>
      </c>
      <c r="B17" s="17">
        <v>800</v>
      </c>
      <c r="C17" s="17" t="s">
        <v>34</v>
      </c>
      <c r="D17" s="13">
        <v>12.6</v>
      </c>
      <c r="E17" s="14">
        <f t="shared" si="0"/>
        <v>10080</v>
      </c>
      <c r="F17" s="19" t="s">
        <v>28</v>
      </c>
    </row>
    <row r="18" customFormat="1" ht="35.1" customHeight="1" spans="1:6">
      <c r="A18" s="18" t="s">
        <v>35</v>
      </c>
      <c r="B18" s="17">
        <v>800</v>
      </c>
      <c r="C18" s="17" t="s">
        <v>34</v>
      </c>
      <c r="D18" s="13">
        <v>6.3</v>
      </c>
      <c r="E18" s="14">
        <f t="shared" si="0"/>
        <v>5040</v>
      </c>
      <c r="F18" s="19" t="s">
        <v>28</v>
      </c>
    </row>
    <row r="19" s="1" customFormat="1" ht="35.1" customHeight="1" spans="1:6">
      <c r="A19" s="20"/>
      <c r="B19" s="20"/>
      <c r="C19" s="21"/>
      <c r="D19" s="20" t="s">
        <v>36</v>
      </c>
      <c r="E19" s="22">
        <f>SUM(E6:E18)</f>
        <v>193036.2</v>
      </c>
      <c r="F19" s="23"/>
    </row>
    <row r="20" ht="32.1" customHeight="1"/>
  </sheetData>
  <mergeCells count="3">
    <mergeCell ref="A3:F3"/>
    <mergeCell ref="A4:F4"/>
    <mergeCell ref="A1:F2"/>
  </mergeCells>
  <pageMargins left="0.393055555555556" right="0.393055555555556" top="0.55" bottom="0.511805555555556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(1.)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常回家看看</cp:lastModifiedBy>
  <dcterms:created xsi:type="dcterms:W3CDTF">2016-10-06T04:55:00Z</dcterms:created>
  <dcterms:modified xsi:type="dcterms:W3CDTF">2023-03-16T06:28:38Z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8BA61F30663E4DCB8975C37AB5F3A73B</vt:lpwstr>
  </property>
</Properties>
</file>