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尚缺仪器" sheetId="4" r:id="rId1"/>
  </sheets>
  <calcPr calcId="144525"/>
</workbook>
</file>

<file path=xl/sharedStrings.xml><?xml version="1.0" encoding="utf-8"?>
<sst xmlns="http://schemas.openxmlformats.org/spreadsheetml/2006/main" count="224" uniqueCount="155">
  <si>
    <t>第二小学专用教室内置设备购置表</t>
  </si>
  <si>
    <t xml:space="preserve">学校：第二小学                                                                                              </t>
  </si>
  <si>
    <t>学科</t>
  </si>
  <si>
    <t>序号</t>
  </si>
  <si>
    <t>名称</t>
  </si>
  <si>
    <t>技术参数</t>
  </si>
  <si>
    <t>单位</t>
  </si>
  <si>
    <t>数量</t>
  </si>
  <si>
    <t>单价</t>
  </si>
  <si>
    <t>金额</t>
  </si>
  <si>
    <t>合计</t>
  </si>
  <si>
    <t>卫  生</t>
  </si>
  <si>
    <t>肺活量计</t>
  </si>
  <si>
    <t>电子</t>
  </si>
  <si>
    <t>台</t>
  </si>
  <si>
    <t>握力计</t>
  </si>
  <si>
    <t>个</t>
  </si>
  <si>
    <t>综合急救箱</t>
  </si>
  <si>
    <t>铝合金箱</t>
  </si>
  <si>
    <t>酒精灯</t>
  </si>
  <si>
    <t>250ml</t>
  </si>
  <si>
    <t>冲眼壶</t>
  </si>
  <si>
    <t>不锈钢</t>
  </si>
  <si>
    <t>异物针</t>
  </si>
  <si>
    <t>直弯一体</t>
  </si>
  <si>
    <t>套</t>
  </si>
  <si>
    <t>医用镊子</t>
  </si>
  <si>
    <t>不锈钢12.5cm～25cm</t>
  </si>
  <si>
    <t>医用剪刀</t>
  </si>
  <si>
    <t>不锈钢14cm～22cm</t>
  </si>
  <si>
    <t>放大镜</t>
  </si>
  <si>
    <t>手持式，有效通光孔径不小于3cm，5倍</t>
  </si>
  <si>
    <t>秒表</t>
  </si>
  <si>
    <t>注射器</t>
  </si>
  <si>
    <t>50ML，20个</t>
  </si>
  <si>
    <t>支</t>
  </si>
  <si>
    <t>止血带</t>
  </si>
  <si>
    <t>6*9的8米</t>
  </si>
  <si>
    <t>条</t>
  </si>
  <si>
    <t>喉头喷雾器</t>
  </si>
  <si>
    <t>双管</t>
  </si>
  <si>
    <t>医用冷藏柜</t>
  </si>
  <si>
    <t>容量80L</t>
  </si>
  <si>
    <t>照度计</t>
  </si>
  <si>
    <t>符合国家标准</t>
  </si>
  <si>
    <t>氧气瓶</t>
  </si>
  <si>
    <t>10升</t>
  </si>
  <si>
    <t>小夹板</t>
  </si>
  <si>
    <t>长16cm宽2.5cm</t>
  </si>
  <si>
    <t>健康教育</t>
  </si>
  <si>
    <t>少年人体半身模型</t>
  </si>
  <si>
    <t>小学科学实验教学演示用， 应为少年体型</t>
  </si>
  <si>
    <t>件</t>
  </si>
  <si>
    <t>人体骨骼模型</t>
  </si>
  <si>
    <t>适用于初中生物学课堂演示</t>
  </si>
  <si>
    <t>眼球构造模型</t>
  </si>
  <si>
    <t>适用于课堂演示。</t>
  </si>
  <si>
    <t>耳解剖模型</t>
  </si>
  <si>
    <t>JY0001-2003《教学仪器产品一般质量要求》</t>
  </si>
  <si>
    <t>儿童牙列模型</t>
  </si>
  <si>
    <t>小学科学教学演示用，儿童牙列模型</t>
  </si>
  <si>
    <t>小学健康教育教学挂图</t>
  </si>
  <si>
    <t>适用于小学科学教学用</t>
  </si>
  <si>
    <t>小学健康教育教学软件</t>
  </si>
  <si>
    <t>小学健康教育教学视听资料</t>
  </si>
  <si>
    <t>小计</t>
  </si>
  <si>
    <t>美</t>
  </si>
  <si>
    <t>工作台</t>
  </si>
  <si>
    <t>100*200</t>
  </si>
  <si>
    <t>术</t>
  </si>
  <si>
    <t>静物</t>
  </si>
  <si>
    <t>花瓶1件、砂锅1件、磁盘1件、瓷碗1件、陶罐1件、铝壶1件、编织篮1件、</t>
  </si>
  <si>
    <t>音  乐</t>
  </si>
  <si>
    <t>五线谱电教板</t>
  </si>
  <si>
    <t>符合教学使用</t>
  </si>
  <si>
    <t>块</t>
  </si>
  <si>
    <t>教学用品柜</t>
  </si>
  <si>
    <t>隔层可调节</t>
  </si>
  <si>
    <t>音像教学资料</t>
  </si>
  <si>
    <t>与乐器配套</t>
  </si>
  <si>
    <t>音乐教学软件</t>
  </si>
  <si>
    <t>节拍器（机械）</t>
  </si>
  <si>
    <t>机械式</t>
  </si>
  <si>
    <t>打击乐器（响板）</t>
  </si>
  <si>
    <t>木制 ,音色清脆、响亮 ,适合抓握</t>
  </si>
  <si>
    <t>指挥棒</t>
  </si>
  <si>
    <t>木制</t>
  </si>
  <si>
    <t>钢琴</t>
  </si>
  <si>
    <t xml:space="preserve">1、规格：长≥156cm，宽≥58cm，高≥123cm；
2、五金件：银色三踏板，银色脚轮，银色长铰链；
3、铁板：真空一体成型的铁板，耐高强度、高抗压力性强
4、平衡键盘技术：平衡键盘技术能达到用手去拨动榔头，琴键不动，这项技术可以充分的体现钢琴的触键灵敏度，降低琴键使用中的琴键不回弹故障率；
5、弦槌：采用胡桃木弦锤加进口优质纯羊毛毡精致制造，采用欧洲的技术、严格的工艺、先进的设备制造而成，具有优良的弹性和适当的硬度，音色优美；
6、五根等距背柱：根据琴弦的拉力不同设计有距背柱，能更好的帮助背架受力，增强钢琴整体的稳定性；
7、制音毡：平板毡采用国产毛毡，三角毡和坑毡采用进口毛毡；
8、轴衬呢：采用进口轴衬呢；
9、采用宽度≥1430cm马克：铁板高度≥113cm,音板更大，共鸣更强，也可以增加琴弦的倾斜度，使得整个钢琴的音色更加圆润，更加浑厚；
10、琴弦：采用德国勒斯劳特级钢丝；铜弦最大有效弦长116cm
11、击弦机木制件：采用优质的全实木机芯；
12、连动杆：连动杆均采用吕管制成；
13、音板：选用美国云杉木精制而成不等的厚音板，木材年轮均匀，音色更加纯正；
14、弦码：采用美国枫木；中高音弦码采用弯压工艺，使用多层榉木层叠弯压成型
15、弦轴板：由十七层坚硬的色木热压成型，为弦轴钉提供稳固的握钉力，保证了音准稳定性；
16、键盘：白键片，哑光黑键键顶，白键采用多层叠压设计防止变形；
17、音头纽：采用实木材质制作，不容易变形；
18、外壳：采用国内名牌的不饱和聚酯树脂，漆面光亮平整；板面粘贴防火板；油漆表面平整光亮；键盖商标使用镍片材质材料并封在油漆里
19、底板：专门增加了防潮工艺，使产品的性能更加优良；
20、中盘：使用稳定不易变形的木材制作而成
21、配套：琴凳、琴罩、琴脚垫、亮光剂，琴键布和擦琴的手套；
22、缓降：安装液压缓冲装置，安全耐用；安装在钢琴侧臂内的隐藏式缓降器，非外露摆杆式。
23、中国质量认证三证书：中国绿色（无毒害）环保节能名优产品；
                        中国消费者放心满意品牌
                        国家质量监督合格红榜产品
24、提供检测报告：参照GB/T 10159-2015（钢琴）
25、提供有害物质检测标准：参照GB/T 28489-2012（乐器有害物质限量）
</t>
  </si>
  <si>
    <t>架</t>
  </si>
  <si>
    <t>体   育</t>
  </si>
  <si>
    <t>划线器</t>
  </si>
  <si>
    <t>可调划线车</t>
  </si>
  <si>
    <t>木尺</t>
  </si>
  <si>
    <t>1.8-2.5</t>
  </si>
  <si>
    <t>根</t>
  </si>
  <si>
    <t>标志杆</t>
  </si>
  <si>
    <t>35cm筒杆5根</t>
  </si>
  <si>
    <t>篮球</t>
  </si>
  <si>
    <t>5/6/7号球</t>
  </si>
  <si>
    <t>软式排球</t>
  </si>
  <si>
    <t>奥力键4号5号</t>
  </si>
  <si>
    <t>冰鞋</t>
  </si>
  <si>
    <t>星速护踝导套39号10双，40号10双</t>
  </si>
  <si>
    <t>双</t>
  </si>
  <si>
    <t>小哑铃</t>
  </si>
  <si>
    <t>精致大号</t>
  </si>
  <si>
    <t>付</t>
  </si>
  <si>
    <t>毽子</t>
  </si>
  <si>
    <t>鸡毛毽子</t>
  </si>
  <si>
    <t>台阶式监测定仪</t>
  </si>
  <si>
    <t>网络智能</t>
  </si>
  <si>
    <t>仰卧起坐测试仪</t>
  </si>
  <si>
    <t>加厚仰卧起坐</t>
  </si>
  <si>
    <t>接力棒</t>
  </si>
  <si>
    <t>铝合金 直径2.8</t>
  </si>
  <si>
    <t>足球</t>
  </si>
  <si>
    <t>4号5号</t>
  </si>
  <si>
    <t>科   学</t>
  </si>
  <si>
    <t>生物显微演示装置</t>
  </si>
  <si>
    <t>彩色，分辨率450TV，放大倍数40倍-1500倍</t>
  </si>
  <si>
    <t>电烤箱</t>
  </si>
  <si>
    <t>镀锌内胆、500W、带鼓风</t>
  </si>
  <si>
    <t>电冰箱</t>
  </si>
  <si>
    <t>海尔、三门大容量</t>
  </si>
  <si>
    <t>仪器车</t>
  </si>
  <si>
    <t>2层</t>
  </si>
  <si>
    <t>辆</t>
  </si>
  <si>
    <t>指南针</t>
  </si>
  <si>
    <t>学生用</t>
  </si>
  <si>
    <t>激光笔</t>
  </si>
  <si>
    <t>照相机模型</t>
  </si>
  <si>
    <t>光学</t>
  </si>
  <si>
    <t>数   学</t>
  </si>
  <si>
    <t>软尺</t>
  </si>
  <si>
    <t>2000mm</t>
  </si>
  <si>
    <t>电子停表</t>
  </si>
  <si>
    <t>0.1s</t>
  </si>
  <si>
    <t>大型积木</t>
  </si>
  <si>
    <t>木制或无毒无味塑料制</t>
  </si>
  <si>
    <t>计数多层积木</t>
  </si>
  <si>
    <t>由10mmX10mmX10mm</t>
  </si>
  <si>
    <t>七巧板</t>
  </si>
  <si>
    <t>七种颜色，所组成的正方形不小于80mmX80mm</t>
  </si>
  <si>
    <t>钟表模型</t>
  </si>
  <si>
    <t>演示用，两针，非联动，12时表示</t>
  </si>
  <si>
    <t>演示用，三针，联动，12时表示</t>
  </si>
  <si>
    <t>演示用，三针，联动，24时表示</t>
  </si>
  <si>
    <t>学生用，两针，非联动</t>
  </si>
  <si>
    <t>学生用，三针，联动</t>
  </si>
  <si>
    <t>剪刀</t>
  </si>
  <si>
    <t>初中化学和小学数学、科学实验室用</t>
  </si>
  <si>
    <t>把</t>
  </si>
  <si>
    <t>刻刀</t>
  </si>
  <si>
    <t>小学数学教学演示实验用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</si>
</sst>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22"/>
      <color rgb="FF000000"/>
      <name val="方正小标宋简体"/>
      <charset val="134"/>
    </font>
    <font>
      <sz val="14"/>
      <color rgb="FF000000"/>
      <name val="仿宋"/>
      <charset val="134"/>
    </font>
    <font>
      <sz val="11"/>
      <color rgb="FF000000"/>
      <name val="仿宋"/>
      <charset val="134"/>
    </font>
    <font>
      <sz val="11"/>
      <color theme="1"/>
      <name val="仿宋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1"/>
      <name val="仿宋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2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32" applyFont="1" applyBorder="1" applyAlignment="1">
      <alignment horizontal="center" vertical="center" wrapText="1"/>
    </xf>
    <xf numFmtId="0" fontId="8" fillId="0" borderId="1" xfId="35" applyFont="1" applyBorder="1" applyAlignment="1">
      <alignment horizontal="center" vertical="center" wrapText="1"/>
    </xf>
    <xf numFmtId="0" fontId="8" fillId="0" borderId="1" xfId="54" applyFont="1" applyBorder="1" applyAlignment="1">
      <alignment horizontal="center" vertical="center" wrapText="1"/>
    </xf>
    <xf numFmtId="0" fontId="8" fillId="0" borderId="1" xfId="52" applyFont="1" applyBorder="1" applyAlignment="1">
      <alignment horizontal="center" vertical="center" wrapText="1"/>
    </xf>
    <xf numFmtId="0" fontId="8" fillId="0" borderId="1" xfId="58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1" xfId="56" applyFont="1" applyBorder="1" applyAlignment="1">
      <alignment horizontal="center" vertical="center" wrapText="1"/>
    </xf>
    <xf numFmtId="0" fontId="8" fillId="0" borderId="1" xfId="48" applyFont="1" applyBorder="1" applyAlignment="1">
      <alignment horizontal="center" vertical="center" wrapText="1"/>
    </xf>
    <xf numFmtId="0" fontId="9" fillId="0" borderId="1" xfId="52" applyFont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2 13" xfId="32"/>
    <cellStyle name="汇总" xfId="33" builtinId="25"/>
    <cellStyle name="好" xfId="34" builtinId="26"/>
    <cellStyle name="常规 2 9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常规 2 10" xfId="54"/>
    <cellStyle name="60% - 强调文字颜色 6" xfId="55" builtinId="52"/>
    <cellStyle name="常规 2 12" xfId="56"/>
    <cellStyle name="常规 2 14" xfId="57"/>
    <cellStyle name="常规 2 4" xfId="58"/>
    <cellStyle name="常规 2 6" xfId="59"/>
    <cellStyle name="常规 2 7" xfId="60"/>
    <cellStyle name="常规 2 8" xfId="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129540</xdr:colOff>
      <xdr:row>0</xdr:row>
      <xdr:rowOff>60960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29540" cy="609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2"/>
  <sheetViews>
    <sheetView tabSelected="1" topLeftCell="A75" workbookViewId="0">
      <selection activeCell="I4" sqref="I4:I16"/>
    </sheetView>
  </sheetViews>
  <sheetFormatPr defaultColWidth="8.86363636363636" defaultRowHeight="14"/>
  <cols>
    <col min="3" max="3" width="20.8636363636364" customWidth="1"/>
    <col min="4" max="4" width="38.9090909090909" customWidth="1"/>
    <col min="5" max="6" width="8.86363636363636" style="2"/>
    <col min="7" max="7" width="17" style="2" customWidth="1"/>
    <col min="8" max="8" width="15.5" style="2" customWidth="1"/>
    <col min="9" max="9" width="18.2272727272727" customWidth="1"/>
  </cols>
  <sheetData>
    <row r="1" ht="48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7.5" spans="1:8">
      <c r="A2" s="5" t="s">
        <v>1</v>
      </c>
      <c r="E2" s="6"/>
      <c r="F2" s="6"/>
      <c r="G2" s="6"/>
      <c r="H2" s="6"/>
    </row>
    <row r="3" s="2" customFormat="1" ht="36" customHeight="1" spans="1:9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2" customFormat="1" ht="20" customHeight="1" spans="1:9">
      <c r="A4" s="7" t="s">
        <v>11</v>
      </c>
      <c r="B4" s="7">
        <v>1</v>
      </c>
      <c r="C4" s="7" t="s">
        <v>12</v>
      </c>
      <c r="D4" s="7" t="s">
        <v>13</v>
      </c>
      <c r="E4" s="7" t="s">
        <v>14</v>
      </c>
      <c r="F4" s="7">
        <v>1</v>
      </c>
      <c r="G4" s="9">
        <v>252</v>
      </c>
      <c r="H4" s="7">
        <f t="shared" ref="H4:H29" si="0">SUM(G4*F4)</f>
        <v>252</v>
      </c>
      <c r="I4" s="7"/>
    </row>
    <row r="5" s="2" customFormat="1" ht="20" customHeight="1" spans="1:9">
      <c r="A5" s="7"/>
      <c r="B5" s="7">
        <v>2</v>
      </c>
      <c r="C5" s="7" t="s">
        <v>15</v>
      </c>
      <c r="D5" s="7" t="s">
        <v>13</v>
      </c>
      <c r="E5" s="7" t="s">
        <v>16</v>
      </c>
      <c r="F5" s="7">
        <v>1</v>
      </c>
      <c r="G5" s="9">
        <v>231</v>
      </c>
      <c r="H5" s="7">
        <f t="shared" si="0"/>
        <v>231</v>
      </c>
      <c r="I5" s="7"/>
    </row>
    <row r="6" s="2" customFormat="1" ht="20" customHeight="1" spans="1:9">
      <c r="A6" s="7"/>
      <c r="B6" s="7">
        <v>3</v>
      </c>
      <c r="C6" s="7" t="s">
        <v>17</v>
      </c>
      <c r="D6" s="7" t="s">
        <v>18</v>
      </c>
      <c r="E6" s="7" t="s">
        <v>16</v>
      </c>
      <c r="F6" s="7">
        <v>1</v>
      </c>
      <c r="G6" s="9">
        <v>273</v>
      </c>
      <c r="H6" s="7">
        <f t="shared" si="0"/>
        <v>273</v>
      </c>
      <c r="I6" s="7"/>
    </row>
    <row r="7" s="2" customFormat="1" ht="20" customHeight="1" spans="1:9">
      <c r="A7" s="7"/>
      <c r="B7" s="7">
        <v>4</v>
      </c>
      <c r="C7" s="7" t="s">
        <v>19</v>
      </c>
      <c r="D7" s="7" t="s">
        <v>20</v>
      </c>
      <c r="E7" s="7" t="s">
        <v>16</v>
      </c>
      <c r="F7" s="7">
        <v>1</v>
      </c>
      <c r="G7" s="9">
        <v>9</v>
      </c>
      <c r="H7" s="7">
        <f t="shared" si="0"/>
        <v>9</v>
      </c>
      <c r="I7" s="7"/>
    </row>
    <row r="8" s="2" customFormat="1" ht="20" customHeight="1" spans="1:9">
      <c r="A8" s="7"/>
      <c r="B8" s="7">
        <v>5</v>
      </c>
      <c r="C8" s="7" t="s">
        <v>21</v>
      </c>
      <c r="D8" s="7" t="s">
        <v>22</v>
      </c>
      <c r="E8" s="7" t="s">
        <v>16</v>
      </c>
      <c r="F8" s="7">
        <v>1</v>
      </c>
      <c r="G8" s="9">
        <v>25</v>
      </c>
      <c r="H8" s="7">
        <f t="shared" si="0"/>
        <v>25</v>
      </c>
      <c r="I8" s="7"/>
    </row>
    <row r="9" s="2" customFormat="1" ht="20" customHeight="1" spans="1:9">
      <c r="A9" s="7"/>
      <c r="B9" s="7">
        <v>6</v>
      </c>
      <c r="C9" s="7" t="s">
        <v>23</v>
      </c>
      <c r="D9" s="7" t="s">
        <v>24</v>
      </c>
      <c r="E9" s="7" t="s">
        <v>25</v>
      </c>
      <c r="F9" s="7">
        <v>1</v>
      </c>
      <c r="G9" s="9">
        <v>333</v>
      </c>
      <c r="H9" s="7">
        <f t="shared" si="0"/>
        <v>333</v>
      </c>
      <c r="I9" s="7"/>
    </row>
    <row r="10" s="2" customFormat="1" ht="20" customHeight="1" spans="1:9">
      <c r="A10" s="7"/>
      <c r="B10" s="7">
        <v>7</v>
      </c>
      <c r="C10" s="7" t="s">
        <v>26</v>
      </c>
      <c r="D10" s="7" t="s">
        <v>27</v>
      </c>
      <c r="E10" s="7" t="s">
        <v>25</v>
      </c>
      <c r="F10" s="7">
        <v>1</v>
      </c>
      <c r="G10" s="9">
        <v>32</v>
      </c>
      <c r="H10" s="7">
        <f t="shared" si="0"/>
        <v>32</v>
      </c>
      <c r="I10" s="7"/>
    </row>
    <row r="11" s="2" customFormat="1" ht="20" customHeight="1" spans="1:9">
      <c r="A11" s="7"/>
      <c r="B11" s="7">
        <v>8</v>
      </c>
      <c r="C11" s="7" t="s">
        <v>28</v>
      </c>
      <c r="D11" s="7" t="s">
        <v>29</v>
      </c>
      <c r="E11" s="7" t="s">
        <v>25</v>
      </c>
      <c r="F11" s="7">
        <v>1</v>
      </c>
      <c r="G11" s="9">
        <v>336</v>
      </c>
      <c r="H11" s="7">
        <f t="shared" si="0"/>
        <v>336</v>
      </c>
      <c r="I11" s="7"/>
    </row>
    <row r="12" s="2" customFormat="1" ht="20" customHeight="1" spans="1:9">
      <c r="A12" s="7"/>
      <c r="B12" s="7">
        <v>9</v>
      </c>
      <c r="C12" s="7" t="s">
        <v>30</v>
      </c>
      <c r="D12" s="7" t="s">
        <v>31</v>
      </c>
      <c r="E12" s="7" t="s">
        <v>16</v>
      </c>
      <c r="F12" s="7">
        <v>1</v>
      </c>
      <c r="G12" s="9">
        <v>14</v>
      </c>
      <c r="H12" s="7">
        <f t="shared" si="0"/>
        <v>14</v>
      </c>
      <c r="I12" s="7"/>
    </row>
    <row r="13" s="2" customFormat="1" ht="20" customHeight="1" spans="1:9">
      <c r="A13" s="7"/>
      <c r="B13" s="7">
        <v>10</v>
      </c>
      <c r="C13" s="7" t="s">
        <v>32</v>
      </c>
      <c r="D13" s="7" t="s">
        <v>13</v>
      </c>
      <c r="E13" s="7" t="s">
        <v>16</v>
      </c>
      <c r="F13" s="7">
        <v>1</v>
      </c>
      <c r="G13" s="9">
        <v>33</v>
      </c>
      <c r="H13" s="7">
        <f t="shared" si="0"/>
        <v>33</v>
      </c>
      <c r="I13" s="7"/>
    </row>
    <row r="14" s="2" customFormat="1" ht="20" customHeight="1" spans="1:9">
      <c r="A14" s="7"/>
      <c r="B14" s="7">
        <v>11</v>
      </c>
      <c r="C14" s="7" t="s">
        <v>33</v>
      </c>
      <c r="D14" s="7" t="s">
        <v>34</v>
      </c>
      <c r="E14" s="7" t="s">
        <v>35</v>
      </c>
      <c r="F14" s="7">
        <v>20</v>
      </c>
      <c r="G14" s="9">
        <v>4</v>
      </c>
      <c r="H14" s="7">
        <f t="shared" si="0"/>
        <v>80</v>
      </c>
      <c r="I14" s="7"/>
    </row>
    <row r="15" s="2" customFormat="1" ht="20" customHeight="1" spans="1:9">
      <c r="A15" s="7"/>
      <c r="B15" s="7">
        <v>12</v>
      </c>
      <c r="C15" s="7" t="s">
        <v>36</v>
      </c>
      <c r="D15" s="7" t="s">
        <v>37</v>
      </c>
      <c r="E15" s="7" t="s">
        <v>38</v>
      </c>
      <c r="F15" s="7">
        <v>10</v>
      </c>
      <c r="G15" s="9">
        <v>34</v>
      </c>
      <c r="H15" s="7">
        <f t="shared" si="0"/>
        <v>340</v>
      </c>
      <c r="I15" s="7"/>
    </row>
    <row r="16" s="2" customFormat="1" ht="20" customHeight="1" spans="1:9">
      <c r="A16" s="7"/>
      <c r="B16" s="7">
        <v>13</v>
      </c>
      <c r="C16" s="7" t="s">
        <v>39</v>
      </c>
      <c r="D16" s="7" t="s">
        <v>40</v>
      </c>
      <c r="E16" s="7" t="s">
        <v>16</v>
      </c>
      <c r="F16" s="7">
        <v>1</v>
      </c>
      <c r="G16" s="9">
        <v>79</v>
      </c>
      <c r="H16" s="7">
        <f t="shared" si="0"/>
        <v>79</v>
      </c>
      <c r="I16" s="7"/>
    </row>
    <row r="17" s="3" customFormat="1" ht="20" customHeight="1" spans="1:9">
      <c r="A17" s="7"/>
      <c r="B17" s="10">
        <v>14</v>
      </c>
      <c r="C17" s="10" t="s">
        <v>41</v>
      </c>
      <c r="D17" s="10" t="s">
        <v>42</v>
      </c>
      <c r="E17" s="10" t="s">
        <v>14</v>
      </c>
      <c r="F17" s="10">
        <v>1</v>
      </c>
      <c r="G17" s="9">
        <v>2730</v>
      </c>
      <c r="H17" s="7">
        <f t="shared" si="0"/>
        <v>2730</v>
      </c>
      <c r="I17" s="7"/>
    </row>
    <row r="18" s="2" customFormat="1" ht="20" customHeight="1" spans="1:9">
      <c r="A18" s="7"/>
      <c r="B18" s="7">
        <v>15</v>
      </c>
      <c r="C18" s="7" t="s">
        <v>43</v>
      </c>
      <c r="D18" s="11" t="s">
        <v>44</v>
      </c>
      <c r="E18" s="7" t="s">
        <v>16</v>
      </c>
      <c r="F18" s="7">
        <v>1</v>
      </c>
      <c r="G18" s="9">
        <v>231</v>
      </c>
      <c r="H18" s="7">
        <f t="shared" si="0"/>
        <v>231</v>
      </c>
      <c r="I18" s="7"/>
    </row>
    <row r="19" s="2" customFormat="1" ht="20" customHeight="1" spans="1:9">
      <c r="A19" s="7"/>
      <c r="B19" s="7">
        <v>16</v>
      </c>
      <c r="C19" s="7" t="s">
        <v>45</v>
      </c>
      <c r="D19" s="7" t="s">
        <v>46</v>
      </c>
      <c r="E19" s="7" t="s">
        <v>16</v>
      </c>
      <c r="F19" s="7">
        <v>1</v>
      </c>
      <c r="G19" s="9">
        <v>1113</v>
      </c>
      <c r="H19" s="7">
        <f t="shared" si="0"/>
        <v>1113</v>
      </c>
      <c r="I19" s="7"/>
    </row>
    <row r="20" s="2" customFormat="1" ht="20" customHeight="1" spans="1:9">
      <c r="A20" s="7"/>
      <c r="B20" s="7">
        <v>17</v>
      </c>
      <c r="C20" s="7" t="s">
        <v>47</v>
      </c>
      <c r="D20" s="7" t="s">
        <v>48</v>
      </c>
      <c r="E20" s="7" t="s">
        <v>25</v>
      </c>
      <c r="F20" s="7">
        <v>9</v>
      </c>
      <c r="G20" s="9">
        <v>13</v>
      </c>
      <c r="H20" s="7">
        <f t="shared" si="0"/>
        <v>117</v>
      </c>
      <c r="I20" s="7"/>
    </row>
    <row r="21" s="2" customFormat="1" ht="20" customHeight="1" spans="1:9">
      <c r="A21" s="7" t="s">
        <v>11</v>
      </c>
      <c r="B21" s="7"/>
      <c r="C21" s="7" t="s">
        <v>49</v>
      </c>
      <c r="D21" s="7"/>
      <c r="E21" s="7"/>
      <c r="F21" s="7"/>
      <c r="G21" s="9">
        <v>0</v>
      </c>
      <c r="H21" s="7">
        <f t="shared" si="0"/>
        <v>0</v>
      </c>
      <c r="I21" s="7"/>
    </row>
    <row r="22" s="2" customFormat="1" ht="20" customHeight="1" spans="1:9">
      <c r="A22" s="7"/>
      <c r="B22" s="7">
        <v>18</v>
      </c>
      <c r="C22" s="7" t="s">
        <v>50</v>
      </c>
      <c r="D22" s="11" t="s">
        <v>51</v>
      </c>
      <c r="E22" s="7" t="s">
        <v>52</v>
      </c>
      <c r="F22" s="7">
        <v>1</v>
      </c>
      <c r="G22" s="9">
        <v>294</v>
      </c>
      <c r="H22" s="7">
        <f t="shared" si="0"/>
        <v>294</v>
      </c>
      <c r="I22" s="7"/>
    </row>
    <row r="23" s="2" customFormat="1" ht="20" customHeight="1" spans="1:9">
      <c r="A23" s="7"/>
      <c r="B23" s="7">
        <v>19</v>
      </c>
      <c r="C23" s="7" t="s">
        <v>53</v>
      </c>
      <c r="D23" s="11" t="s">
        <v>54</v>
      </c>
      <c r="E23" s="7" t="s">
        <v>52</v>
      </c>
      <c r="F23" s="7">
        <v>1</v>
      </c>
      <c r="G23" s="9">
        <v>178</v>
      </c>
      <c r="H23" s="7">
        <f t="shared" si="0"/>
        <v>178</v>
      </c>
      <c r="I23" s="7"/>
    </row>
    <row r="24" s="2" customFormat="1" ht="20" customHeight="1" spans="1:9">
      <c r="A24" s="7"/>
      <c r="B24" s="7">
        <v>20</v>
      </c>
      <c r="C24" s="7" t="s">
        <v>55</v>
      </c>
      <c r="D24" s="12" t="s">
        <v>56</v>
      </c>
      <c r="E24" s="7" t="s">
        <v>52</v>
      </c>
      <c r="F24" s="7">
        <v>1</v>
      </c>
      <c r="G24" s="9">
        <v>94</v>
      </c>
      <c r="H24" s="7">
        <f t="shared" si="0"/>
        <v>94</v>
      </c>
      <c r="I24" s="7"/>
    </row>
    <row r="25" s="2" customFormat="1" ht="20" customHeight="1" spans="1:9">
      <c r="A25" s="7"/>
      <c r="B25" s="7">
        <v>21</v>
      </c>
      <c r="C25" s="7" t="s">
        <v>57</v>
      </c>
      <c r="D25" s="11" t="s">
        <v>58</v>
      </c>
      <c r="E25" s="7" t="s">
        <v>52</v>
      </c>
      <c r="F25" s="7">
        <v>1</v>
      </c>
      <c r="G25" s="9">
        <v>67</v>
      </c>
      <c r="H25" s="7">
        <f t="shared" si="0"/>
        <v>67</v>
      </c>
      <c r="I25" s="7"/>
    </row>
    <row r="26" s="2" customFormat="1" ht="20" customHeight="1" spans="1:9">
      <c r="A26" s="7"/>
      <c r="B26" s="7">
        <v>22</v>
      </c>
      <c r="C26" s="7" t="s">
        <v>59</v>
      </c>
      <c r="D26" s="11" t="s">
        <v>60</v>
      </c>
      <c r="E26" s="7" t="s">
        <v>52</v>
      </c>
      <c r="F26" s="7">
        <v>1</v>
      </c>
      <c r="G26" s="9">
        <v>73</v>
      </c>
      <c r="H26" s="7">
        <f t="shared" si="0"/>
        <v>73</v>
      </c>
      <c r="I26" s="7"/>
    </row>
    <row r="27" s="2" customFormat="1" ht="20" customHeight="1" spans="1:9">
      <c r="A27" s="7"/>
      <c r="B27" s="7">
        <v>23</v>
      </c>
      <c r="C27" s="7" t="s">
        <v>61</v>
      </c>
      <c r="D27" s="13" t="s">
        <v>62</v>
      </c>
      <c r="E27" s="7" t="s">
        <v>25</v>
      </c>
      <c r="F27" s="7">
        <v>1</v>
      </c>
      <c r="G27" s="9">
        <v>63</v>
      </c>
      <c r="H27" s="7">
        <f t="shared" si="0"/>
        <v>63</v>
      </c>
      <c r="I27" s="7"/>
    </row>
    <row r="28" s="2" customFormat="1" ht="20" customHeight="1" spans="1:9">
      <c r="A28" s="7"/>
      <c r="B28" s="7">
        <v>24</v>
      </c>
      <c r="C28" s="7" t="s">
        <v>63</v>
      </c>
      <c r="D28" s="13" t="s">
        <v>62</v>
      </c>
      <c r="E28" s="7" t="s">
        <v>25</v>
      </c>
      <c r="F28" s="7">
        <v>1</v>
      </c>
      <c r="G28" s="9">
        <v>73</v>
      </c>
      <c r="H28" s="7">
        <f t="shared" si="0"/>
        <v>73</v>
      </c>
      <c r="I28" s="7"/>
    </row>
    <row r="29" s="2" customFormat="1" ht="20" customHeight="1" spans="1:9">
      <c r="A29" s="7"/>
      <c r="B29" s="7">
        <v>25</v>
      </c>
      <c r="C29" s="7" t="s">
        <v>64</v>
      </c>
      <c r="D29" s="13" t="s">
        <v>62</v>
      </c>
      <c r="E29" s="7" t="s">
        <v>25</v>
      </c>
      <c r="F29" s="7">
        <v>1</v>
      </c>
      <c r="G29" s="9">
        <v>94</v>
      </c>
      <c r="H29" s="7">
        <f t="shared" si="0"/>
        <v>94</v>
      </c>
      <c r="I29" s="7"/>
    </row>
    <row r="30" s="2" customFormat="1" ht="20" customHeight="1" spans="1:9">
      <c r="A30" s="7"/>
      <c r="B30" s="7"/>
      <c r="C30" s="7" t="s">
        <v>65</v>
      </c>
      <c r="D30" s="7"/>
      <c r="E30" s="7"/>
      <c r="F30" s="7"/>
      <c r="G30" s="9"/>
      <c r="H30" s="7"/>
      <c r="I30" s="7">
        <v>7164</v>
      </c>
    </row>
    <row r="31" s="2" customFormat="1" ht="20" customHeight="1" spans="1:9">
      <c r="A31" s="7" t="s">
        <v>66</v>
      </c>
      <c r="B31" s="7">
        <v>26</v>
      </c>
      <c r="C31" s="7" t="s">
        <v>67</v>
      </c>
      <c r="D31" s="7" t="s">
        <v>68</v>
      </c>
      <c r="E31" s="7" t="s">
        <v>16</v>
      </c>
      <c r="F31" s="7">
        <v>4</v>
      </c>
      <c r="G31" s="9">
        <v>966</v>
      </c>
      <c r="H31" s="7">
        <f>SUM(G31*F31)</f>
        <v>3864</v>
      </c>
      <c r="I31" s="7"/>
    </row>
    <row r="32" s="2" customFormat="1" ht="20" customHeight="1" spans="1:9">
      <c r="A32" s="7" t="s">
        <v>69</v>
      </c>
      <c r="B32" s="7">
        <v>27</v>
      </c>
      <c r="C32" s="7" t="s">
        <v>70</v>
      </c>
      <c r="D32" s="14" t="s">
        <v>71</v>
      </c>
      <c r="E32" s="7" t="s">
        <v>16</v>
      </c>
      <c r="F32" s="7">
        <v>7</v>
      </c>
      <c r="G32" s="9">
        <v>52</v>
      </c>
      <c r="H32" s="7">
        <f>SUM(G32*F32)</f>
        <v>364</v>
      </c>
      <c r="I32" s="7"/>
    </row>
    <row r="33" s="2" customFormat="1" ht="20" customHeight="1" spans="1:9">
      <c r="A33" s="7"/>
      <c r="B33" s="7"/>
      <c r="C33" s="7" t="s">
        <v>65</v>
      </c>
      <c r="D33" s="7"/>
      <c r="E33" s="7"/>
      <c r="F33" s="7"/>
      <c r="G33" s="9"/>
      <c r="H33" s="7"/>
      <c r="I33" s="7">
        <v>4228</v>
      </c>
    </row>
    <row r="34" s="2" customFormat="1" ht="20" customHeight="1" spans="1:9">
      <c r="A34" s="7" t="s">
        <v>72</v>
      </c>
      <c r="B34" s="7">
        <v>28</v>
      </c>
      <c r="C34" s="7" t="s">
        <v>73</v>
      </c>
      <c r="D34" s="11" t="s">
        <v>74</v>
      </c>
      <c r="E34" s="7" t="s">
        <v>75</v>
      </c>
      <c r="F34" s="7">
        <v>1</v>
      </c>
      <c r="G34" s="9">
        <v>3570</v>
      </c>
      <c r="H34" s="7">
        <f t="shared" ref="H34:H41" si="1">SUM(G34*F34)</f>
        <v>3570</v>
      </c>
      <c r="I34" s="7"/>
    </row>
    <row r="35" s="2" customFormat="1" ht="20" customHeight="1" spans="1:9">
      <c r="A35" s="7"/>
      <c r="B35" s="7">
        <v>29</v>
      </c>
      <c r="C35" s="7" t="s">
        <v>76</v>
      </c>
      <c r="D35" s="11" t="s">
        <v>77</v>
      </c>
      <c r="E35" s="7" t="s">
        <v>25</v>
      </c>
      <c r="F35" s="7">
        <v>6</v>
      </c>
      <c r="G35" s="9">
        <v>1092</v>
      </c>
      <c r="H35" s="7">
        <f t="shared" si="1"/>
        <v>6552</v>
      </c>
      <c r="I35" s="7"/>
    </row>
    <row r="36" s="2" customFormat="1" ht="20" customHeight="1" spans="1:9">
      <c r="A36" s="7"/>
      <c r="B36" s="7">
        <v>30</v>
      </c>
      <c r="C36" s="7" t="s">
        <v>78</v>
      </c>
      <c r="D36" s="11" t="s">
        <v>79</v>
      </c>
      <c r="E36" s="7" t="s">
        <v>25</v>
      </c>
      <c r="F36" s="7">
        <v>1</v>
      </c>
      <c r="G36" s="9">
        <v>273</v>
      </c>
      <c r="H36" s="7">
        <f t="shared" si="1"/>
        <v>273</v>
      </c>
      <c r="I36" s="7"/>
    </row>
    <row r="37" s="2" customFormat="1" ht="20" customHeight="1" spans="1:9">
      <c r="A37" s="7"/>
      <c r="B37" s="7">
        <v>31</v>
      </c>
      <c r="C37" s="7" t="s">
        <v>80</v>
      </c>
      <c r="D37" s="11" t="s">
        <v>79</v>
      </c>
      <c r="E37" s="7" t="s">
        <v>25</v>
      </c>
      <c r="F37" s="7">
        <v>1</v>
      </c>
      <c r="G37" s="9">
        <v>273</v>
      </c>
      <c r="H37" s="7">
        <f t="shared" si="1"/>
        <v>273</v>
      </c>
      <c r="I37" s="7"/>
    </row>
    <row r="38" s="2" customFormat="1" ht="20" customHeight="1" spans="1:9">
      <c r="A38" s="7"/>
      <c r="B38" s="7">
        <v>32</v>
      </c>
      <c r="C38" s="7" t="s">
        <v>81</v>
      </c>
      <c r="D38" s="11" t="s">
        <v>82</v>
      </c>
      <c r="E38" s="7" t="s">
        <v>16</v>
      </c>
      <c r="F38" s="7">
        <v>1</v>
      </c>
      <c r="G38" s="9">
        <v>210</v>
      </c>
      <c r="H38" s="7">
        <f t="shared" si="1"/>
        <v>210</v>
      </c>
      <c r="I38" s="7"/>
    </row>
    <row r="39" s="2" customFormat="1" ht="20" customHeight="1" spans="1:9">
      <c r="A39" s="7"/>
      <c r="B39" s="7">
        <v>33</v>
      </c>
      <c r="C39" s="7" t="s">
        <v>83</v>
      </c>
      <c r="D39" s="7" t="s">
        <v>84</v>
      </c>
      <c r="E39" s="7" t="s">
        <v>25</v>
      </c>
      <c r="F39" s="7">
        <v>45</v>
      </c>
      <c r="G39" s="9">
        <v>14</v>
      </c>
      <c r="H39" s="7">
        <f t="shared" si="1"/>
        <v>630</v>
      </c>
      <c r="I39" s="7"/>
    </row>
    <row r="40" s="2" customFormat="1" ht="20" customHeight="1" spans="1:9">
      <c r="A40" s="7"/>
      <c r="B40" s="7">
        <v>34</v>
      </c>
      <c r="C40" s="7" t="s">
        <v>85</v>
      </c>
      <c r="D40" s="11" t="s">
        <v>86</v>
      </c>
      <c r="E40" s="7" t="s">
        <v>35</v>
      </c>
      <c r="F40" s="7">
        <v>1</v>
      </c>
      <c r="G40" s="9">
        <v>231</v>
      </c>
      <c r="H40" s="7">
        <f t="shared" si="1"/>
        <v>231</v>
      </c>
      <c r="I40" s="7"/>
    </row>
    <row r="41" s="2" customFormat="1" ht="20" customHeight="1" spans="1:9">
      <c r="A41" s="7"/>
      <c r="B41" s="7">
        <v>35</v>
      </c>
      <c r="C41" s="7" t="s">
        <v>87</v>
      </c>
      <c r="D41" s="7" t="s">
        <v>88</v>
      </c>
      <c r="E41" s="7" t="s">
        <v>89</v>
      </c>
      <c r="F41" s="7">
        <v>1</v>
      </c>
      <c r="G41" s="9">
        <v>24500</v>
      </c>
      <c r="H41" s="7">
        <f t="shared" si="1"/>
        <v>24500</v>
      </c>
      <c r="I41" s="9"/>
    </row>
    <row r="42" s="2" customFormat="1" ht="20" customHeight="1" spans="1:9">
      <c r="A42" s="7"/>
      <c r="B42" s="7"/>
      <c r="C42" s="7" t="s">
        <v>65</v>
      </c>
      <c r="D42" s="7"/>
      <c r="E42" s="7"/>
      <c r="F42" s="7"/>
      <c r="G42" s="9"/>
      <c r="H42" s="7"/>
      <c r="I42" s="7">
        <v>36239</v>
      </c>
    </row>
    <row r="43" s="2" customFormat="1" ht="20" customHeight="1" spans="1:9">
      <c r="A43" s="7" t="s">
        <v>90</v>
      </c>
      <c r="B43" s="7">
        <v>36</v>
      </c>
      <c r="C43" s="7" t="s">
        <v>91</v>
      </c>
      <c r="D43" s="7" t="s">
        <v>92</v>
      </c>
      <c r="E43" s="7" t="s">
        <v>16</v>
      </c>
      <c r="F43" s="7">
        <v>2</v>
      </c>
      <c r="G43" s="9">
        <v>151</v>
      </c>
      <c r="H43" s="7">
        <f t="shared" ref="H43:H54" si="2">SUM(G43*F43)</f>
        <v>302</v>
      </c>
      <c r="I43" s="7"/>
    </row>
    <row r="44" s="2" customFormat="1" ht="20" customHeight="1" spans="1:9">
      <c r="A44" s="7"/>
      <c r="B44" s="7">
        <v>37</v>
      </c>
      <c r="C44" s="7" t="s">
        <v>93</v>
      </c>
      <c r="D44" s="7" t="s">
        <v>94</v>
      </c>
      <c r="E44" s="7" t="s">
        <v>95</v>
      </c>
      <c r="F44" s="7">
        <v>5</v>
      </c>
      <c r="G44" s="9">
        <v>24</v>
      </c>
      <c r="H44" s="7">
        <f t="shared" si="2"/>
        <v>120</v>
      </c>
      <c r="I44" s="7"/>
    </row>
    <row r="45" s="2" customFormat="1" ht="20" customHeight="1" spans="1:9">
      <c r="A45" s="7"/>
      <c r="B45" s="7">
        <v>38</v>
      </c>
      <c r="C45" s="7" t="s">
        <v>96</v>
      </c>
      <c r="D45" s="7" t="s">
        <v>97</v>
      </c>
      <c r="E45" s="7" t="s">
        <v>95</v>
      </c>
      <c r="F45" s="7">
        <v>25</v>
      </c>
      <c r="G45" s="9">
        <v>17</v>
      </c>
      <c r="H45" s="7">
        <f t="shared" si="2"/>
        <v>425</v>
      </c>
      <c r="I45" s="7"/>
    </row>
    <row r="46" s="2" customFormat="1" ht="20" customHeight="1" spans="1:9">
      <c r="A46" s="7"/>
      <c r="B46" s="7">
        <v>39</v>
      </c>
      <c r="C46" s="7" t="s">
        <v>98</v>
      </c>
      <c r="D46" s="7" t="s">
        <v>99</v>
      </c>
      <c r="E46" s="7" t="s">
        <v>16</v>
      </c>
      <c r="F46" s="7">
        <v>30</v>
      </c>
      <c r="G46" s="9">
        <v>80</v>
      </c>
      <c r="H46" s="7">
        <f t="shared" si="2"/>
        <v>2400</v>
      </c>
      <c r="I46" s="7"/>
    </row>
    <row r="47" s="2" customFormat="1" ht="20" customHeight="1" spans="1:9">
      <c r="A47" s="7"/>
      <c r="B47" s="7">
        <v>40</v>
      </c>
      <c r="C47" s="7" t="s">
        <v>100</v>
      </c>
      <c r="D47" s="7" t="s">
        <v>101</v>
      </c>
      <c r="E47" s="7" t="s">
        <v>16</v>
      </c>
      <c r="F47" s="7">
        <v>24</v>
      </c>
      <c r="G47" s="9">
        <v>45</v>
      </c>
      <c r="H47" s="7">
        <f t="shared" si="2"/>
        <v>1080</v>
      </c>
      <c r="I47" s="7"/>
    </row>
    <row r="48" s="2" customFormat="1" ht="20" customHeight="1" spans="1:9">
      <c r="A48" s="7"/>
      <c r="B48" s="7">
        <v>41</v>
      </c>
      <c r="C48" s="7" t="s">
        <v>102</v>
      </c>
      <c r="D48" s="7" t="s">
        <v>103</v>
      </c>
      <c r="E48" s="7" t="s">
        <v>104</v>
      </c>
      <c r="F48" s="7">
        <v>20</v>
      </c>
      <c r="G48" s="9">
        <v>336</v>
      </c>
      <c r="H48" s="7">
        <f t="shared" si="2"/>
        <v>6720</v>
      </c>
      <c r="I48" s="7"/>
    </row>
    <row r="49" s="2" customFormat="1" ht="20" customHeight="1" spans="1:9">
      <c r="A49" s="7"/>
      <c r="B49" s="7">
        <v>42</v>
      </c>
      <c r="C49" s="7" t="s">
        <v>105</v>
      </c>
      <c r="D49" s="7" t="s">
        <v>106</v>
      </c>
      <c r="E49" s="7" t="s">
        <v>107</v>
      </c>
      <c r="F49" s="7">
        <v>50</v>
      </c>
      <c r="G49" s="9">
        <v>68</v>
      </c>
      <c r="H49" s="7">
        <f t="shared" si="2"/>
        <v>3400</v>
      </c>
      <c r="I49" s="9"/>
    </row>
    <row r="50" s="2" customFormat="1" ht="20" customHeight="1" spans="1:9">
      <c r="A50" s="7"/>
      <c r="B50" s="7">
        <v>43</v>
      </c>
      <c r="C50" s="7" t="s">
        <v>108</v>
      </c>
      <c r="D50" s="7" t="s">
        <v>109</v>
      </c>
      <c r="E50" s="7" t="s">
        <v>35</v>
      </c>
      <c r="F50" s="7">
        <v>50</v>
      </c>
      <c r="G50" s="9">
        <v>3</v>
      </c>
      <c r="H50" s="7">
        <f t="shared" si="2"/>
        <v>150</v>
      </c>
      <c r="I50" s="9"/>
    </row>
    <row r="51" s="2" customFormat="1" ht="20" customHeight="1" spans="1:9">
      <c r="A51" s="7"/>
      <c r="B51" s="7">
        <v>44</v>
      </c>
      <c r="C51" s="7" t="s">
        <v>110</v>
      </c>
      <c r="D51" s="7" t="s">
        <v>111</v>
      </c>
      <c r="E51" s="7" t="s">
        <v>14</v>
      </c>
      <c r="F51" s="7">
        <v>1</v>
      </c>
      <c r="G51" s="9">
        <v>10500</v>
      </c>
      <c r="H51" s="7">
        <f t="shared" si="2"/>
        <v>10500</v>
      </c>
      <c r="I51" s="9"/>
    </row>
    <row r="52" s="2" customFormat="1" ht="20" customHeight="1" spans="1:9">
      <c r="A52" s="7"/>
      <c r="B52" s="7">
        <v>45</v>
      </c>
      <c r="C52" s="7" t="s">
        <v>112</v>
      </c>
      <c r="D52" s="7" t="s">
        <v>113</v>
      </c>
      <c r="E52" s="7" t="s">
        <v>14</v>
      </c>
      <c r="F52" s="7">
        <v>1</v>
      </c>
      <c r="G52" s="9">
        <v>10920</v>
      </c>
      <c r="H52" s="7">
        <f t="shared" si="2"/>
        <v>10920</v>
      </c>
      <c r="I52" s="9"/>
    </row>
    <row r="53" s="2" customFormat="1" ht="20" customHeight="1" spans="1:9">
      <c r="A53" s="7"/>
      <c r="B53" s="7">
        <v>46</v>
      </c>
      <c r="C53" s="7" t="s">
        <v>114</v>
      </c>
      <c r="D53" s="7" t="s">
        <v>115</v>
      </c>
      <c r="E53" s="7" t="s">
        <v>95</v>
      </c>
      <c r="F53" s="7">
        <v>16</v>
      </c>
      <c r="G53" s="9">
        <v>19</v>
      </c>
      <c r="H53" s="7">
        <f t="shared" si="2"/>
        <v>304</v>
      </c>
      <c r="I53" s="9"/>
    </row>
    <row r="54" s="2" customFormat="1" ht="20" customHeight="1" spans="1:9">
      <c r="A54" s="7"/>
      <c r="B54" s="7">
        <v>47</v>
      </c>
      <c r="C54" s="7" t="s">
        <v>116</v>
      </c>
      <c r="D54" s="7" t="s">
        <v>117</v>
      </c>
      <c r="E54" s="7" t="s">
        <v>16</v>
      </c>
      <c r="F54" s="7">
        <v>30</v>
      </c>
      <c r="G54" s="9">
        <v>79.8</v>
      </c>
      <c r="H54" s="7">
        <f t="shared" si="2"/>
        <v>2394</v>
      </c>
      <c r="I54" s="9"/>
    </row>
    <row r="55" s="2" customFormat="1" ht="20" customHeight="1" spans="1:9">
      <c r="A55" s="7"/>
      <c r="B55" s="7"/>
      <c r="C55" s="14" t="s">
        <v>65</v>
      </c>
      <c r="D55" s="14"/>
      <c r="E55" s="14"/>
      <c r="F55" s="14"/>
      <c r="G55" s="9"/>
      <c r="H55" s="7"/>
      <c r="I55" s="9">
        <v>38715</v>
      </c>
    </row>
    <row r="56" s="2" customFormat="1" ht="20" customHeight="1" spans="1:9">
      <c r="A56" s="7" t="s">
        <v>118</v>
      </c>
      <c r="B56" s="7">
        <v>48</v>
      </c>
      <c r="C56" s="14" t="s">
        <v>119</v>
      </c>
      <c r="D56" s="14" t="s">
        <v>120</v>
      </c>
      <c r="E56" s="14" t="s">
        <v>14</v>
      </c>
      <c r="F56" s="14">
        <v>1</v>
      </c>
      <c r="G56" s="9">
        <v>315</v>
      </c>
      <c r="H56" s="7">
        <f t="shared" ref="H56:H69" si="3">SUM(G56*F56)</f>
        <v>315</v>
      </c>
      <c r="I56" s="9"/>
    </row>
    <row r="57" s="2" customFormat="1" ht="20" customHeight="1" spans="1:9">
      <c r="A57" s="7"/>
      <c r="B57" s="7">
        <v>49</v>
      </c>
      <c r="C57" s="14" t="s">
        <v>121</v>
      </c>
      <c r="D57" s="14" t="s">
        <v>122</v>
      </c>
      <c r="E57" s="14" t="s">
        <v>14</v>
      </c>
      <c r="F57" s="9">
        <v>1</v>
      </c>
      <c r="G57" s="9">
        <v>1680</v>
      </c>
      <c r="H57" s="7">
        <f t="shared" si="3"/>
        <v>1680</v>
      </c>
      <c r="I57" s="9"/>
    </row>
    <row r="58" s="2" customFormat="1" ht="20" customHeight="1" spans="1:9">
      <c r="A58" s="7"/>
      <c r="B58" s="7">
        <v>50</v>
      </c>
      <c r="C58" s="15" t="s">
        <v>123</v>
      </c>
      <c r="D58" s="15" t="s">
        <v>124</v>
      </c>
      <c r="E58" s="15" t="s">
        <v>14</v>
      </c>
      <c r="F58" s="9">
        <v>1</v>
      </c>
      <c r="G58" s="9">
        <v>7350</v>
      </c>
      <c r="H58" s="7">
        <f t="shared" si="3"/>
        <v>7350</v>
      </c>
      <c r="I58" s="9"/>
    </row>
    <row r="59" s="2" customFormat="1" ht="20" customHeight="1" spans="1:9">
      <c r="A59" s="7"/>
      <c r="B59" s="7">
        <v>51</v>
      </c>
      <c r="C59" s="16" t="s">
        <v>125</v>
      </c>
      <c r="D59" s="16" t="s">
        <v>126</v>
      </c>
      <c r="E59" s="16" t="s">
        <v>127</v>
      </c>
      <c r="F59" s="9">
        <v>1</v>
      </c>
      <c r="G59" s="9">
        <v>378</v>
      </c>
      <c r="H59" s="7">
        <f t="shared" si="3"/>
        <v>378</v>
      </c>
      <c r="I59" s="9"/>
    </row>
    <row r="60" s="2" customFormat="1" ht="20" customHeight="1" spans="1:9">
      <c r="A60" s="7"/>
      <c r="B60" s="7">
        <v>52</v>
      </c>
      <c r="C60" s="17" t="s">
        <v>128</v>
      </c>
      <c r="D60" s="18" t="s">
        <v>129</v>
      </c>
      <c r="E60" s="19"/>
      <c r="F60" s="9">
        <v>23</v>
      </c>
      <c r="G60" s="9">
        <v>5</v>
      </c>
      <c r="H60" s="7">
        <f t="shared" si="3"/>
        <v>115</v>
      </c>
      <c r="I60" s="9"/>
    </row>
    <row r="61" s="2" customFormat="1" ht="20" customHeight="1" spans="1:9">
      <c r="A61" s="7"/>
      <c r="B61" s="7">
        <v>53</v>
      </c>
      <c r="C61" s="20" t="s">
        <v>130</v>
      </c>
      <c r="D61" s="20" t="s">
        <v>129</v>
      </c>
      <c r="E61" s="20" t="s">
        <v>16</v>
      </c>
      <c r="F61" s="9">
        <v>23</v>
      </c>
      <c r="G61" s="9">
        <v>5</v>
      </c>
      <c r="H61" s="7">
        <f t="shared" si="3"/>
        <v>115</v>
      </c>
      <c r="I61" s="9"/>
    </row>
    <row r="62" s="2" customFormat="1" ht="20" customHeight="1" spans="1:9">
      <c r="A62" s="7"/>
      <c r="B62" s="7">
        <v>54</v>
      </c>
      <c r="C62" s="21" t="s">
        <v>131</v>
      </c>
      <c r="D62" s="21" t="s">
        <v>132</v>
      </c>
      <c r="E62" s="21" t="s">
        <v>25</v>
      </c>
      <c r="F62" s="9">
        <v>12</v>
      </c>
      <c r="G62" s="9">
        <v>42</v>
      </c>
      <c r="H62" s="7">
        <f t="shared" si="3"/>
        <v>504</v>
      </c>
      <c r="I62" s="9"/>
    </row>
    <row r="63" s="2" customFormat="1" ht="20" customHeight="1" spans="1:9">
      <c r="A63" s="7"/>
      <c r="B63" s="7"/>
      <c r="C63" s="22" t="s">
        <v>65</v>
      </c>
      <c r="D63" s="18"/>
      <c r="E63" s="19"/>
      <c r="F63" s="9"/>
      <c r="G63" s="9"/>
      <c r="H63" s="7"/>
      <c r="I63" s="9">
        <v>10457</v>
      </c>
    </row>
    <row r="64" s="2" customFormat="1" ht="20" customHeight="1" spans="1:9">
      <c r="A64" s="7" t="s">
        <v>133</v>
      </c>
      <c r="B64" s="7">
        <v>55</v>
      </c>
      <c r="C64" s="22" t="s">
        <v>134</v>
      </c>
      <c r="D64" s="18" t="s">
        <v>135</v>
      </c>
      <c r="E64" s="19" t="s">
        <v>16</v>
      </c>
      <c r="F64" s="9">
        <v>23</v>
      </c>
      <c r="G64" s="9">
        <v>4</v>
      </c>
      <c r="H64" s="7">
        <f t="shared" ref="H64:H70" si="4">SUM(G64*F64)</f>
        <v>92</v>
      </c>
      <c r="I64" s="9"/>
    </row>
    <row r="65" s="2" customFormat="1" ht="20" customHeight="1" spans="1:9">
      <c r="A65" s="7"/>
      <c r="B65" s="7">
        <v>56</v>
      </c>
      <c r="C65" s="22" t="s">
        <v>136</v>
      </c>
      <c r="D65" s="18" t="s">
        <v>137</v>
      </c>
      <c r="E65" s="19" t="s">
        <v>75</v>
      </c>
      <c r="F65" s="9">
        <v>12</v>
      </c>
      <c r="G65" s="9">
        <v>25</v>
      </c>
      <c r="H65" s="7">
        <f t="shared" si="4"/>
        <v>300</v>
      </c>
      <c r="I65" s="9"/>
    </row>
    <row r="66" s="2" customFormat="1" ht="20" customHeight="1" spans="1:9">
      <c r="A66" s="7"/>
      <c r="B66" s="7">
        <v>57</v>
      </c>
      <c r="C66" s="22" t="s">
        <v>138</v>
      </c>
      <c r="D66" s="23" t="s">
        <v>139</v>
      </c>
      <c r="E66" s="19" t="s">
        <v>25</v>
      </c>
      <c r="F66" s="9">
        <v>2</v>
      </c>
      <c r="G66" s="9">
        <v>42</v>
      </c>
      <c r="H66" s="7">
        <f t="shared" si="4"/>
        <v>84</v>
      </c>
      <c r="I66" s="9"/>
    </row>
    <row r="67" s="2" customFormat="1" ht="20" customHeight="1" spans="1:9">
      <c r="A67" s="7"/>
      <c r="B67" s="7">
        <v>58</v>
      </c>
      <c r="C67" s="22" t="s">
        <v>140</v>
      </c>
      <c r="D67" s="18" t="s">
        <v>141</v>
      </c>
      <c r="E67" s="19" t="s">
        <v>25</v>
      </c>
      <c r="F67" s="9">
        <v>23</v>
      </c>
      <c r="G67" s="9">
        <v>46</v>
      </c>
      <c r="H67" s="7">
        <f t="shared" si="4"/>
        <v>1058</v>
      </c>
      <c r="I67" s="9"/>
    </row>
    <row r="68" s="2" customFormat="1" ht="20" customHeight="1" spans="1:9">
      <c r="A68" s="7"/>
      <c r="B68" s="7">
        <v>59</v>
      </c>
      <c r="C68" s="22" t="s">
        <v>142</v>
      </c>
      <c r="D68" s="18" t="s">
        <v>143</v>
      </c>
      <c r="E68" s="19" t="s">
        <v>25</v>
      </c>
      <c r="F68" s="9">
        <v>90</v>
      </c>
      <c r="G68" s="9">
        <v>2</v>
      </c>
      <c r="H68" s="7">
        <f t="shared" si="4"/>
        <v>180</v>
      </c>
      <c r="I68" s="9"/>
    </row>
    <row r="69" s="2" customFormat="1" ht="20" customHeight="1" spans="1:9">
      <c r="A69" s="7"/>
      <c r="B69" s="7">
        <v>60</v>
      </c>
      <c r="C69" s="22" t="s">
        <v>144</v>
      </c>
      <c r="D69" s="18" t="s">
        <v>145</v>
      </c>
      <c r="E69" s="19" t="s">
        <v>25</v>
      </c>
      <c r="F69" s="9">
        <v>2</v>
      </c>
      <c r="G69" s="9">
        <v>16</v>
      </c>
      <c r="H69" s="7">
        <f t="shared" si="4"/>
        <v>32</v>
      </c>
      <c r="I69" s="9"/>
    </row>
    <row r="70" s="2" customFormat="1" ht="20" customHeight="1" spans="1:9">
      <c r="A70" s="7"/>
      <c r="B70" s="7">
        <v>61</v>
      </c>
      <c r="C70" s="22" t="s">
        <v>144</v>
      </c>
      <c r="D70" s="18" t="s">
        <v>146</v>
      </c>
      <c r="E70" s="19" t="s">
        <v>25</v>
      </c>
      <c r="F70" s="9">
        <v>2</v>
      </c>
      <c r="G70" s="9">
        <v>16</v>
      </c>
      <c r="H70" s="7">
        <f t="shared" si="4"/>
        <v>32</v>
      </c>
      <c r="I70" s="9"/>
    </row>
    <row r="71" s="2" customFormat="1" ht="20" customHeight="1" spans="1:9">
      <c r="A71" s="7"/>
      <c r="B71" s="7">
        <v>62</v>
      </c>
      <c r="C71" s="22" t="s">
        <v>144</v>
      </c>
      <c r="D71" s="18" t="s">
        <v>147</v>
      </c>
      <c r="E71" s="19" t="s">
        <v>25</v>
      </c>
      <c r="F71" s="9">
        <v>2</v>
      </c>
      <c r="G71" s="9">
        <v>16</v>
      </c>
      <c r="H71" s="7">
        <f t="shared" ref="H71:H75" si="5">SUM(G71*F71)</f>
        <v>32</v>
      </c>
      <c r="I71" s="9"/>
    </row>
    <row r="72" s="2" customFormat="1" ht="20" customHeight="1" spans="1:9">
      <c r="A72" s="7"/>
      <c r="B72" s="7">
        <v>63</v>
      </c>
      <c r="C72" s="22" t="s">
        <v>144</v>
      </c>
      <c r="D72" s="18" t="s">
        <v>148</v>
      </c>
      <c r="E72" s="19" t="s">
        <v>25</v>
      </c>
      <c r="F72" s="14">
        <v>45</v>
      </c>
      <c r="G72" s="9">
        <v>5</v>
      </c>
      <c r="H72" s="7">
        <f t="shared" si="5"/>
        <v>225</v>
      </c>
      <c r="I72" s="9"/>
    </row>
    <row r="73" s="2" customFormat="1" ht="20" customHeight="1" spans="1:9">
      <c r="A73" s="7"/>
      <c r="B73" s="7">
        <v>64</v>
      </c>
      <c r="C73" s="22" t="s">
        <v>144</v>
      </c>
      <c r="D73" s="18" t="s">
        <v>149</v>
      </c>
      <c r="E73" s="19" t="s">
        <v>25</v>
      </c>
      <c r="F73" s="14">
        <v>45</v>
      </c>
      <c r="G73" s="9">
        <v>5</v>
      </c>
      <c r="H73" s="7">
        <f t="shared" si="5"/>
        <v>225</v>
      </c>
      <c r="I73" s="9"/>
    </row>
    <row r="74" s="2" customFormat="1" ht="20" customHeight="1" spans="1:9">
      <c r="A74" s="7"/>
      <c r="B74" s="7">
        <v>65</v>
      </c>
      <c r="C74" s="22" t="s">
        <v>150</v>
      </c>
      <c r="D74" s="23" t="s">
        <v>151</v>
      </c>
      <c r="E74" s="19" t="s">
        <v>152</v>
      </c>
      <c r="F74" s="14">
        <v>23</v>
      </c>
      <c r="G74" s="9">
        <v>5</v>
      </c>
      <c r="H74" s="7">
        <f t="shared" si="5"/>
        <v>115</v>
      </c>
      <c r="I74" s="9"/>
    </row>
    <row r="75" s="2" customFormat="1" ht="20" customHeight="1" spans="1:9">
      <c r="A75" s="7"/>
      <c r="B75" s="7">
        <v>66</v>
      </c>
      <c r="C75" s="22" t="s">
        <v>153</v>
      </c>
      <c r="D75" s="23" t="s">
        <v>154</v>
      </c>
      <c r="E75" s="19" t="s">
        <v>152</v>
      </c>
      <c r="F75" s="14">
        <v>23</v>
      </c>
      <c r="G75" s="9">
        <v>13</v>
      </c>
      <c r="H75" s="7">
        <f t="shared" si="5"/>
        <v>299</v>
      </c>
      <c r="I75" s="9"/>
    </row>
    <row r="76" s="2" customFormat="1" ht="20" customHeight="1" spans="1:9">
      <c r="A76" s="7"/>
      <c r="B76" s="7"/>
      <c r="C76" s="7" t="s">
        <v>65</v>
      </c>
      <c r="D76" s="7"/>
      <c r="E76" s="7"/>
      <c r="F76" s="7"/>
      <c r="G76" s="7"/>
      <c r="H76" s="7"/>
      <c r="I76" s="7">
        <v>2674</v>
      </c>
    </row>
    <row r="77" s="2" customFormat="1" ht="20" customHeight="1" spans="1:9">
      <c r="A77" s="7"/>
      <c r="B77" s="7"/>
      <c r="C77" s="7" t="s">
        <v>10</v>
      </c>
      <c r="D77" s="7"/>
      <c r="E77" s="7"/>
      <c r="F77" s="7">
        <f>SUM(F4:F75)</f>
        <v>737</v>
      </c>
      <c r="G77" s="7"/>
      <c r="H77" s="7">
        <f>SUM(H4:H75)</f>
        <v>99477</v>
      </c>
      <c r="I77" s="7"/>
    </row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</sheetData>
  <mergeCells count="12">
    <mergeCell ref="A1:I1"/>
    <mergeCell ref="A4:A20"/>
    <mergeCell ref="A21:A29"/>
    <mergeCell ref="A34:A41"/>
    <mergeCell ref="A43:A54"/>
    <mergeCell ref="A56:A62"/>
    <mergeCell ref="A64:A75"/>
    <mergeCell ref="I4:I16"/>
    <mergeCell ref="I17:I29"/>
    <mergeCell ref="I31:I32"/>
    <mergeCell ref="I56:I62"/>
    <mergeCell ref="I64:I75"/>
  </mergeCells>
  <pageMargins left="0.708333333333333" right="0.511805555555556" top="0.432638888888889" bottom="0.75" header="0.298611111111111" footer="0.298611111111111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尚缺仪器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常回家看看</cp:lastModifiedBy>
  <dcterms:created xsi:type="dcterms:W3CDTF">2022-04-10T05:59:00Z</dcterms:created>
  <cp:lastPrinted>2022-04-10T06:00:00Z</cp:lastPrinted>
  <dcterms:modified xsi:type="dcterms:W3CDTF">2023-03-16T06:20:36Z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F8810AA82C4F49ACABD7CD415A2A40CD</vt:lpwstr>
  </property>
  <property fmtid="{D5CDD505-2E9C-101B-9397-08002B2CF9AE}" pid="3" name="KSOProductBuildVer">
    <vt:lpwstr>2052-11.1.0.13020</vt:lpwstr>
  </property>
</Properties>
</file>