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音响设备" sheetId="1" r:id="rId1"/>
  </sheets>
  <calcPr calcId="144525"/>
</workbook>
</file>

<file path=xl/sharedStrings.xml><?xml version="1.0" encoding="utf-8"?>
<sst xmlns="http://schemas.openxmlformats.org/spreadsheetml/2006/main" count="71" uniqueCount="56">
  <si>
    <t>第二小学专用教室内置设备购置表（音响设备）</t>
  </si>
  <si>
    <t>序号</t>
  </si>
  <si>
    <t>项目</t>
  </si>
  <si>
    <t>技术参数</t>
  </si>
  <si>
    <t>数量</t>
  </si>
  <si>
    <t>单位</t>
  </si>
  <si>
    <t>单价</t>
  </si>
  <si>
    <t>总价</t>
  </si>
  <si>
    <t>主扩线阵音箱</t>
  </si>
  <si>
    <t>频率响应 ： 50~18KHz±3dB 
单元数量：LF10"x2 HF2"x1 
额定功率率：500W
推荐功放：1000W into  8ohms
灵敏度：100 dB
最大声压级：130 dB
标称阻抗：4 ohms
覆盖角：120°/10°单个
箱体板材: 多层复合夹板
箱体喷漆工艺: 水性漆
保护网工艺：烤漆钢网
连接插座：2xNL4四芯插座
尺寸：330x610x490mm 
重量 (HWD)：24kg
产品特性：
主要功能：
1.与低音炮相匹配的高性能
3 路线阵列系统组成。
2.俄罗斯多层 18 毫米桦木胶合板存储模块
3.高密度合成吸声材料
4.内置快速安装硬件
5.冲黑穿孔钢格栅
6.黑色防水耐用及弹性涂料
7.蝴蝶的外壳设计
8.内置交叉</t>
  </si>
  <si>
    <t>只</t>
  </si>
  <si>
    <t xml:space="preserve"> 中国节能环保产品
中国绿色环保产品荣誉证书
SO9001：2015质量管理体系认证 
ISO14001：2015环境管理认证
ISO45001-2018职业健康安全管理
具有CMA、ilac-MRA、CNAS认证的第三方检测报告，
</t>
  </si>
  <si>
    <t>单18“超低音箱</t>
  </si>
  <si>
    <t>频率响应 ： 35Hz-120Hz±3dB 
单元数量：LF:18"X1
标称阻抗 ： 8 ohm
长时间承受功率 ： 500 W
推荐功放：1000W into  8ohms
灵敏度：100 dB
最大声压级：130 dB
标称阻抗：8 ohms
箱体板材: 多层复合夹板
箱体喷漆工艺: 水性漆
保护网工艺：烤漆钢网
连接插座：2×Neutrik NL4 
尺寸：555x600x760mm 
重量 ：60 kg</t>
  </si>
  <si>
    <t>中国节能环保产品
中国绿色环保产品荣誉证书
ISO9001：2015质量管理体系认证 
ISO14001：2015环境管理认证
ISO45001-2018职业健康安全管理</t>
  </si>
  <si>
    <t>主扩线阵功放  机</t>
  </si>
  <si>
    <t xml:space="preserve">输出功率： 2*1200W/8Ω                                           输出功率： 2*1900W/4Ω
桥接功率： 3000W/8Ω                                          
频率响应:  20Hz-20KHz，±0.5dB
总谐波失真&lt;0.5%，1KHz，8Ω
信 噪 比： &gt;105dB,
阻尼系数:  ≥250
输入阻抗：20KΩ10KΩ
输入灵敏度：0.775/1V/1.5V     毛      重：29KG                  净      重：36KG                 机身尺寸：480*100*540MM(宽*高*深）
包装尺寸：590*188*640MM(宽*高*深）     </t>
  </si>
  <si>
    <t>台</t>
  </si>
  <si>
    <t xml:space="preserve"> 中国节能环保产品
中国绿色环保产品荣誉证书                CCC证书
具有CMA、ilac-MRA、CNAS认证的第三方检测报告，                                 功率放大器过载与短路保护系统有国家版权局颁发的计算机软件著作权登记证书</t>
  </si>
  <si>
    <t>辅助音箱</t>
  </si>
  <si>
    <t xml:space="preserve">频率响应：50Hz～18KHz
单元数量：LF:1x12"(2.6"voice coil)
 HF:1x1"(1.75"voice coil)
额定功率：400 W
推荐功放：800W into 8ohms
灵敏度：97 dB
最大声压级：126 dB
标称阻抗：8 ohms
指向性：90°Hx60°V
箱体板材：多层复合夹板
箱体喷漆工艺：水性涂料
保护网工艺：烤漆钢网
连接插座：2xNL4四芯插座
尺寸（HWD） 603*350*410mm
重量 24.6KG
</t>
  </si>
  <si>
    <t>SO9001：2015质量管理体系认证 
ISO14001：2015环境管理认证
ISO45001-2018职业健康安全管理
具有CMA、ilac-MRA、CNAS认证的第三方检测报告，</t>
  </si>
  <si>
    <t>辅助返送功放机</t>
  </si>
  <si>
    <t>8欧姆立体声：2x700W
4欧姆立体声：2x990W
8欧姆桥接：1980W
电压增益：34db
频率响应：20Hz-20KHz,+0/-1dB
总谐波失真度：&lt;0.5%,20Hz-20KHz
信噪比：&gt;100dB
阻尼系数：(8ohms)10Hz-400Hz&gt;200
使用电压：AC220V/50-60Hz
尺寸(高ⅹ宽ⅹ深)：88x482x227mm
净重：14.5kg</t>
  </si>
  <si>
    <t>ISO9001：2015质量管理体系认证 
ISO14001：2015环境管理认证
ISO45001-2018职业健康安全管理
具有CMA、ilac-MRA、CNAS认证的第三方检测报告，</t>
  </si>
  <si>
    <t>主扩线阵吊架</t>
  </si>
  <si>
    <t>专属吊挂田字架770mmX732mm</t>
  </si>
  <si>
    <t>套</t>
  </si>
  <si>
    <t>返听音箱</t>
  </si>
  <si>
    <t xml:space="preserve">频率响应：65Hz～18KHz
单元数量：1×12"(2.5"voice coil)
                 1×1"(3"voice coil)
额定功率：400 W
推荐功放：800W into 8ohms
灵敏度：97 dB
最大声压级：126 dB
标称阻抗：8 ohms
指向性：90°x50°
箱体板材：多层复合夹板
箱体喷漆工艺：水性油漆
保护网工艺：烤漆钢网
连接插座：四芯插座
尺寸（HWD）：345*630*415
重量：23.2KG
</t>
  </si>
  <si>
    <t>SO9001：2015质量管理体系认证 
ISO14001：2015环境管理认证
SO45001-2018职业健康安全管理
具有CMA、ilac-MRA、CNAS认证的第三方检测报告，</t>
  </si>
  <si>
    <t>数字音频处理器</t>
  </si>
  <si>
    <t>1、通道数量：≥4个模拟输入, 1 个立声体数字输入≥8个模拟输出，也是96KHZ的采样频率
2、输入音源：数字或模拟 选择
3、均衡功能：每个输入有30段参数滤波器,每个输出有11段参数滤波器.
4、分频功能：输入和输出有可变Q值的高/低通,带通滤波和陷波，输出分频高达48dB斜率滤波器(不带全通滤波）
5、RMS压限功能：具有软/硬压缩及门限控制功能，有效的保护功放和音箱等设备；面板带电平/压限显示（-15dBu到+15 dBu;削波；限制）
6、延时功能：输入420毫秒延时. 输出通道129毫秒延时。
7、相位：0～180度可调 (全方位的调节和修正曲线)
8、增益：-15dBu～+18 dBu，步进精度为：0.5dBu
9、连动功能：根据固定安装和现场演出模式可选择此功能
10、控制方式：面板手动及PC软件控制 以及 远程中控控制
11、级联功能：可控制≥30台设备
12、连接方式：USB，可通过RS485网络远程控制
13、预设储存功能:可存储≥32个记忆，预设可储存在电脑或是机器里。
14、密码功能：具有密码锁定功能
15、THD+N 失真：0.001% at 1kHz 0dBu
16、S/N信噪比：&gt;110dBA 
17、频响范围：20Hz – 20kHz 
18、转换速率： 48bit
19、应用场所：礼堂、影院、演艺中心、庆典、会议中心、
音乐演唱会、监测控制室、体育场馆</t>
  </si>
  <si>
    <t xml:space="preserve"> 中国节能环保产品
中国绿色环保产品荣誉证书
具有CMA、ilac-MRA、CNAS认证的第三方检测报告，                                          数字音频处理软件有国家版权局颁发的计算机软件著作权登记证书</t>
  </si>
  <si>
    <t>电源时序器</t>
  </si>
  <si>
    <t>PSC-1082为工程电源管理专用产品，适用于演出、娱乐场所、会议室、教室、电影院等场所，产品配置数字实时电压指示，设有USB手机充电接口，采用30A大电流控制继电器输出，高精度磷铜多用途插座，核心控制芯片采用进口元件，双面PCB板,贴片工艺，稳定可靠，具有RS232中控接口，RS485级联、外控开关接口。
输入输出阻抗  ≤0.01Ω
额定工作电压 85V～265 V40-60Hz
整机额定工作电流（25℃） ≤60A(连续continued)
单通道工作电流（25℃） ≤13A(连续continued)
单通道峰值电流 ≤30A
整机静态功耗 ≤8W
电源时序隔时间 1s
产品尺寸 483×280x55
产品净重 5 KG</t>
  </si>
  <si>
    <t>具有电源时序器使用新型专利</t>
  </si>
  <si>
    <t>天线放大器</t>
  </si>
  <si>
    <t xml:space="preserve">适用频带范围：500-900MHz 
输出/入增益： 0dB(频段中心） 
输出端绝缘度：20dB 
输出/入阻抗： 50欧姆 
增益：13dBm 
频宽：400MHz 
接头：TNC插座 
电源供应：DC12-18V 
消耗电流：170mA
</t>
  </si>
  <si>
    <t>调音台</t>
  </si>
  <si>
    <t>通道数(单声道+立体声)：18+4
话筒增益(单声道)：0dB … +60dB
话筒增益(单声道)：10dB … +60dB
立体声线路增益：-10dB … +20dB
总谐波失真+噪音(1kHz，MBW = 80kHz，mic输入至主输出，+16dB，典型)：&lt; 0.005%
频响范围(-3dB，1kHz下，任意输入至混合输出)：15Hz … 55kHz
通道串扰度(ref. 1kHz)：
推子及辅助输出衰减：&gt;85dB
通道与通道：&gt;80dB
共模抑制比(mic输入，1kHz)：&gt;80dB
输入灵敏度(所有电平控制在最大位置)：
Mic输入：-74 dBu (155 μV)
Line输入(单声道)：-54 dBu (1.55 mV)
Line输入(单声道)：-34 dBu (15.5 mV)
最大电平：
Mic输入：+21dBu
单声道Line输入：+41dBu
立体声Line输入：+30dBu
所有其他输入：+21dBu
录音发送输出：+14dBu
所有其他输出：+21dBu
输入阻抗：
Mic：2kΩ
Insert返回：2.2kΩ
2轨返回：8kΩ
所有其他输入：&gt;15kΩ
输出阻抗：
录音发送：1kΩ
耳机输出：47Ω
所有其他输出：75Ω
噪音(通道输入至主输出,A计权):
残余噪音(主输出推子拉下)：-96dBu
通道噪音(主输出推子0dB,通道推子拉下)：-89dBu
混合噪音(主输出推子0dB，通道增益0dB,通道增益一致)：-83dBu
等价输入噪音(Mic输入，A计权，150Ω)：-130dBu
均衡：
LO 曲柄式：± 15 dB / 60 Hz
MID峰值，单声道输入：± 15 dB / 100 Hz … 8 kHz
MID峰值，立体声输入：± 12 dB / 2.4 kHz
HI 曲柄式：± 15 dB / 12 kHz
主输出EQ，2×7段，63, 125, 400, 1k, 2k5, 6k, 12k Hz：± 15 dB / Q=2.0
功耗：最大80W
尺寸(WxHxD)：828.5mm x 138mm x 484.7mm
重量(kg)：14.6</t>
  </si>
  <si>
    <t>无线手持话筒</t>
  </si>
  <si>
    <t>机箱规格：EIA标准1U
接收通道：双通道（真分集接收）
频率稳定性：±0.005%以内
载波频段：UHF640-690MHz
调制方式：FM
振荡方式：PLL相位锁定频率合成
接收灵敏度：在偏移度等于25KHz，输入5bBμV时，S/N&gt;60dB
频带宽度：50MHz
最大偏移度：±45KHz
综合S/N比：&gt;105dB
综合T.H.D.：&lt;0.5%@1KHz
综合频率响应：50Hz-18KHz±3dB
供电：DC12V/850mA
工作有效距离：一般450m（空阔地方），在复杂典型条件下150m，室外空阔直线距离达300m</t>
  </si>
  <si>
    <t>支</t>
  </si>
  <si>
    <t>无线头戴话筒</t>
  </si>
  <si>
    <t>无线会议话筒</t>
  </si>
  <si>
    <t xml:space="preserve">接收机技术参数：
机箱规格：EIA标准1U
可调通道数：4×100
频率稳定性：±0.005%以内
载波频段：（UHF640-690MHz）
调制方式：FM
振荡方式：PLL相位锁定频率合成
接收灵敏度：在偏移度等于25KHz，输入5bBμV时，S/N&gt;60dB
频带宽度：50MHz
最大偏移度：±45KHz
综合S/N比：&gt;105dB
综合T.H.D.：&lt;0.5%@1KHz
综合频率响应：50Hz-18KHz±3dB
供电：DC12V/1A
尺寸：480（宽）×450(（高）×180（深）
工作有效距离：一般60m（空阔地方）
发射话筒技术参数：
载波频段：（UHF640-690MHz） 
振荡方式：PLL相位锁定频率合成
谐波辐射：〈-63dBm
频带宽度：50MHz
最大偏移度：±45KHz
音头：会议（电容式）手持（动圈式）心型指向性
RF功率输出：高频率30mW，低频率3mW
电流消耗〈120mA
使用电池：5号AA碱性电池×2
使用时间：30mW时大于10小时，3mW时大于15小时
</t>
  </si>
  <si>
    <t>电容麦克风大合唱演讲乐器录音话筒</t>
  </si>
  <si>
    <t>规格参数
类型：电容式
指向特性：全指向性
频率响应：40-18KHz
开通灵敏度：-42 dB (7.9 mV) 以 1V 於 1 Pa
输出阻抗：200Ω
最大承受声压：142 dB 声压, 1 kHz 於 1% T.H.D.
信噪比：64 dB, 1 kHz 於 1 Pa
动态范围：112 dB, 1 kHz 於最高声压
幻象供电：直流 11~52V DC, 2 mA 典型耗电
重量：100g
尺寸：142mm X 19 mm (长度 X 直径)
输出接口：内置3 针XLRM 卡侬公头
附件：万向麦克风夹，防风海绵</t>
  </si>
  <si>
    <t>麦克支架</t>
  </si>
  <si>
    <t>符合现场实际需求</t>
  </si>
  <si>
    <t>机柜</t>
  </si>
  <si>
    <t>16U</t>
  </si>
  <si>
    <t>各种线材</t>
  </si>
  <si>
    <t>批</t>
  </si>
  <si>
    <t>合计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</si>
</sst>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
    </font>
    <font>
      <sz val="10"/>
      <name val="微软雅黑"/>
      <charset val="134"/>
    </font>
    <font>
      <sz val="12"/>
      <name val="微软雅黑"/>
      <charset val="134"/>
    </font>
    <font>
      <sz val="12"/>
      <color indexed="10"/>
      <name val="微软雅黑"/>
      <charset val="134"/>
    </font>
    <font>
      <sz val="11"/>
      <color indexed="10"/>
      <name val="宋体"/>
      <charset val="134"/>
    </font>
    <font>
      <sz val="24"/>
      <name val="方正小标宋简体"/>
      <charset val="134"/>
    </font>
    <font>
      <sz val="12"/>
      <name val="宋体"/>
      <charset val="134"/>
    </font>
    <font>
      <b/>
      <sz val="14"/>
      <name val="宋体"/>
      <charset val="134"/>
    </font>
    <font>
      <b/>
      <sz val="16"/>
      <color indexed="10"/>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0"/>
      <name val="Helv"/>
      <charset val="134"/>
    </font>
  </fonts>
  <fills count="34">
    <fill>
      <patternFill patternType="none"/>
    </fill>
    <fill>
      <patternFill patternType="gray125"/>
    </fill>
    <fill>
      <patternFill patternType="solid">
        <fgColor indexed="9"/>
        <bgColor indexed="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29" fillId="0" borderId="0"/>
    <xf numFmtId="0" fontId="30" fillId="0" borderId="0">
      <alignment vertical="center"/>
    </xf>
    <xf numFmtId="0" fontId="30" fillId="0" borderId="0"/>
  </cellStyleXfs>
  <cellXfs count="28">
    <xf numFmtId="0" fontId="0" fillId="0" borderId="0" xfId="0"/>
    <xf numFmtId="0" fontId="1" fillId="0" borderId="1" xfId="0" applyFont="1" applyFill="1" applyBorder="1" applyAlignment="1">
      <alignmen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Border="1" applyAlignment="1">
      <alignment horizontal="center" vertical="center"/>
    </xf>
    <xf numFmtId="0" fontId="0" fillId="0" borderId="0" xfId="0" applyAlignment="1">
      <alignment horizontal="center" vertical="center"/>
    </xf>
    <xf numFmtId="0" fontId="5" fillId="0" borderId="0" xfId="0" applyFont="1" applyFill="1" applyBorder="1" applyAlignment="1">
      <alignment horizontal="center" vertical="center"/>
    </xf>
    <xf numFmtId="0" fontId="2" fillId="0" borderId="2" xfId="0" applyFont="1" applyFill="1" applyBorder="1" applyAlignment="1">
      <alignment horizontal="center" vertical="center"/>
    </xf>
    <xf numFmtId="3" fontId="2" fillId="0" borderId="2" xfId="0" applyNumberFormat="1" applyFont="1" applyFill="1" applyBorder="1" applyAlignment="1">
      <alignment horizontal="center" vertical="center"/>
    </xf>
    <xf numFmtId="0" fontId="6" fillId="0" borderId="2"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6" fillId="0" borderId="2" xfId="51" applyFont="1" applyBorder="1" applyAlignment="1">
      <alignment horizontal="center" vertical="center" wrapText="1"/>
    </xf>
    <xf numFmtId="0" fontId="2" fillId="0" borderId="2" xfId="0" applyFont="1" applyBorder="1" applyAlignment="1">
      <alignment vertical="center" wrapText="1"/>
    </xf>
    <xf numFmtId="0" fontId="3" fillId="0" borderId="2" xfId="0" applyFont="1" applyBorder="1" applyAlignment="1">
      <alignment horizontal="center" vertical="center"/>
    </xf>
    <xf numFmtId="0" fontId="2" fillId="2"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0" fillId="0" borderId="2" xfId="0" applyFont="1" applyBorder="1" applyAlignment="1">
      <alignment horizontal="center" vertical="center"/>
    </xf>
    <xf numFmtId="0" fontId="7" fillId="0" borderId="2" xfId="0" applyFont="1" applyBorder="1" applyAlignment="1">
      <alignment horizontal="center" vertical="center"/>
    </xf>
    <xf numFmtId="0" fontId="0" fillId="0" borderId="2" xfId="0" applyBorder="1" applyAlignment="1">
      <alignment horizontal="center" vertical="center"/>
    </xf>
    <xf numFmtId="0" fontId="8" fillId="0" borderId="0" xfId="0" applyFont="1" applyFill="1" applyAlignment="1">
      <alignment horizontal="center" vertical="center"/>
    </xf>
    <xf numFmtId="0" fontId="1" fillId="0" borderId="0" xfId="0" applyFont="1" applyFill="1" applyBorder="1"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Fill="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样式 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R22"/>
  <sheetViews>
    <sheetView tabSelected="1" zoomScale="77" zoomScaleNormal="77" workbookViewId="0">
      <selection activeCell="K6" sqref="K6"/>
    </sheetView>
  </sheetViews>
  <sheetFormatPr defaultColWidth="8" defaultRowHeight="15"/>
  <cols>
    <col min="1" max="1" width="4.9" customWidth="1"/>
    <col min="2" max="2" width="15.2" customWidth="1"/>
    <col min="3" max="3" width="67.525" customWidth="1"/>
    <col min="4" max="5" width="6.5" customWidth="1"/>
    <col min="6" max="6" width="8" customWidth="1"/>
    <col min="7" max="7" width="9.4" customWidth="1"/>
    <col min="8" max="8" width="40.5" customWidth="1"/>
    <col min="9" max="9" width="17.5" customWidth="1"/>
    <col min="10" max="254" width="9" customWidth="1"/>
  </cols>
  <sheetData>
    <row r="1" s="1" customFormat="1" ht="55.05" customHeight="1" spans="1:41">
      <c r="A1" s="7" t="s">
        <v>0</v>
      </c>
      <c r="B1" s="7"/>
      <c r="C1" s="7"/>
      <c r="D1" s="7"/>
      <c r="E1" s="7"/>
      <c r="F1" s="7"/>
      <c r="G1" s="7"/>
      <c r="H1" s="7"/>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row>
    <row r="2" s="2" customFormat="1" ht="35.1" customHeight="1" spans="1:8">
      <c r="A2" s="8" t="s">
        <v>1</v>
      </c>
      <c r="B2" s="8" t="s">
        <v>2</v>
      </c>
      <c r="C2" s="8" t="s">
        <v>3</v>
      </c>
      <c r="D2" s="8" t="s">
        <v>4</v>
      </c>
      <c r="E2" s="8" t="s">
        <v>5</v>
      </c>
      <c r="F2" s="9" t="s">
        <v>6</v>
      </c>
      <c r="G2" s="9" t="s">
        <v>7</v>
      </c>
      <c r="H2" s="8" t="s">
        <v>3</v>
      </c>
    </row>
    <row r="3" s="2" customFormat="1" ht="49.95" customHeight="1" spans="1:9">
      <c r="A3" s="8">
        <v>1</v>
      </c>
      <c r="B3" s="8" t="s">
        <v>8</v>
      </c>
      <c r="C3" s="10" t="s">
        <v>9</v>
      </c>
      <c r="D3" s="8">
        <v>8</v>
      </c>
      <c r="E3" s="8" t="s">
        <v>10</v>
      </c>
      <c r="F3" s="11">
        <v>5400</v>
      </c>
      <c r="G3" s="9">
        <f>D3*F3</f>
        <v>43200</v>
      </c>
      <c r="H3" s="12" t="s">
        <v>11</v>
      </c>
      <c r="I3" s="25"/>
    </row>
    <row r="4" s="2" customFormat="1" ht="49.95" customHeight="1" spans="1:9">
      <c r="A4" s="8">
        <v>2</v>
      </c>
      <c r="B4" s="8" t="s">
        <v>12</v>
      </c>
      <c r="C4" s="10" t="s">
        <v>13</v>
      </c>
      <c r="D4" s="8">
        <v>2</v>
      </c>
      <c r="E4" s="8" t="s">
        <v>10</v>
      </c>
      <c r="F4" s="11">
        <v>5985</v>
      </c>
      <c r="G4" s="9">
        <f t="shared" ref="G4:G20" si="0">D4*F4</f>
        <v>11970</v>
      </c>
      <c r="H4" s="12" t="s">
        <v>14</v>
      </c>
      <c r="I4" s="25"/>
    </row>
    <row r="5" s="2" customFormat="1" ht="49.95" customHeight="1" spans="1:9">
      <c r="A5" s="8">
        <v>3</v>
      </c>
      <c r="B5" s="13" t="s">
        <v>15</v>
      </c>
      <c r="C5" s="10" t="s">
        <v>16</v>
      </c>
      <c r="D5" s="8">
        <v>3</v>
      </c>
      <c r="E5" s="8" t="s">
        <v>17</v>
      </c>
      <c r="F5" s="11">
        <v>5670</v>
      </c>
      <c r="G5" s="9">
        <f t="shared" si="0"/>
        <v>17010</v>
      </c>
      <c r="H5" s="12" t="s">
        <v>18</v>
      </c>
      <c r="I5" s="25"/>
    </row>
    <row r="6" s="2" customFormat="1" ht="49.95" customHeight="1" spans="1:9">
      <c r="A6" s="8">
        <v>4</v>
      </c>
      <c r="B6" s="8" t="s">
        <v>19</v>
      </c>
      <c r="C6" s="10" t="s">
        <v>20</v>
      </c>
      <c r="D6" s="8">
        <v>2</v>
      </c>
      <c r="E6" s="8" t="s">
        <v>10</v>
      </c>
      <c r="F6" s="11">
        <v>2310</v>
      </c>
      <c r="G6" s="9">
        <f t="shared" si="0"/>
        <v>4620</v>
      </c>
      <c r="H6" s="12" t="s">
        <v>21</v>
      </c>
      <c r="I6" s="25"/>
    </row>
    <row r="7" s="2" customFormat="1" ht="49.95" customHeight="1" spans="1:9">
      <c r="A7" s="8">
        <v>5</v>
      </c>
      <c r="B7" s="14" t="s">
        <v>22</v>
      </c>
      <c r="C7" s="10" t="s">
        <v>23</v>
      </c>
      <c r="D7" s="8">
        <v>1</v>
      </c>
      <c r="E7" s="8" t="s">
        <v>17</v>
      </c>
      <c r="F7" s="11">
        <v>3675</v>
      </c>
      <c r="G7" s="9">
        <f t="shared" si="0"/>
        <v>3675</v>
      </c>
      <c r="H7" s="12" t="s">
        <v>24</v>
      </c>
      <c r="I7" s="25"/>
    </row>
    <row r="8" s="2" customFormat="1" ht="49.95" customHeight="1" spans="1:9">
      <c r="A8" s="8">
        <v>6</v>
      </c>
      <c r="B8" s="14" t="s">
        <v>25</v>
      </c>
      <c r="C8" s="14" t="s">
        <v>26</v>
      </c>
      <c r="D8" s="8">
        <v>2</v>
      </c>
      <c r="E8" s="8" t="s">
        <v>27</v>
      </c>
      <c r="F8" s="11">
        <v>1155</v>
      </c>
      <c r="G8" s="9">
        <f t="shared" si="0"/>
        <v>2310</v>
      </c>
      <c r="H8" s="11"/>
      <c r="I8" s="25"/>
    </row>
    <row r="9" s="2" customFormat="1" ht="49.95" customHeight="1" spans="1:9">
      <c r="A9" s="8">
        <v>7</v>
      </c>
      <c r="B9" s="8" t="s">
        <v>28</v>
      </c>
      <c r="C9" s="15" t="s">
        <v>29</v>
      </c>
      <c r="D9" s="8">
        <v>2</v>
      </c>
      <c r="E9" s="8" t="s">
        <v>10</v>
      </c>
      <c r="F9" s="11">
        <v>2205</v>
      </c>
      <c r="G9" s="9">
        <f t="shared" si="0"/>
        <v>4410</v>
      </c>
      <c r="H9" s="12" t="s">
        <v>30</v>
      </c>
      <c r="I9" s="25"/>
    </row>
    <row r="10" s="2" customFormat="1" ht="49.95" customHeight="1" spans="1:9">
      <c r="A10" s="8">
        <v>8</v>
      </c>
      <c r="B10" s="8" t="s">
        <v>31</v>
      </c>
      <c r="C10" s="10" t="s">
        <v>32</v>
      </c>
      <c r="D10" s="8">
        <v>1</v>
      </c>
      <c r="E10" s="8" t="s">
        <v>17</v>
      </c>
      <c r="F10" s="11">
        <v>10080</v>
      </c>
      <c r="G10" s="9">
        <f t="shared" si="0"/>
        <v>10080</v>
      </c>
      <c r="H10" s="16" t="s">
        <v>33</v>
      </c>
      <c r="I10" s="25"/>
    </row>
    <row r="11" s="3" customFormat="1" ht="49.95" customHeight="1" spans="1:44">
      <c r="A11" s="8">
        <v>9</v>
      </c>
      <c r="B11" s="8" t="s">
        <v>34</v>
      </c>
      <c r="C11" s="10" t="s">
        <v>35</v>
      </c>
      <c r="D11" s="8">
        <v>2</v>
      </c>
      <c r="E11" s="8" t="s">
        <v>17</v>
      </c>
      <c r="F11" s="11">
        <v>945</v>
      </c>
      <c r="G11" s="9">
        <f t="shared" si="0"/>
        <v>1890</v>
      </c>
      <c r="H11" s="11" t="s">
        <v>36</v>
      </c>
      <c r="I11" s="25"/>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4" customFormat="1" ht="49.95" customHeight="1" spans="1:44">
      <c r="A12" s="8">
        <v>10</v>
      </c>
      <c r="B12" s="13" t="s">
        <v>37</v>
      </c>
      <c r="C12" s="13" t="s">
        <v>38</v>
      </c>
      <c r="D12" s="8">
        <v>2</v>
      </c>
      <c r="E12" s="8" t="s">
        <v>27</v>
      </c>
      <c r="F12" s="11">
        <v>4500</v>
      </c>
      <c r="G12" s="9">
        <f t="shared" si="0"/>
        <v>9000</v>
      </c>
      <c r="H12" s="17"/>
      <c r="I12" s="26"/>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row>
    <row r="13" s="4" customFormat="1" ht="49.95" customHeight="1" spans="1:44">
      <c r="A13" s="8">
        <v>11</v>
      </c>
      <c r="B13" s="8" t="s">
        <v>39</v>
      </c>
      <c r="C13" s="14" t="s">
        <v>40</v>
      </c>
      <c r="D13" s="8">
        <v>1</v>
      </c>
      <c r="E13" s="8" t="s">
        <v>17</v>
      </c>
      <c r="F13" s="11">
        <v>12000</v>
      </c>
      <c r="G13" s="9">
        <f t="shared" si="0"/>
        <v>12000</v>
      </c>
      <c r="H13" s="17"/>
      <c r="I13" s="26"/>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row>
    <row r="14" s="4" customFormat="1" ht="49.95" customHeight="1" spans="1:44">
      <c r="A14" s="8">
        <v>12</v>
      </c>
      <c r="B14" s="8" t="s">
        <v>41</v>
      </c>
      <c r="C14" s="18" t="s">
        <v>42</v>
      </c>
      <c r="D14" s="8">
        <v>6</v>
      </c>
      <c r="E14" s="8" t="s">
        <v>43</v>
      </c>
      <c r="F14" s="11">
        <v>4500</v>
      </c>
      <c r="G14" s="9">
        <f t="shared" si="0"/>
        <v>27000</v>
      </c>
      <c r="H14" s="17"/>
      <c r="I14" s="26"/>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row>
    <row r="15" s="4" customFormat="1" ht="49.95" customHeight="1" spans="1:44">
      <c r="A15" s="8">
        <v>13</v>
      </c>
      <c r="B15" s="8" t="s">
        <v>44</v>
      </c>
      <c r="C15" s="18" t="s">
        <v>42</v>
      </c>
      <c r="D15" s="8">
        <v>4</v>
      </c>
      <c r="E15" s="8" t="s">
        <v>43</v>
      </c>
      <c r="F15" s="11">
        <v>3500</v>
      </c>
      <c r="G15" s="9">
        <f t="shared" si="0"/>
        <v>14000</v>
      </c>
      <c r="H15" s="17"/>
      <c r="I15" s="26"/>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row>
    <row r="16" s="4" customFormat="1" ht="49.95" customHeight="1" spans="1:44">
      <c r="A16" s="8">
        <v>14</v>
      </c>
      <c r="B16" s="8" t="s">
        <v>45</v>
      </c>
      <c r="C16" s="18" t="s">
        <v>46</v>
      </c>
      <c r="D16" s="8">
        <v>4</v>
      </c>
      <c r="E16" s="8" t="s">
        <v>43</v>
      </c>
      <c r="F16" s="11">
        <v>945</v>
      </c>
      <c r="G16" s="9">
        <f t="shared" si="0"/>
        <v>3780</v>
      </c>
      <c r="H16" s="17"/>
      <c r="I16" s="26"/>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row>
    <row r="17" s="4" customFormat="1" ht="49.95" customHeight="1" spans="1:44">
      <c r="A17" s="8">
        <v>15</v>
      </c>
      <c r="B17" s="13" t="s">
        <v>47</v>
      </c>
      <c r="C17" s="18" t="s">
        <v>48</v>
      </c>
      <c r="D17" s="8">
        <v>4</v>
      </c>
      <c r="E17" s="8" t="s">
        <v>10</v>
      </c>
      <c r="F17" s="11">
        <v>2800</v>
      </c>
      <c r="G17" s="9">
        <f t="shared" si="0"/>
        <v>11200</v>
      </c>
      <c r="H17" s="17"/>
      <c r="I17" s="26"/>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row>
    <row r="18" s="4" customFormat="1" ht="42.9" customHeight="1" spans="1:44">
      <c r="A18" s="8">
        <v>16</v>
      </c>
      <c r="B18" s="13" t="s">
        <v>49</v>
      </c>
      <c r="C18" s="18" t="s">
        <v>50</v>
      </c>
      <c r="D18" s="8">
        <v>4</v>
      </c>
      <c r="E18" s="8" t="s">
        <v>27</v>
      </c>
      <c r="F18" s="11">
        <v>300</v>
      </c>
      <c r="G18" s="9">
        <f t="shared" si="0"/>
        <v>1200</v>
      </c>
      <c r="H18" s="17"/>
      <c r="I18" s="26"/>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row>
    <row r="19" s="5" customFormat="1" ht="29.1" customHeight="1" spans="1:8">
      <c r="A19" s="8">
        <v>17</v>
      </c>
      <c r="B19" s="8" t="s">
        <v>51</v>
      </c>
      <c r="C19" s="13" t="s">
        <v>52</v>
      </c>
      <c r="D19" s="8">
        <v>2</v>
      </c>
      <c r="E19" s="8" t="s">
        <v>17</v>
      </c>
      <c r="F19" s="11">
        <v>1600</v>
      </c>
      <c r="G19" s="9">
        <f t="shared" si="0"/>
        <v>3200</v>
      </c>
      <c r="H19" s="19"/>
    </row>
    <row r="20" s="5" customFormat="1" ht="29.1" customHeight="1" spans="1:8">
      <c r="A20" s="8">
        <v>18</v>
      </c>
      <c r="B20" s="8" t="s">
        <v>53</v>
      </c>
      <c r="C20" s="13"/>
      <c r="D20" s="8">
        <v>1</v>
      </c>
      <c r="E20" s="8" t="s">
        <v>54</v>
      </c>
      <c r="F20" s="11">
        <v>20000</v>
      </c>
      <c r="G20" s="9">
        <f t="shared" si="0"/>
        <v>20000</v>
      </c>
      <c r="H20" s="19"/>
    </row>
    <row r="21" s="6" customFormat="1" ht="29.1" customHeight="1" spans="1:8">
      <c r="A21" s="8"/>
      <c r="B21" s="8"/>
      <c r="C21" s="20"/>
      <c r="D21" s="20" t="s">
        <v>55</v>
      </c>
      <c r="E21" s="20"/>
      <c r="F21" s="20"/>
      <c r="G21" s="21">
        <f>SUM(G3:G20)</f>
        <v>200545</v>
      </c>
      <c r="H21" s="22"/>
    </row>
    <row r="22" ht="22.5" customHeight="1" spans="1:7">
      <c r="A22" s="23"/>
      <c r="B22" s="23"/>
      <c r="C22" s="23"/>
      <c r="D22" s="23"/>
      <c r="E22" s="23"/>
      <c r="F22" s="23"/>
      <c r="G22" s="23"/>
    </row>
  </sheetData>
  <mergeCells count="3">
    <mergeCell ref="A1:H1"/>
    <mergeCell ref="D21:F21"/>
    <mergeCell ref="A22:G22"/>
  </mergeCells>
  <pageMargins left="0.75" right="0.75" top="1" bottom="1" header="0.5" footer="0.5"/>
  <pageSetup paperSize="9" scale="74"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音响设备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常回家看看</cp:lastModifiedBy>
  <dcterms:created xsi:type="dcterms:W3CDTF">2021-05-17T12:01:00Z</dcterms:created>
  <dcterms:modified xsi:type="dcterms:W3CDTF">2023-03-16T06:32:26Z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2052-11.1.0.13020</vt:lpwstr>
  </property>
  <property fmtid="{D5CDD505-2E9C-101B-9397-08002B2CF9AE}" pid="3" name="ICV">
    <vt:lpwstr>AAA29C868BDF4EA48125BEACC397124C</vt:lpwstr>
  </property>
</Properties>
</file>