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 activeTab="3"/>
  </bookViews>
  <sheets>
    <sheet name="汇总表" sheetId="4" r:id="rId1"/>
    <sheet name="冷藏库部分报价单" sheetId="3" r:id="rId2"/>
    <sheet name="速冻库部分报价单" sheetId="2" r:id="rId3"/>
    <sheet name="保温部分报价单" sheetId="1" r:id="rId4"/>
  </sheets>
  <definedNames>
    <definedName name="_xlnm.Print_Titles" localSheetId="1">冷藏库部分报价单!$7:$7</definedName>
    <definedName name="_xlnm.Print_Titles" localSheetId="2">速冻库部分报价单!$7:$7</definedName>
  </definedNames>
  <calcPr calcId="144525"/>
</workbook>
</file>

<file path=xl/sharedStrings.xml><?xml version="1.0" encoding="utf-8"?>
<sst xmlns="http://schemas.openxmlformats.org/spreadsheetml/2006/main" count="435" uniqueCount="161">
  <si>
    <t>内蒙古陕坝味道食品产业园区新增制冷设施配套项目</t>
  </si>
  <si>
    <t>序号</t>
  </si>
  <si>
    <t>名称</t>
  </si>
  <si>
    <t>数量</t>
  </si>
  <si>
    <t>单位</t>
  </si>
  <si>
    <t>单价</t>
  </si>
  <si>
    <t>总价</t>
  </si>
  <si>
    <t>冷藏库部分报价单</t>
  </si>
  <si>
    <t>套</t>
  </si>
  <si>
    <t>速冻库部分报价单</t>
  </si>
  <si>
    <t>保温部分报价单</t>
  </si>
  <si>
    <t>合计</t>
  </si>
  <si>
    <t>利润、管理费</t>
  </si>
  <si>
    <t>税金=（合计+利润、管理费）*9%</t>
  </si>
  <si>
    <t>设备报检、报验费</t>
  </si>
  <si>
    <t>暂列金额=（合计+利润、管理费+税金+设备报检、报验费）*10%</t>
  </si>
  <si>
    <t>含税总计=合计+利润、管理费+税金+设备报检、报验费+暂列金额</t>
  </si>
  <si>
    <t/>
  </si>
  <si>
    <t>冷藏库（包括速冻）尺寸63m*33m*8m（-18℃)</t>
  </si>
  <si>
    <t>室内机形式：吊顶式冷风机</t>
  </si>
  <si>
    <t>室内机化霜方式：水化霜</t>
  </si>
  <si>
    <t>制冷冷媒：R507</t>
  </si>
  <si>
    <t>电制：380V/50HZ</t>
  </si>
  <si>
    <t>供液方式：直接膨胀式</t>
  </si>
  <si>
    <t>（一）制冷系统</t>
  </si>
  <si>
    <t>设备名称</t>
  </si>
  <si>
    <t>规格型号</t>
  </si>
  <si>
    <t>单价
（元）</t>
  </si>
  <si>
    <t>金额（元）</t>
  </si>
  <si>
    <t>备注</t>
  </si>
  <si>
    <t>低温螺杆并联压缩机组</t>
  </si>
  <si>
    <t>80P两并联
 工况：-28℃ /+35℃
制冷量：225.4kw
运行功率：116kw
能效等级：3级；
能效比：3.5</t>
  </si>
  <si>
    <t>台</t>
  </si>
  <si>
    <t>蒸发冷</t>
  </si>
  <si>
    <t>排热量：595KW
轴流风机：1*5.5KW
循环水泵：1*2.2KW</t>
  </si>
  <si>
    <t>吊顶式冷风机</t>
  </si>
  <si>
    <t>DD200，换热面积200㎡，铜管铝片、水冲霜、风筒加热带</t>
  </si>
  <si>
    <t>铜管铝片；水冲霜</t>
  </si>
  <si>
    <t>虹吸储液器</t>
  </si>
  <si>
    <t>1.5立方</t>
  </si>
  <si>
    <t>带压力容器合格证</t>
  </si>
  <si>
    <t>供液用电磁阀</t>
  </si>
  <si>
    <t>DN-25</t>
  </si>
  <si>
    <t>件</t>
  </si>
  <si>
    <t>膨胀阀</t>
  </si>
  <si>
    <t>39KW</t>
  </si>
  <si>
    <t>球阀</t>
  </si>
  <si>
    <t>ø16-ø22</t>
  </si>
  <si>
    <t>虹吸罐用钢阀</t>
  </si>
  <si>
    <t>RVY-65D</t>
  </si>
  <si>
    <t>RVY-80D</t>
  </si>
  <si>
    <t>RVY-100D</t>
  </si>
  <si>
    <t>RVY-20D</t>
  </si>
  <si>
    <t>蒸发冷排气钢阀</t>
  </si>
  <si>
    <t>系统截止阀</t>
  </si>
  <si>
    <t>RVY-25D~150D</t>
  </si>
  <si>
    <t>项</t>
  </si>
  <si>
    <t>压力表</t>
  </si>
  <si>
    <t>3.8MPA</t>
  </si>
  <si>
    <t>系统配套</t>
  </si>
  <si>
    <t>安全阀</t>
  </si>
  <si>
    <t>2.3MPA</t>
  </si>
  <si>
    <t>系统管路</t>
  </si>
  <si>
    <t>Ø159*6.0~Ø25</t>
  </si>
  <si>
    <t>无缝钢管、酸洗磷化</t>
  </si>
  <si>
    <t>冲霜水管</t>
  </si>
  <si>
    <t>含管路、 阀门</t>
  </si>
  <si>
    <t>冲霜水箱、泵</t>
  </si>
  <si>
    <t>制作</t>
  </si>
  <si>
    <t>分液器</t>
  </si>
  <si>
    <t>1/3-1/11</t>
  </si>
  <si>
    <t>自制</t>
  </si>
  <si>
    <t>连接铜管</t>
  </si>
  <si>
    <t>ø10-ø38</t>
  </si>
  <si>
    <t>制冷管件</t>
  </si>
  <si>
    <t>三通、弯头、堵头</t>
  </si>
  <si>
    <t>宗</t>
  </si>
  <si>
    <t>酸洗磷化</t>
  </si>
  <si>
    <t>管路保温</t>
  </si>
  <si>
    <t>橡塑</t>
  </si>
  <si>
    <t>国标</t>
  </si>
  <si>
    <t>制冷剂</t>
  </si>
  <si>
    <t>R507</t>
  </si>
  <si>
    <t>吨</t>
  </si>
  <si>
    <t>冷冻油</t>
  </si>
  <si>
    <t>螺杆507专用</t>
  </si>
  <si>
    <t>L</t>
  </si>
  <si>
    <t>低温螺杆专用油</t>
  </si>
  <si>
    <t>冷风机吊架吊杆</t>
  </si>
  <si>
    <t>槽钢、角钢、吊杆</t>
  </si>
  <si>
    <t>现场制作</t>
  </si>
  <si>
    <t>辅材</t>
  </si>
  <si>
    <t>辅材、气体、耗品
等</t>
  </si>
  <si>
    <t>（一）</t>
  </si>
  <si>
    <r>
      <rPr>
        <b/>
        <sz val="11"/>
        <color theme="1"/>
        <rFont val="SimSun"/>
        <charset val="134"/>
      </rPr>
      <t>小</t>
    </r>
    <r>
      <rPr>
        <sz val="11"/>
        <color theme="1"/>
        <rFont val="SimSun"/>
        <charset val="134"/>
      </rPr>
      <t xml:space="preserve">  </t>
    </r>
    <r>
      <rPr>
        <b/>
        <sz val="11"/>
        <color theme="1"/>
        <rFont val="SimSun"/>
        <charset val="134"/>
      </rPr>
      <t>计</t>
    </r>
  </si>
  <si>
    <t>（二）电器及控制系统</t>
  </si>
  <si>
    <t>门口控制箱</t>
  </si>
  <si>
    <t>温控、照明</t>
  </si>
  <si>
    <t>配套，手动自动切换</t>
  </si>
  <si>
    <t>电线电缆</t>
  </si>
  <si>
    <t>镀锌桥架</t>
  </si>
  <si>
    <t>穿线管</t>
  </si>
  <si>
    <t>电缆附件</t>
  </si>
  <si>
    <t>（二）</t>
  </si>
  <si>
    <r>
      <rPr>
        <b/>
        <sz val="11"/>
        <color theme="1"/>
        <rFont val="SimSun"/>
        <charset val="134"/>
      </rPr>
      <t>合</t>
    </r>
    <r>
      <rPr>
        <sz val="11"/>
        <color theme="1"/>
        <rFont val="SimSun"/>
        <charset val="134"/>
      </rPr>
      <t xml:space="preserve">  </t>
    </r>
    <r>
      <rPr>
        <b/>
        <sz val="11"/>
        <color theme="1"/>
        <rFont val="SimSun"/>
        <charset val="134"/>
      </rPr>
      <t>计</t>
    </r>
  </si>
  <si>
    <t>A</t>
  </si>
  <si>
    <t>（一）+（二）</t>
  </si>
  <si>
    <t>安装调试费</t>
  </si>
  <si>
    <t>B</t>
  </si>
  <si>
    <t>包装、运费、吊装费</t>
  </si>
  <si>
    <t>C</t>
  </si>
  <si>
    <t>工程总计</t>
  </si>
  <si>
    <t>A+B+C</t>
  </si>
  <si>
    <t>9m*13m*5m*4间，每间18-20小时冻25吨青椒，库温-35℃</t>
  </si>
  <si>
    <t>低温螺杆并联压缩
机组</t>
  </si>
  <si>
    <t>200P四并联机组，工况：-42℃ /+35℃
制冷量：530.8kw
运行功率：437.2kw
能效等级：3级；
能效比：3.5</t>
  </si>
  <si>
    <t>排热量：2600kw
轴流风机：4*5.5KW
循环水泵：2*3.7KW</t>
  </si>
  <si>
    <t>3立方</t>
  </si>
  <si>
    <t>DJ400，换热面积400㎡，铜管铝片、水冲霜、风筒加热带</t>
  </si>
  <si>
    <t>铜管铝片；片距8变
16水冲霜</t>
  </si>
  <si>
    <t>供液过滤桶</t>
  </si>
  <si>
    <t>FE-489</t>
  </si>
  <si>
    <t>DN-30</t>
  </si>
  <si>
    <t>68KW</t>
  </si>
  <si>
    <t>ø28-ø35</t>
  </si>
  <si>
    <t>无缝钢管、酸洗磷
化</t>
  </si>
  <si>
    <t>含管路及阀门</t>
  </si>
  <si>
    <t>3T</t>
  </si>
  <si>
    <t>管道及风机吊支架</t>
  </si>
  <si>
    <t>槽钢</t>
  </si>
  <si>
    <r>
      <rPr>
        <b/>
        <sz val="11"/>
        <color theme="1"/>
        <rFont val="SimSun"/>
        <charset val="204"/>
      </rPr>
      <t>（二）电器及控制系统</t>
    </r>
    <r>
      <rPr>
        <sz val="11"/>
        <color theme="1"/>
        <rFont val="SimSun"/>
        <charset val="204"/>
      </rPr>
      <t xml:space="preserve"> </t>
    </r>
  </si>
  <si>
    <t>配套，手动自动切
换</t>
  </si>
  <si>
    <t>包装、运费、吊装
费</t>
  </si>
  <si>
    <t>单位名称</t>
  </si>
  <si>
    <t>单价
（元)</t>
  </si>
  <si>
    <t>合价
（元）</t>
  </si>
  <si>
    <t>一</t>
  </si>
  <si>
    <t>库体保温部分：冷库63米×33米×8×1间，速冻9m*13m*5m*4间</t>
  </si>
  <si>
    <t>聚氨酯冷库喷涂</t>
  </si>
  <si>
    <t>δ=150mm                      阻燃≥B2级</t>
  </si>
  <si>
    <t>m³</t>
  </si>
  <si>
    <t>密度32kg±2/m³,离火3-
5秒自熄，氧指数23-24</t>
  </si>
  <si>
    <t>聚氨酯冷库板</t>
  </si>
  <si>
    <t>δ=150mm 阻燃B1级</t>
  </si>
  <si>
    <t>㎡</t>
  </si>
  <si>
    <t>隔墙</t>
  </si>
  <si>
    <t>冷库门安装型材</t>
  </si>
  <si>
    <t>速冻库库板吊顶</t>
  </si>
  <si>
    <t>C型钢、吊杆</t>
  </si>
  <si>
    <t>单开平移冷库门</t>
  </si>
  <si>
    <t>M2227，δ=150mm</t>
  </si>
  <si>
    <t>彩钢板面，铝合金外框</t>
  </si>
  <si>
    <t>冷库灯</t>
  </si>
  <si>
    <t>LED防冻极光灯</t>
  </si>
  <si>
    <t>防水专用</t>
  </si>
  <si>
    <t>风幕机</t>
  </si>
  <si>
    <t>FM2200</t>
  </si>
  <si>
    <t>轴流不锈钢</t>
  </si>
  <si>
    <t>保温挂网</t>
  </si>
  <si>
    <t>人工、材料费</t>
  </si>
  <si>
    <t>保温部分合计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</si>
</sst>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"/>
  </numFmts>
  <fonts count="33">
    <font>
      <sz val="11"/>
      <color rgb="FF000000"/>
      <name val="Arial"/>
      <charset val="204"/>
    </font>
    <font>
      <b/>
      <sz val="15"/>
      <color theme="1"/>
      <name val="SimSun"/>
      <charset val="204"/>
    </font>
    <font>
      <sz val="11"/>
      <color theme="1"/>
      <name val="Arial"/>
      <charset val="204"/>
    </font>
    <font>
      <sz val="11"/>
      <color theme="1"/>
      <name val="SimSun"/>
      <charset val="134"/>
    </font>
    <font>
      <b/>
      <sz val="11"/>
      <color theme="1"/>
      <name val="SimSun"/>
      <charset val="134"/>
    </font>
    <font>
      <b/>
      <sz val="14"/>
      <color theme="1"/>
      <name val="SimSun"/>
      <charset val="204"/>
    </font>
    <font>
      <sz val="12"/>
      <color theme="1"/>
      <name val="SimSun"/>
      <charset val="134"/>
    </font>
    <font>
      <sz val="11"/>
      <color theme="1"/>
      <name val="Arial"/>
      <charset val="134"/>
    </font>
    <font>
      <b/>
      <sz val="11"/>
      <color theme="1"/>
      <name val="SimSun"/>
      <charset val="204"/>
    </font>
    <font>
      <b/>
      <sz val="11"/>
      <color theme="1"/>
      <name val="Arial"/>
      <charset val="134"/>
    </font>
    <font>
      <b/>
      <sz val="16"/>
      <color theme="1"/>
      <name val="SimSun"/>
      <charset val="204"/>
    </font>
    <font>
      <sz val="16"/>
      <color theme="1"/>
      <name val="Arial"/>
      <charset val="20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SimSun"/>
      <charset val="20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3" borderId="3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6" applyNumberFormat="0" applyAlignment="0" applyProtection="0">
      <alignment vertical="center"/>
    </xf>
    <xf numFmtId="0" fontId="22" fillId="5" borderId="7" applyNumberFormat="0" applyAlignment="0" applyProtection="0">
      <alignment vertical="center"/>
    </xf>
    <xf numFmtId="0" fontId="23" fillId="5" borderId="6" applyNumberFormat="0" applyAlignment="0" applyProtection="0">
      <alignment vertical="center"/>
    </xf>
    <xf numFmtId="0" fontId="24" fillId="6" borderId="8" applyNumberFormat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</cellStyleXfs>
  <cellXfs count="26">
    <xf numFmtId="49" fontId="0" fillId="0" borderId="0" xfId="0" applyNumberForma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 wrapText="1"/>
    </xf>
    <xf numFmtId="49" fontId="0" fillId="0" borderId="0" xfId="0" applyNumberForma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1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  <xf numFmtId="1" fontId="9" fillId="0" borderId="1" xfId="0" applyNumberFormat="1" applyFont="1" applyFill="1" applyBorder="1" applyAlignment="1">
      <alignment horizontal="center" vertical="center" wrapText="1"/>
    </xf>
    <xf numFmtId="49" fontId="0" fillId="0" borderId="0" xfId="0" applyNumberForma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" fontId="7" fillId="0" borderId="2" xfId="0" applyNumberFormat="1" applyFont="1" applyFill="1" applyBorder="1" applyAlignment="1">
      <alignment horizontal="center" vertical="center" wrapText="1"/>
    </xf>
    <xf numFmtId="1" fontId="9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"/>
  <sheetViews>
    <sheetView workbookViewId="0">
      <selection activeCell="H11" sqref="H11"/>
    </sheetView>
  </sheetViews>
  <sheetFormatPr defaultColWidth="10.2833333333333" defaultRowHeight="13.8" outlineLevelCol="5"/>
  <cols>
    <col min="1" max="1" width="5.6" customWidth="1"/>
    <col min="2" max="2" width="21.2" customWidth="1"/>
    <col min="3" max="3" width="7.25833333333333" customWidth="1"/>
    <col min="4" max="4" width="9" customWidth="1"/>
    <col min="5" max="6" width="18.7" customWidth="1"/>
  </cols>
  <sheetData>
    <row r="1" ht="47" customHeight="1" spans="1:6">
      <c r="A1" s="19" t="s">
        <v>0</v>
      </c>
      <c r="B1" s="20"/>
      <c r="C1" s="20"/>
      <c r="D1" s="20"/>
      <c r="E1" s="20"/>
      <c r="F1" s="20"/>
    </row>
    <row r="2" s="9" customFormat="1" ht="36" customHeight="1" spans="1:6">
      <c r="A2" s="21" t="s">
        <v>1</v>
      </c>
      <c r="B2" s="21" t="s">
        <v>2</v>
      </c>
      <c r="C2" s="21" t="s">
        <v>3</v>
      </c>
      <c r="D2" s="21" t="s">
        <v>4</v>
      </c>
      <c r="E2" s="21" t="s">
        <v>5</v>
      </c>
      <c r="F2" s="21" t="s">
        <v>6</v>
      </c>
    </row>
    <row r="3" s="9" customFormat="1" ht="36" customHeight="1" spans="1:6">
      <c r="A3" s="22">
        <v>1</v>
      </c>
      <c r="B3" s="21" t="s">
        <v>7</v>
      </c>
      <c r="C3" s="22">
        <v>2</v>
      </c>
      <c r="D3" s="21" t="s">
        <v>8</v>
      </c>
      <c r="E3" s="23">
        <f>冷藏库部分报价单!L46</f>
        <v>0</v>
      </c>
      <c r="F3" s="23">
        <f>C3*E3</f>
        <v>0</v>
      </c>
    </row>
    <row r="4" s="9" customFormat="1" ht="36" customHeight="1" spans="1:6">
      <c r="A4" s="22">
        <v>2</v>
      </c>
      <c r="B4" s="21" t="s">
        <v>9</v>
      </c>
      <c r="C4" s="22">
        <v>2</v>
      </c>
      <c r="D4" s="21" t="s">
        <v>8</v>
      </c>
      <c r="E4" s="23">
        <f>速冻库部分报价单!L45</f>
        <v>0</v>
      </c>
      <c r="F4" s="23">
        <f>C4*E4</f>
        <v>0</v>
      </c>
    </row>
    <row r="5" s="9" customFormat="1" ht="36" customHeight="1" spans="1:6">
      <c r="A5" s="22">
        <v>3</v>
      </c>
      <c r="B5" s="21" t="s">
        <v>10</v>
      </c>
      <c r="C5" s="22">
        <v>1</v>
      </c>
      <c r="D5" s="21" t="s">
        <v>8</v>
      </c>
      <c r="E5" s="23">
        <f>保温部分报价单!K12</f>
        <v>0</v>
      </c>
      <c r="F5" s="23">
        <f>C5*E5</f>
        <v>0</v>
      </c>
    </row>
    <row r="6" s="9" customFormat="1" ht="36" customHeight="1" spans="1:6">
      <c r="A6" s="22">
        <v>4</v>
      </c>
      <c r="B6" s="24" t="s">
        <v>11</v>
      </c>
      <c r="C6" s="25"/>
      <c r="D6" s="25"/>
      <c r="E6" s="25"/>
      <c r="F6" s="23">
        <f>SUM(F3:F5)</f>
        <v>0</v>
      </c>
    </row>
    <row r="7" s="9" customFormat="1" ht="36" customHeight="1" spans="1:6">
      <c r="A7" s="22">
        <v>5</v>
      </c>
      <c r="B7" s="24" t="s">
        <v>12</v>
      </c>
      <c r="C7" s="25"/>
      <c r="D7" s="25"/>
      <c r="E7" s="25"/>
      <c r="F7" s="23"/>
    </row>
    <row r="8" s="9" customFormat="1" ht="36" customHeight="1" spans="1:6">
      <c r="A8" s="22">
        <v>6</v>
      </c>
      <c r="B8" s="24" t="s">
        <v>13</v>
      </c>
      <c r="C8" s="25"/>
      <c r="D8" s="25"/>
      <c r="E8" s="25"/>
      <c r="F8" s="23">
        <f>(F6+F7)*9%</f>
        <v>0</v>
      </c>
    </row>
    <row r="9" s="9" customFormat="1" ht="36" customHeight="1" spans="1:6">
      <c r="A9" s="22">
        <v>7</v>
      </c>
      <c r="B9" s="24" t="s">
        <v>14</v>
      </c>
      <c r="C9" s="25"/>
      <c r="D9" s="25"/>
      <c r="E9" s="25"/>
      <c r="F9" s="23"/>
    </row>
    <row r="10" s="9" customFormat="1" ht="36" customHeight="1" spans="1:6">
      <c r="A10" s="22">
        <v>8</v>
      </c>
      <c r="B10" s="24" t="s">
        <v>15</v>
      </c>
      <c r="C10" s="25"/>
      <c r="D10" s="25"/>
      <c r="E10" s="25"/>
      <c r="F10" s="23">
        <f>(F6+F7+F8+F9)*10%</f>
        <v>0</v>
      </c>
    </row>
    <row r="11" s="9" customFormat="1" ht="36" customHeight="1" spans="1:6">
      <c r="A11" s="22">
        <v>9</v>
      </c>
      <c r="B11" s="24" t="s">
        <v>16</v>
      </c>
      <c r="C11" s="25"/>
      <c r="D11" s="25"/>
      <c r="E11" s="25"/>
      <c r="F11" s="23">
        <f>F6+F7+F8+F9+F10</f>
        <v>0</v>
      </c>
    </row>
  </sheetData>
  <mergeCells count="7">
    <mergeCell ref="A1:F1"/>
    <mergeCell ref="B6:E6"/>
    <mergeCell ref="B7:E7"/>
    <mergeCell ref="B8:E8"/>
    <mergeCell ref="B9:E9"/>
    <mergeCell ref="B10:E10"/>
    <mergeCell ref="B11:E1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46"/>
  <sheetViews>
    <sheetView topLeftCell="A35" workbookViewId="0">
      <selection activeCell="P41" sqref="P41"/>
    </sheetView>
  </sheetViews>
  <sheetFormatPr defaultColWidth="10.2833333333333" defaultRowHeight="13.8"/>
  <cols>
    <col min="1" max="1" width="6.6" customWidth="1"/>
    <col min="2" max="2" width="3.35" customWidth="1"/>
    <col min="3" max="3" width="9.6" style="18" customWidth="1"/>
    <col min="4" max="4" width="3.25833333333333" customWidth="1"/>
    <col min="5" max="5" width="5.18333333333333" customWidth="1"/>
    <col min="6" max="6" width="7.25833333333333" customWidth="1"/>
    <col min="7" max="7" width="5.66666666666667" customWidth="1"/>
    <col min="8" max="8" width="3.99166666666667" style="9" customWidth="1"/>
    <col min="9" max="9" width="2.88333333333333" customWidth="1"/>
    <col min="10" max="10" width="6.6" customWidth="1"/>
    <col min="11" max="11" width="7.09166666666667" customWidth="1"/>
    <col min="12" max="12" width="3" customWidth="1"/>
    <col min="13" max="13" width="6.75" customWidth="1"/>
    <col min="14" max="14" width="14.4" customWidth="1"/>
  </cols>
  <sheetData>
    <row r="1" s="9" customFormat="1" ht="32" customHeight="1" spans="1:14">
      <c r="A1" s="10" t="s">
        <v>7</v>
      </c>
      <c r="B1" s="2"/>
      <c r="C1" s="2"/>
      <c r="D1" s="2" t="s">
        <v>17</v>
      </c>
      <c r="E1" s="2"/>
      <c r="F1" s="2"/>
      <c r="G1" s="2"/>
      <c r="H1" s="2"/>
      <c r="I1" s="2"/>
      <c r="J1" s="2" t="s">
        <v>17</v>
      </c>
      <c r="K1" s="2"/>
      <c r="L1" s="2"/>
      <c r="M1" s="2"/>
      <c r="N1" s="2"/>
    </row>
    <row r="2" s="9" customFormat="1" ht="30" customHeight="1" spans="1:14">
      <c r="A2" s="11" t="s">
        <v>18</v>
      </c>
      <c r="B2" s="2"/>
      <c r="C2" s="2"/>
      <c r="D2" s="2" t="s">
        <v>17</v>
      </c>
      <c r="E2" s="2"/>
      <c r="F2" s="2"/>
      <c r="G2" s="2"/>
      <c r="H2" s="2"/>
      <c r="I2" s="2"/>
      <c r="J2" s="2" t="s">
        <v>17</v>
      </c>
      <c r="K2" s="2"/>
      <c r="L2" s="2"/>
      <c r="M2" s="2"/>
      <c r="N2" s="2"/>
    </row>
    <row r="3" s="9" customFormat="1" ht="25" customHeight="1" spans="1:14">
      <c r="A3" s="12" t="s">
        <v>19</v>
      </c>
      <c r="B3" s="13"/>
      <c r="C3" s="2"/>
      <c r="D3" s="13" t="s">
        <v>17</v>
      </c>
      <c r="E3" s="13"/>
      <c r="F3" s="13"/>
      <c r="G3" s="13"/>
      <c r="H3" s="12" t="s">
        <v>20</v>
      </c>
      <c r="I3" s="13"/>
      <c r="J3" s="13" t="s">
        <v>17</v>
      </c>
      <c r="K3" s="13"/>
      <c r="L3" s="13"/>
      <c r="M3" s="13"/>
      <c r="N3" s="13"/>
    </row>
    <row r="4" s="9" customFormat="1" ht="25" customHeight="1" spans="1:14">
      <c r="A4" s="12" t="s">
        <v>21</v>
      </c>
      <c r="B4" s="13"/>
      <c r="C4" s="2"/>
      <c r="D4" s="13" t="s">
        <v>17</v>
      </c>
      <c r="E4" s="13"/>
      <c r="F4" s="13"/>
      <c r="G4" s="13"/>
      <c r="H4" s="12" t="s">
        <v>22</v>
      </c>
      <c r="I4" s="13"/>
      <c r="J4" s="13" t="s">
        <v>17</v>
      </c>
      <c r="K4" s="13"/>
      <c r="L4" s="13"/>
      <c r="M4" s="13"/>
      <c r="N4" s="13"/>
    </row>
    <row r="5" s="9" customFormat="1" ht="25" customHeight="1" spans="1:14">
      <c r="A5" s="12" t="s">
        <v>23</v>
      </c>
      <c r="B5" s="13"/>
      <c r="C5" s="2"/>
      <c r="D5" s="13" t="s">
        <v>17</v>
      </c>
      <c r="E5" s="13"/>
      <c r="F5" s="13"/>
      <c r="G5" s="13"/>
      <c r="H5" s="13"/>
      <c r="I5" s="13"/>
      <c r="J5" s="13" t="s">
        <v>17</v>
      </c>
      <c r="K5" s="13"/>
      <c r="L5" s="13"/>
      <c r="M5" s="13"/>
      <c r="N5" s="13"/>
    </row>
    <row r="6" ht="28" customHeight="1" spans="1:14">
      <c r="A6" s="4" t="s">
        <v>24</v>
      </c>
      <c r="B6" s="2"/>
      <c r="C6" s="2"/>
      <c r="D6" s="2" t="s">
        <v>17</v>
      </c>
      <c r="E6" s="2"/>
      <c r="F6" s="2"/>
      <c r="G6" s="2"/>
      <c r="H6" s="2"/>
      <c r="I6" s="2"/>
      <c r="J6" s="2" t="s">
        <v>17</v>
      </c>
      <c r="K6" s="2"/>
      <c r="L6" s="2"/>
      <c r="M6" s="2"/>
      <c r="N6" s="2"/>
    </row>
    <row r="7" ht="38" customHeight="1" spans="1:14">
      <c r="A7" s="3" t="s">
        <v>1</v>
      </c>
      <c r="B7" s="3" t="s">
        <v>25</v>
      </c>
      <c r="C7" s="2"/>
      <c r="D7" s="2" t="s">
        <v>17</v>
      </c>
      <c r="E7" s="3" t="s">
        <v>26</v>
      </c>
      <c r="F7" s="2"/>
      <c r="G7" s="2"/>
      <c r="H7" s="3" t="s">
        <v>4</v>
      </c>
      <c r="I7" s="3" t="s">
        <v>3</v>
      </c>
      <c r="J7" s="2" t="s">
        <v>17</v>
      </c>
      <c r="K7" s="3" t="s">
        <v>27</v>
      </c>
      <c r="L7" s="3" t="s">
        <v>28</v>
      </c>
      <c r="M7" s="2"/>
      <c r="N7" s="3" t="s">
        <v>29</v>
      </c>
    </row>
    <row r="8" ht="108" customHeight="1" spans="1:14">
      <c r="A8" s="14">
        <v>1</v>
      </c>
      <c r="B8" s="3" t="s">
        <v>30</v>
      </c>
      <c r="C8" s="2"/>
      <c r="D8" s="2" t="s">
        <v>17</v>
      </c>
      <c r="E8" s="3" t="s">
        <v>31</v>
      </c>
      <c r="F8" s="2"/>
      <c r="G8" s="2"/>
      <c r="H8" s="3" t="s">
        <v>32</v>
      </c>
      <c r="I8" s="14">
        <v>1</v>
      </c>
      <c r="J8" s="14">
        <v>1</v>
      </c>
      <c r="K8" s="14"/>
      <c r="L8" s="14"/>
      <c r="M8" s="2"/>
      <c r="N8" s="2"/>
    </row>
    <row r="9" ht="62" customHeight="1" spans="1:14">
      <c r="A9" s="14">
        <v>2</v>
      </c>
      <c r="B9" s="3" t="s">
        <v>33</v>
      </c>
      <c r="C9" s="2"/>
      <c r="D9" s="2" t="s">
        <v>17</v>
      </c>
      <c r="E9" s="3" t="s">
        <v>34</v>
      </c>
      <c r="F9" s="2"/>
      <c r="G9" s="2"/>
      <c r="H9" s="3" t="s">
        <v>32</v>
      </c>
      <c r="I9" s="14">
        <v>1</v>
      </c>
      <c r="J9" s="14">
        <v>1</v>
      </c>
      <c r="K9" s="14"/>
      <c r="L9" s="14"/>
      <c r="M9" s="2"/>
      <c r="N9" s="2"/>
    </row>
    <row r="10" ht="61" customHeight="1" spans="1:14">
      <c r="A10" s="14">
        <v>3</v>
      </c>
      <c r="B10" s="3" t="s">
        <v>35</v>
      </c>
      <c r="C10" s="2"/>
      <c r="D10" s="2" t="s">
        <v>17</v>
      </c>
      <c r="E10" s="3" t="s">
        <v>36</v>
      </c>
      <c r="F10" s="2"/>
      <c r="G10" s="2"/>
      <c r="H10" s="3" t="s">
        <v>32</v>
      </c>
      <c r="I10" s="14">
        <v>12</v>
      </c>
      <c r="J10" s="14">
        <v>12</v>
      </c>
      <c r="K10" s="14"/>
      <c r="L10" s="14"/>
      <c r="M10" s="2"/>
      <c r="N10" s="3" t="s">
        <v>37</v>
      </c>
    </row>
    <row r="11" ht="44" customHeight="1" spans="1:14">
      <c r="A11" s="14">
        <v>4</v>
      </c>
      <c r="B11" s="3" t="s">
        <v>38</v>
      </c>
      <c r="C11" s="2"/>
      <c r="D11" s="2" t="s">
        <v>17</v>
      </c>
      <c r="E11" s="3" t="s">
        <v>39</v>
      </c>
      <c r="F11" s="2"/>
      <c r="G11" s="2"/>
      <c r="H11" s="3" t="s">
        <v>32</v>
      </c>
      <c r="I11" s="14">
        <v>1</v>
      </c>
      <c r="J11" s="14">
        <v>1</v>
      </c>
      <c r="K11" s="14"/>
      <c r="L11" s="14"/>
      <c r="M11" s="2"/>
      <c r="N11" s="3" t="s">
        <v>40</v>
      </c>
    </row>
    <row r="12" ht="27.6" customHeight="1" spans="1:14">
      <c r="A12" s="14">
        <v>5</v>
      </c>
      <c r="B12" s="3" t="s">
        <v>41</v>
      </c>
      <c r="C12" s="2"/>
      <c r="D12" s="2" t="s">
        <v>17</v>
      </c>
      <c r="E12" s="3" t="s">
        <v>42</v>
      </c>
      <c r="F12" s="2"/>
      <c r="G12" s="2"/>
      <c r="H12" s="3" t="s">
        <v>43</v>
      </c>
      <c r="I12" s="14">
        <v>12</v>
      </c>
      <c r="J12" s="14">
        <v>12</v>
      </c>
      <c r="K12" s="14"/>
      <c r="L12" s="14"/>
      <c r="M12" s="2"/>
      <c r="N12" s="2"/>
    </row>
    <row r="13" ht="27.6" customHeight="1" spans="1:14">
      <c r="A13" s="14">
        <v>6</v>
      </c>
      <c r="B13" s="3" t="s">
        <v>44</v>
      </c>
      <c r="C13" s="2"/>
      <c r="D13" s="2" t="s">
        <v>17</v>
      </c>
      <c r="E13" s="3" t="s">
        <v>45</v>
      </c>
      <c r="F13" s="2"/>
      <c r="G13" s="2"/>
      <c r="H13" s="3" t="s">
        <v>43</v>
      </c>
      <c r="I13" s="14">
        <v>12</v>
      </c>
      <c r="J13" s="14">
        <v>12</v>
      </c>
      <c r="K13" s="14"/>
      <c r="L13" s="14"/>
      <c r="M13" s="2"/>
      <c r="N13" s="2"/>
    </row>
    <row r="14" ht="27.6" customHeight="1" spans="1:14">
      <c r="A14" s="14">
        <v>7</v>
      </c>
      <c r="B14" s="3" t="s">
        <v>46</v>
      </c>
      <c r="C14" s="2"/>
      <c r="D14" s="2" t="s">
        <v>17</v>
      </c>
      <c r="E14" s="3" t="s">
        <v>47</v>
      </c>
      <c r="F14" s="2"/>
      <c r="G14" s="2"/>
      <c r="H14" s="3" t="s">
        <v>43</v>
      </c>
      <c r="I14" s="14">
        <v>12</v>
      </c>
      <c r="J14" s="14">
        <v>12</v>
      </c>
      <c r="K14" s="14"/>
      <c r="L14" s="14"/>
      <c r="M14" s="2"/>
      <c r="N14" s="2"/>
    </row>
    <row r="15" ht="27.6" customHeight="1" spans="1:14">
      <c r="A15" s="14">
        <v>8</v>
      </c>
      <c r="B15" s="3" t="s">
        <v>48</v>
      </c>
      <c r="C15" s="2"/>
      <c r="D15" s="2" t="s">
        <v>17</v>
      </c>
      <c r="E15" s="3" t="s">
        <v>49</v>
      </c>
      <c r="F15" s="2"/>
      <c r="G15" s="2"/>
      <c r="H15" s="3" t="s">
        <v>43</v>
      </c>
      <c r="I15" s="14">
        <v>1</v>
      </c>
      <c r="J15" s="14">
        <v>1</v>
      </c>
      <c r="K15" s="14"/>
      <c r="L15" s="14"/>
      <c r="M15" s="2"/>
      <c r="N15" s="2"/>
    </row>
    <row r="16" ht="27.6" customHeight="1" spans="1:14">
      <c r="A16" s="14">
        <v>9</v>
      </c>
      <c r="B16" s="3" t="s">
        <v>48</v>
      </c>
      <c r="C16" s="2"/>
      <c r="D16" s="2" t="s">
        <v>17</v>
      </c>
      <c r="E16" s="3" t="s">
        <v>50</v>
      </c>
      <c r="F16" s="2"/>
      <c r="G16" s="2"/>
      <c r="H16" s="3" t="s">
        <v>43</v>
      </c>
      <c r="I16" s="14">
        <v>2</v>
      </c>
      <c r="J16" s="14">
        <v>2</v>
      </c>
      <c r="K16" s="14"/>
      <c r="L16" s="14"/>
      <c r="M16" s="2"/>
      <c r="N16" s="2"/>
    </row>
    <row r="17" ht="27.6" customHeight="1" spans="1:14">
      <c r="A17" s="14">
        <v>10</v>
      </c>
      <c r="B17" s="3" t="s">
        <v>48</v>
      </c>
      <c r="C17" s="2"/>
      <c r="D17" s="2" t="s">
        <v>17</v>
      </c>
      <c r="E17" s="3" t="s">
        <v>51</v>
      </c>
      <c r="F17" s="2"/>
      <c r="G17" s="2"/>
      <c r="H17" s="3" t="s">
        <v>43</v>
      </c>
      <c r="I17" s="14">
        <v>2</v>
      </c>
      <c r="J17" s="14">
        <v>2</v>
      </c>
      <c r="K17" s="14"/>
      <c r="L17" s="14"/>
      <c r="M17" s="2"/>
      <c r="N17" s="2"/>
    </row>
    <row r="18" ht="27.6" customHeight="1" spans="1:14">
      <c r="A18" s="14">
        <v>11</v>
      </c>
      <c r="B18" s="3" t="s">
        <v>48</v>
      </c>
      <c r="C18" s="2"/>
      <c r="D18" s="2" t="s">
        <v>17</v>
      </c>
      <c r="E18" s="3" t="s">
        <v>52</v>
      </c>
      <c r="F18" s="2"/>
      <c r="G18" s="2"/>
      <c r="H18" s="3" t="s">
        <v>43</v>
      </c>
      <c r="I18" s="14">
        <v>1</v>
      </c>
      <c r="J18" s="14">
        <v>1</v>
      </c>
      <c r="K18" s="14"/>
      <c r="L18" s="14"/>
      <c r="M18" s="2"/>
      <c r="N18" s="2"/>
    </row>
    <row r="19" ht="27.6" customHeight="1" spans="1:14">
      <c r="A19" s="14">
        <v>12</v>
      </c>
      <c r="B19" s="3" t="s">
        <v>53</v>
      </c>
      <c r="C19" s="2"/>
      <c r="D19" s="2" t="s">
        <v>17</v>
      </c>
      <c r="E19" s="3" t="s">
        <v>50</v>
      </c>
      <c r="F19" s="2"/>
      <c r="G19" s="2"/>
      <c r="H19" s="3" t="s">
        <v>43</v>
      </c>
      <c r="I19" s="14">
        <v>1</v>
      </c>
      <c r="J19" s="14">
        <v>1</v>
      </c>
      <c r="K19" s="14"/>
      <c r="L19" s="14"/>
      <c r="M19" s="2"/>
      <c r="N19" s="2"/>
    </row>
    <row r="20" ht="27.6" customHeight="1" spans="1:14">
      <c r="A20" s="14">
        <v>13</v>
      </c>
      <c r="B20" s="3" t="s">
        <v>53</v>
      </c>
      <c r="C20" s="2"/>
      <c r="D20" s="2" t="s">
        <v>17</v>
      </c>
      <c r="E20" s="3" t="s">
        <v>51</v>
      </c>
      <c r="F20" s="2"/>
      <c r="G20" s="2"/>
      <c r="H20" s="3" t="s">
        <v>43</v>
      </c>
      <c r="I20" s="14">
        <v>1</v>
      </c>
      <c r="J20" s="14">
        <v>1</v>
      </c>
      <c r="K20" s="14"/>
      <c r="L20" s="14"/>
      <c r="M20" s="2"/>
      <c r="N20" s="2"/>
    </row>
    <row r="21" ht="27.6" customHeight="1" spans="1:14">
      <c r="A21" s="14">
        <v>14</v>
      </c>
      <c r="B21" s="3" t="s">
        <v>54</v>
      </c>
      <c r="C21" s="2"/>
      <c r="D21" s="2" t="s">
        <v>17</v>
      </c>
      <c r="E21" s="3" t="s">
        <v>55</v>
      </c>
      <c r="F21" s="2"/>
      <c r="G21" s="2"/>
      <c r="H21" s="3" t="s">
        <v>56</v>
      </c>
      <c r="I21" s="14">
        <v>1</v>
      </c>
      <c r="J21" s="14">
        <v>1</v>
      </c>
      <c r="K21" s="14"/>
      <c r="L21" s="14"/>
      <c r="M21" s="2"/>
      <c r="N21" s="2"/>
    </row>
    <row r="22" ht="27.6" customHeight="1" spans="1:14">
      <c r="A22" s="14">
        <v>15</v>
      </c>
      <c r="B22" s="3" t="s">
        <v>57</v>
      </c>
      <c r="C22" s="2"/>
      <c r="D22" s="2" t="s">
        <v>17</v>
      </c>
      <c r="E22" s="3" t="s">
        <v>58</v>
      </c>
      <c r="F22" s="2"/>
      <c r="G22" s="2"/>
      <c r="H22" s="3" t="s">
        <v>8</v>
      </c>
      <c r="I22" s="14">
        <v>2</v>
      </c>
      <c r="J22" s="14">
        <v>2</v>
      </c>
      <c r="K22" s="14"/>
      <c r="L22" s="14"/>
      <c r="M22" s="2"/>
      <c r="N22" s="3" t="s">
        <v>59</v>
      </c>
    </row>
    <row r="23" ht="27.6" customHeight="1" spans="1:14">
      <c r="A23" s="14">
        <v>16</v>
      </c>
      <c r="B23" s="3" t="s">
        <v>60</v>
      </c>
      <c r="C23" s="2"/>
      <c r="D23" s="2" t="s">
        <v>17</v>
      </c>
      <c r="E23" s="3" t="s">
        <v>61</v>
      </c>
      <c r="F23" s="2"/>
      <c r="G23" s="2"/>
      <c r="H23" s="3" t="s">
        <v>8</v>
      </c>
      <c r="I23" s="14">
        <v>2</v>
      </c>
      <c r="J23" s="14">
        <v>2</v>
      </c>
      <c r="K23" s="14"/>
      <c r="L23" s="14"/>
      <c r="M23" s="2"/>
      <c r="N23" s="3" t="s">
        <v>59</v>
      </c>
    </row>
    <row r="24" ht="39" customHeight="1" spans="1:14">
      <c r="A24" s="14">
        <v>17</v>
      </c>
      <c r="B24" s="3" t="s">
        <v>62</v>
      </c>
      <c r="C24" s="2"/>
      <c r="D24" s="2" t="s">
        <v>17</v>
      </c>
      <c r="E24" s="3" t="s">
        <v>63</v>
      </c>
      <c r="F24" s="2"/>
      <c r="G24" s="2"/>
      <c r="H24" s="3" t="s">
        <v>56</v>
      </c>
      <c r="I24" s="14">
        <v>1</v>
      </c>
      <c r="J24" s="14">
        <v>1</v>
      </c>
      <c r="K24" s="14"/>
      <c r="L24" s="14"/>
      <c r="M24" s="2"/>
      <c r="N24" s="3" t="s">
        <v>64</v>
      </c>
    </row>
    <row r="25" ht="27.6" customHeight="1" spans="1:14">
      <c r="A25" s="14">
        <v>18</v>
      </c>
      <c r="B25" s="3" t="s">
        <v>65</v>
      </c>
      <c r="C25" s="2"/>
      <c r="D25" s="2" t="s">
        <v>17</v>
      </c>
      <c r="E25" s="2"/>
      <c r="F25" s="2"/>
      <c r="G25" s="2"/>
      <c r="H25" s="3" t="s">
        <v>56</v>
      </c>
      <c r="I25" s="14">
        <v>1</v>
      </c>
      <c r="J25" s="14">
        <v>1</v>
      </c>
      <c r="K25" s="14"/>
      <c r="L25" s="14"/>
      <c r="M25" s="2"/>
      <c r="N25" s="3" t="s">
        <v>66</v>
      </c>
    </row>
    <row r="26" ht="27.6" customHeight="1" spans="1:14">
      <c r="A26" s="14">
        <v>19</v>
      </c>
      <c r="B26" s="3" t="s">
        <v>67</v>
      </c>
      <c r="C26" s="2"/>
      <c r="D26" s="2" t="s">
        <v>17</v>
      </c>
      <c r="E26" s="2"/>
      <c r="F26" s="2"/>
      <c r="G26" s="2"/>
      <c r="H26" s="3" t="s">
        <v>8</v>
      </c>
      <c r="I26" s="14">
        <v>1</v>
      </c>
      <c r="J26" s="14">
        <v>1</v>
      </c>
      <c r="K26" s="14"/>
      <c r="L26" s="14"/>
      <c r="M26" s="2"/>
      <c r="N26" s="3" t="s">
        <v>68</v>
      </c>
    </row>
    <row r="27" ht="27.6" customHeight="1" spans="1:14">
      <c r="A27" s="14">
        <v>20</v>
      </c>
      <c r="B27" s="3" t="s">
        <v>69</v>
      </c>
      <c r="C27" s="2"/>
      <c r="D27" s="2" t="s">
        <v>17</v>
      </c>
      <c r="E27" s="3" t="s">
        <v>70</v>
      </c>
      <c r="F27" s="2"/>
      <c r="G27" s="2"/>
      <c r="H27" s="3" t="s">
        <v>56</v>
      </c>
      <c r="I27" s="14">
        <v>1</v>
      </c>
      <c r="J27" s="14">
        <v>1</v>
      </c>
      <c r="K27" s="14"/>
      <c r="L27" s="14"/>
      <c r="M27" s="2"/>
      <c r="N27" s="3" t="s">
        <v>71</v>
      </c>
    </row>
    <row r="28" ht="27.6" customHeight="1" spans="1:14">
      <c r="A28" s="14">
        <v>21</v>
      </c>
      <c r="B28" s="3" t="s">
        <v>72</v>
      </c>
      <c r="C28" s="2"/>
      <c r="D28" s="2" t="s">
        <v>17</v>
      </c>
      <c r="E28" s="3" t="s">
        <v>73</v>
      </c>
      <c r="F28" s="2"/>
      <c r="G28" s="2"/>
      <c r="H28" s="3" t="s">
        <v>56</v>
      </c>
      <c r="I28" s="14">
        <v>1</v>
      </c>
      <c r="J28" s="14">
        <v>1</v>
      </c>
      <c r="K28" s="14"/>
      <c r="L28" s="14"/>
      <c r="M28" s="2"/>
      <c r="N28" s="2"/>
    </row>
    <row r="29" ht="27.6" customHeight="1" spans="1:14">
      <c r="A29" s="14">
        <v>22</v>
      </c>
      <c r="B29" s="3" t="s">
        <v>74</v>
      </c>
      <c r="C29" s="2"/>
      <c r="D29" s="2" t="s">
        <v>17</v>
      </c>
      <c r="E29" s="3" t="s">
        <v>75</v>
      </c>
      <c r="F29" s="2"/>
      <c r="G29" s="2"/>
      <c r="H29" s="3" t="s">
        <v>76</v>
      </c>
      <c r="I29" s="14">
        <v>1</v>
      </c>
      <c r="J29" s="14">
        <v>1</v>
      </c>
      <c r="K29" s="14"/>
      <c r="L29" s="14"/>
      <c r="M29" s="2"/>
      <c r="N29" s="3" t="s">
        <v>77</v>
      </c>
    </row>
    <row r="30" ht="27.6" customHeight="1" spans="1:14">
      <c r="A30" s="14">
        <v>23</v>
      </c>
      <c r="B30" s="3" t="s">
        <v>78</v>
      </c>
      <c r="C30" s="2"/>
      <c r="D30" s="2" t="s">
        <v>17</v>
      </c>
      <c r="E30" s="3" t="s">
        <v>79</v>
      </c>
      <c r="F30" s="2"/>
      <c r="G30" s="2"/>
      <c r="H30" s="3" t="s">
        <v>56</v>
      </c>
      <c r="I30" s="14">
        <v>1</v>
      </c>
      <c r="J30" s="14">
        <v>1</v>
      </c>
      <c r="K30" s="14"/>
      <c r="L30" s="14"/>
      <c r="M30" s="2"/>
      <c r="N30" s="3" t="s">
        <v>80</v>
      </c>
    </row>
    <row r="31" ht="27.6" customHeight="1" spans="1:14">
      <c r="A31" s="14">
        <v>24</v>
      </c>
      <c r="B31" s="3" t="s">
        <v>81</v>
      </c>
      <c r="C31" s="2"/>
      <c r="D31" s="2" t="s">
        <v>17</v>
      </c>
      <c r="E31" s="3" t="s">
        <v>82</v>
      </c>
      <c r="F31" s="2"/>
      <c r="G31" s="2"/>
      <c r="H31" s="3" t="s">
        <v>83</v>
      </c>
      <c r="I31" s="16">
        <v>2.2</v>
      </c>
      <c r="J31" s="16">
        <v>2.2</v>
      </c>
      <c r="K31" s="14"/>
      <c r="L31" s="14"/>
      <c r="M31" s="2"/>
      <c r="N31" s="2"/>
    </row>
    <row r="32" ht="27.6" customHeight="1" spans="1:14">
      <c r="A32" s="14">
        <v>25</v>
      </c>
      <c r="B32" s="3" t="s">
        <v>84</v>
      </c>
      <c r="C32" s="2"/>
      <c r="D32" s="2" t="s">
        <v>17</v>
      </c>
      <c r="E32" s="3" t="s">
        <v>85</v>
      </c>
      <c r="F32" s="2"/>
      <c r="G32" s="2"/>
      <c r="H32" s="3" t="s">
        <v>86</v>
      </c>
      <c r="I32" s="14">
        <v>100</v>
      </c>
      <c r="J32" s="14">
        <v>100</v>
      </c>
      <c r="K32" s="14"/>
      <c r="L32" s="14"/>
      <c r="M32" s="2"/>
      <c r="N32" s="3" t="s">
        <v>87</v>
      </c>
    </row>
    <row r="33" ht="27.6" customHeight="1" spans="1:14">
      <c r="A33" s="14">
        <v>26</v>
      </c>
      <c r="B33" s="3" t="s">
        <v>88</v>
      </c>
      <c r="C33" s="2"/>
      <c r="D33" s="2" t="s">
        <v>17</v>
      </c>
      <c r="E33" s="3" t="s">
        <v>89</v>
      </c>
      <c r="F33" s="2"/>
      <c r="G33" s="2"/>
      <c r="H33" s="3" t="s">
        <v>56</v>
      </c>
      <c r="I33" s="14">
        <v>1</v>
      </c>
      <c r="J33" s="14">
        <v>1</v>
      </c>
      <c r="K33" s="14"/>
      <c r="L33" s="14"/>
      <c r="M33" s="2"/>
      <c r="N33" s="3" t="s">
        <v>90</v>
      </c>
    </row>
    <row r="34" ht="42" customHeight="1" spans="1:14">
      <c r="A34" s="14">
        <v>27</v>
      </c>
      <c r="B34" s="3" t="s">
        <v>91</v>
      </c>
      <c r="C34" s="2"/>
      <c r="D34" s="2" t="s">
        <v>17</v>
      </c>
      <c r="E34" s="3" t="s">
        <v>92</v>
      </c>
      <c r="F34" s="2"/>
      <c r="G34" s="2"/>
      <c r="H34" s="3" t="s">
        <v>56</v>
      </c>
      <c r="I34" s="14">
        <v>1</v>
      </c>
      <c r="J34" s="14">
        <v>1</v>
      </c>
      <c r="K34" s="14"/>
      <c r="L34" s="14"/>
      <c r="M34" s="2"/>
      <c r="N34" s="3" t="s">
        <v>80</v>
      </c>
    </row>
    <row r="35" ht="19" customHeight="1" spans="1:14">
      <c r="A35" s="4" t="s">
        <v>93</v>
      </c>
      <c r="B35" s="4" t="s">
        <v>94</v>
      </c>
      <c r="C35" s="2"/>
      <c r="D35" s="2" t="s">
        <v>17</v>
      </c>
      <c r="E35" s="2"/>
      <c r="F35" s="2"/>
      <c r="G35" s="2"/>
      <c r="H35" s="2"/>
      <c r="I35" s="2"/>
      <c r="J35" s="2" t="s">
        <v>17</v>
      </c>
      <c r="K35" s="2"/>
      <c r="L35" s="17">
        <f>SUM(L8:L34)</f>
        <v>0</v>
      </c>
      <c r="M35" s="2"/>
      <c r="N35" s="2"/>
    </row>
    <row r="36" ht="27.6" customHeight="1" spans="1:14">
      <c r="A36" s="4" t="s">
        <v>95</v>
      </c>
      <c r="B36" s="2"/>
      <c r="C36" s="2"/>
      <c r="D36" s="2" t="s">
        <v>17</v>
      </c>
      <c r="E36" s="2"/>
      <c r="F36" s="2"/>
      <c r="G36" s="2"/>
      <c r="H36" s="2"/>
      <c r="I36" s="2"/>
      <c r="J36" s="2" t="s">
        <v>17</v>
      </c>
      <c r="K36" s="2"/>
      <c r="L36" s="2"/>
      <c r="M36" s="2"/>
      <c r="N36" s="2"/>
    </row>
    <row r="37" ht="39" customHeight="1" spans="1:14">
      <c r="A37" s="14">
        <v>1</v>
      </c>
      <c r="B37" s="3" t="s">
        <v>96</v>
      </c>
      <c r="C37" s="2"/>
      <c r="D37" s="2" t="s">
        <v>17</v>
      </c>
      <c r="E37" s="3" t="s">
        <v>97</v>
      </c>
      <c r="F37" s="2"/>
      <c r="G37" s="2"/>
      <c r="H37" s="3" t="s">
        <v>32</v>
      </c>
      <c r="I37" s="14">
        <v>1</v>
      </c>
      <c r="J37" s="14">
        <v>1</v>
      </c>
      <c r="K37" s="14"/>
      <c r="L37" s="14"/>
      <c r="M37" s="2"/>
      <c r="N37" s="3" t="s">
        <v>98</v>
      </c>
    </row>
    <row r="38" ht="27.6" customHeight="1" spans="1:14">
      <c r="A38" s="14">
        <v>2</v>
      </c>
      <c r="B38" s="3" t="s">
        <v>99</v>
      </c>
      <c r="C38" s="2"/>
      <c r="D38" s="2" t="s">
        <v>17</v>
      </c>
      <c r="E38" s="2"/>
      <c r="F38" s="2"/>
      <c r="G38" s="2"/>
      <c r="H38" s="3" t="s">
        <v>56</v>
      </c>
      <c r="I38" s="14">
        <v>1</v>
      </c>
      <c r="J38" s="14">
        <v>1</v>
      </c>
      <c r="K38" s="14"/>
      <c r="L38" s="14"/>
      <c r="M38" s="2"/>
      <c r="N38" s="3" t="s">
        <v>80</v>
      </c>
    </row>
    <row r="39" ht="27.6" customHeight="1" spans="1:14">
      <c r="A39" s="14">
        <v>3</v>
      </c>
      <c r="B39" s="3" t="s">
        <v>100</v>
      </c>
      <c r="C39" s="2"/>
      <c r="D39" s="2" t="s">
        <v>17</v>
      </c>
      <c r="E39" s="2"/>
      <c r="F39" s="2"/>
      <c r="G39" s="2"/>
      <c r="H39" s="3" t="s">
        <v>56</v>
      </c>
      <c r="I39" s="14">
        <v>1</v>
      </c>
      <c r="J39" s="14">
        <v>1</v>
      </c>
      <c r="K39" s="14"/>
      <c r="L39" s="14"/>
      <c r="M39" s="2"/>
      <c r="N39" s="2"/>
    </row>
    <row r="40" ht="27.6" customHeight="1" spans="1:14">
      <c r="A40" s="14">
        <v>4</v>
      </c>
      <c r="B40" s="3" t="s">
        <v>101</v>
      </c>
      <c r="C40" s="2"/>
      <c r="D40" s="2" t="s">
        <v>17</v>
      </c>
      <c r="E40" s="2"/>
      <c r="F40" s="2"/>
      <c r="G40" s="2"/>
      <c r="H40" s="3" t="s">
        <v>56</v>
      </c>
      <c r="I40" s="14">
        <v>1</v>
      </c>
      <c r="J40" s="14">
        <v>1</v>
      </c>
      <c r="K40" s="14"/>
      <c r="L40" s="14"/>
      <c r="M40" s="2"/>
      <c r="N40" s="2"/>
    </row>
    <row r="41" ht="27.6" customHeight="1" spans="1:14">
      <c r="A41" s="14">
        <v>5</v>
      </c>
      <c r="B41" s="3" t="s">
        <v>102</v>
      </c>
      <c r="C41" s="2"/>
      <c r="D41" s="2" t="s">
        <v>17</v>
      </c>
      <c r="E41" s="2"/>
      <c r="F41" s="2"/>
      <c r="G41" s="2"/>
      <c r="H41" s="3" t="s">
        <v>56</v>
      </c>
      <c r="I41" s="14">
        <v>1</v>
      </c>
      <c r="J41" s="14">
        <v>1</v>
      </c>
      <c r="K41" s="14"/>
      <c r="L41" s="14"/>
      <c r="M41" s="2"/>
      <c r="N41" s="3" t="s">
        <v>80</v>
      </c>
    </row>
    <row r="42" ht="27.6" customHeight="1" spans="1:14">
      <c r="A42" s="4" t="s">
        <v>103</v>
      </c>
      <c r="B42" s="4" t="s">
        <v>94</v>
      </c>
      <c r="C42" s="2"/>
      <c r="D42" s="2" t="s">
        <v>17</v>
      </c>
      <c r="E42" s="2"/>
      <c r="F42" s="2"/>
      <c r="G42" s="2"/>
      <c r="H42" s="2"/>
      <c r="I42" s="2"/>
      <c r="J42" s="2" t="s">
        <v>17</v>
      </c>
      <c r="K42" s="2"/>
      <c r="L42" s="17">
        <f>SUM(L37:L41)</f>
        <v>0</v>
      </c>
      <c r="M42" s="2"/>
      <c r="N42" s="2"/>
    </row>
    <row r="43" ht="27.6" customHeight="1" spans="1:14">
      <c r="A43" s="2"/>
      <c r="B43" s="4" t="s">
        <v>104</v>
      </c>
      <c r="C43" s="2"/>
      <c r="D43" s="2" t="s">
        <v>17</v>
      </c>
      <c r="E43" s="4" t="s">
        <v>105</v>
      </c>
      <c r="F43" s="2"/>
      <c r="G43" s="2"/>
      <c r="H43" s="4" t="s">
        <v>106</v>
      </c>
      <c r="I43" s="2"/>
      <c r="J43" s="2" t="s">
        <v>17</v>
      </c>
      <c r="K43" s="2"/>
      <c r="L43" s="17">
        <f>L35+L42</f>
        <v>0</v>
      </c>
      <c r="M43" s="2"/>
      <c r="N43" s="2"/>
    </row>
    <row r="44" ht="27.6" customHeight="1" spans="1:14">
      <c r="A44" s="2"/>
      <c r="B44" s="4" t="s">
        <v>107</v>
      </c>
      <c r="C44" s="2"/>
      <c r="D44" s="2" t="s">
        <v>17</v>
      </c>
      <c r="E44" s="4" t="s">
        <v>108</v>
      </c>
      <c r="F44" s="2"/>
      <c r="G44" s="2"/>
      <c r="H44" s="2"/>
      <c r="I44" s="2"/>
      <c r="J44" s="2" t="s">
        <v>17</v>
      </c>
      <c r="K44" s="2"/>
      <c r="L44" s="17"/>
      <c r="M44" s="2"/>
      <c r="N44" s="2"/>
    </row>
    <row r="45" ht="40" customHeight="1" spans="1:14">
      <c r="A45" s="2"/>
      <c r="B45" s="4" t="s">
        <v>109</v>
      </c>
      <c r="C45" s="2"/>
      <c r="D45" s="2" t="s">
        <v>17</v>
      </c>
      <c r="E45" s="4" t="s">
        <v>110</v>
      </c>
      <c r="F45" s="2"/>
      <c r="G45" s="2"/>
      <c r="H45" s="2"/>
      <c r="I45" s="2"/>
      <c r="J45" s="2" t="s">
        <v>17</v>
      </c>
      <c r="K45" s="2"/>
      <c r="L45" s="17"/>
      <c r="M45" s="2"/>
      <c r="N45" s="2"/>
    </row>
    <row r="46" ht="27.6" customHeight="1" spans="1:14">
      <c r="A46" s="2"/>
      <c r="B46" s="4" t="s">
        <v>111</v>
      </c>
      <c r="C46" s="2"/>
      <c r="D46" s="2" t="s">
        <v>17</v>
      </c>
      <c r="E46" s="4" t="s">
        <v>112</v>
      </c>
      <c r="F46" s="2"/>
      <c r="G46" s="2"/>
      <c r="H46" s="2"/>
      <c r="I46" s="2"/>
      <c r="J46" s="2" t="s">
        <v>17</v>
      </c>
      <c r="K46" s="2"/>
      <c r="L46" s="17">
        <f>L43+L44+L45</f>
        <v>0</v>
      </c>
      <c r="M46" s="2"/>
      <c r="N46" s="2"/>
    </row>
  </sheetData>
  <mergeCells count="162">
    <mergeCell ref="A1:N1"/>
    <mergeCell ref="A2:N2"/>
    <mergeCell ref="A3:G3"/>
    <mergeCell ref="H3:N3"/>
    <mergeCell ref="A4:G4"/>
    <mergeCell ref="H4:N4"/>
    <mergeCell ref="A5:N5"/>
    <mergeCell ref="A6:N6"/>
    <mergeCell ref="B7:D7"/>
    <mergeCell ref="E7:G7"/>
    <mergeCell ref="I7:J7"/>
    <mergeCell ref="L7:M7"/>
    <mergeCell ref="B8:D8"/>
    <mergeCell ref="E8:G8"/>
    <mergeCell ref="I8:J8"/>
    <mergeCell ref="L8:M8"/>
    <mergeCell ref="B9:D9"/>
    <mergeCell ref="E9:G9"/>
    <mergeCell ref="I9:J9"/>
    <mergeCell ref="L9:M9"/>
    <mergeCell ref="B10:D10"/>
    <mergeCell ref="E10:G10"/>
    <mergeCell ref="I10:J10"/>
    <mergeCell ref="L10:M10"/>
    <mergeCell ref="B11:D11"/>
    <mergeCell ref="E11:G11"/>
    <mergeCell ref="I11:J11"/>
    <mergeCell ref="L11:M11"/>
    <mergeCell ref="B12:D12"/>
    <mergeCell ref="E12:G12"/>
    <mergeCell ref="I12:J12"/>
    <mergeCell ref="L12:M12"/>
    <mergeCell ref="B13:D13"/>
    <mergeCell ref="E13:G13"/>
    <mergeCell ref="I13:J13"/>
    <mergeCell ref="L13:M13"/>
    <mergeCell ref="B14:D14"/>
    <mergeCell ref="E14:G14"/>
    <mergeCell ref="I14:J14"/>
    <mergeCell ref="L14:M14"/>
    <mergeCell ref="B15:D15"/>
    <mergeCell ref="E15:G15"/>
    <mergeCell ref="I15:J15"/>
    <mergeCell ref="L15:M15"/>
    <mergeCell ref="B16:D16"/>
    <mergeCell ref="E16:G16"/>
    <mergeCell ref="I16:J16"/>
    <mergeCell ref="L16:M16"/>
    <mergeCell ref="B17:D17"/>
    <mergeCell ref="E17:G17"/>
    <mergeCell ref="I17:J17"/>
    <mergeCell ref="L17:M17"/>
    <mergeCell ref="B18:D18"/>
    <mergeCell ref="E18:G18"/>
    <mergeCell ref="I18:J18"/>
    <mergeCell ref="L18:M18"/>
    <mergeCell ref="B19:D19"/>
    <mergeCell ref="E19:G19"/>
    <mergeCell ref="I19:J19"/>
    <mergeCell ref="L19:M19"/>
    <mergeCell ref="B20:D20"/>
    <mergeCell ref="E20:G20"/>
    <mergeCell ref="I20:J20"/>
    <mergeCell ref="L20:M20"/>
    <mergeCell ref="B21:D21"/>
    <mergeCell ref="E21:G21"/>
    <mergeCell ref="I21:J21"/>
    <mergeCell ref="L21:M21"/>
    <mergeCell ref="B22:D22"/>
    <mergeCell ref="E22:G22"/>
    <mergeCell ref="I22:J22"/>
    <mergeCell ref="L22:M22"/>
    <mergeCell ref="B23:D23"/>
    <mergeCell ref="E23:G23"/>
    <mergeCell ref="I23:J23"/>
    <mergeCell ref="L23:M23"/>
    <mergeCell ref="B24:D24"/>
    <mergeCell ref="E24:G24"/>
    <mergeCell ref="I24:J24"/>
    <mergeCell ref="L24:M24"/>
    <mergeCell ref="B25:D25"/>
    <mergeCell ref="E25:G25"/>
    <mergeCell ref="I25:J25"/>
    <mergeCell ref="L25:M25"/>
    <mergeCell ref="B26:D26"/>
    <mergeCell ref="E26:G26"/>
    <mergeCell ref="I26:J26"/>
    <mergeCell ref="L26:M26"/>
    <mergeCell ref="B27:D27"/>
    <mergeCell ref="E27:G27"/>
    <mergeCell ref="I27:J27"/>
    <mergeCell ref="L27:M27"/>
    <mergeCell ref="B28:D28"/>
    <mergeCell ref="E28:G28"/>
    <mergeCell ref="I28:J28"/>
    <mergeCell ref="L28:M28"/>
    <mergeCell ref="B29:D29"/>
    <mergeCell ref="E29:G29"/>
    <mergeCell ref="I29:J29"/>
    <mergeCell ref="L29:M29"/>
    <mergeCell ref="B30:D30"/>
    <mergeCell ref="E30:G30"/>
    <mergeCell ref="I30:J30"/>
    <mergeCell ref="L30:M30"/>
    <mergeCell ref="B31:D31"/>
    <mergeCell ref="E31:G31"/>
    <mergeCell ref="I31:J31"/>
    <mergeCell ref="L31:M31"/>
    <mergeCell ref="B32:D32"/>
    <mergeCell ref="E32:G32"/>
    <mergeCell ref="I32:J32"/>
    <mergeCell ref="L32:M32"/>
    <mergeCell ref="B33:D33"/>
    <mergeCell ref="E33:G33"/>
    <mergeCell ref="I33:J33"/>
    <mergeCell ref="L33:M33"/>
    <mergeCell ref="B34:D34"/>
    <mergeCell ref="E34:G34"/>
    <mergeCell ref="I34:J34"/>
    <mergeCell ref="L34:M34"/>
    <mergeCell ref="B35:D35"/>
    <mergeCell ref="E35:K35"/>
    <mergeCell ref="L35:M35"/>
    <mergeCell ref="A36:N36"/>
    <mergeCell ref="B37:D37"/>
    <mergeCell ref="E37:G37"/>
    <mergeCell ref="I37:J37"/>
    <mergeCell ref="L37:M37"/>
    <mergeCell ref="B38:D38"/>
    <mergeCell ref="E38:G38"/>
    <mergeCell ref="I38:J38"/>
    <mergeCell ref="L38:M38"/>
    <mergeCell ref="B39:D39"/>
    <mergeCell ref="E39:G39"/>
    <mergeCell ref="I39:J39"/>
    <mergeCell ref="L39:M39"/>
    <mergeCell ref="B40:D40"/>
    <mergeCell ref="E40:G40"/>
    <mergeCell ref="I40:J40"/>
    <mergeCell ref="L40:M40"/>
    <mergeCell ref="B41:D41"/>
    <mergeCell ref="E41:G41"/>
    <mergeCell ref="I41:J41"/>
    <mergeCell ref="L41:M41"/>
    <mergeCell ref="B42:D42"/>
    <mergeCell ref="E42:K42"/>
    <mergeCell ref="L42:M42"/>
    <mergeCell ref="B43:D43"/>
    <mergeCell ref="E43:G43"/>
    <mergeCell ref="H43:K43"/>
    <mergeCell ref="L43:M43"/>
    <mergeCell ref="B44:D44"/>
    <mergeCell ref="E44:G44"/>
    <mergeCell ref="H44:K44"/>
    <mergeCell ref="L44:M44"/>
    <mergeCell ref="B45:D45"/>
    <mergeCell ref="E45:G45"/>
    <mergeCell ref="H45:K45"/>
    <mergeCell ref="L45:M45"/>
    <mergeCell ref="B46:D46"/>
    <mergeCell ref="E46:K46"/>
    <mergeCell ref="L46:M46"/>
  </mergeCells>
  <pageMargins left="0.700694444444445" right="0.700694444444445" top="0.751388888888889" bottom="0.751388888888889" header="0.298611111111111" footer="0.298611111111111"/>
  <pageSetup paperSize="9" scale="93" fitToHeight="0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45"/>
  <sheetViews>
    <sheetView topLeftCell="A36" workbookViewId="0">
      <selection activeCell="P39" sqref="P39"/>
    </sheetView>
  </sheetViews>
  <sheetFormatPr defaultColWidth="10.2833333333333" defaultRowHeight="13.8"/>
  <cols>
    <col min="1" max="1" width="6.90833333333333" customWidth="1"/>
    <col min="2" max="2" width="3.35" customWidth="1"/>
    <col min="3" max="3" width="13.675" customWidth="1"/>
    <col min="4" max="4" width="3.25833333333333" customWidth="1"/>
    <col min="5" max="5" width="5.18333333333333" customWidth="1"/>
    <col min="6" max="6" width="7.25833333333333" customWidth="1"/>
    <col min="7" max="7" width="5.66666666666667" customWidth="1"/>
    <col min="8" max="8" width="3.99166666666667" customWidth="1"/>
    <col min="9" max="9" width="2.88333333333333" customWidth="1"/>
    <col min="10" max="10" width="6.6" customWidth="1"/>
    <col min="11" max="11" width="7.09166666666667" customWidth="1"/>
    <col min="12" max="12" width="3" customWidth="1"/>
    <col min="13" max="13" width="6.75" customWidth="1"/>
    <col min="14" max="14" width="16.0166666666667" customWidth="1"/>
  </cols>
  <sheetData>
    <row r="1" s="9" customFormat="1" ht="31.8" customHeight="1" spans="1:14">
      <c r="A1" s="10" t="s">
        <v>9</v>
      </c>
      <c r="B1" s="2"/>
      <c r="C1" s="2"/>
      <c r="D1" s="2" t="s">
        <v>17</v>
      </c>
      <c r="E1" s="2"/>
      <c r="F1" s="2"/>
      <c r="G1" s="2"/>
      <c r="H1" s="2"/>
      <c r="I1" s="2"/>
      <c r="J1" s="2"/>
      <c r="K1" s="2"/>
      <c r="L1" s="2"/>
      <c r="M1" s="2"/>
      <c r="N1" s="2"/>
    </row>
    <row r="2" s="9" customFormat="1" ht="30" customHeight="1" spans="1:14">
      <c r="A2" s="11" t="s">
        <v>113</v>
      </c>
      <c r="B2" s="2"/>
      <c r="C2" s="2"/>
      <c r="D2" s="2" t="s">
        <v>17</v>
      </c>
      <c r="E2" s="2"/>
      <c r="F2" s="2"/>
      <c r="G2" s="2"/>
      <c r="H2" s="2"/>
      <c r="I2" s="2"/>
      <c r="J2" s="2"/>
      <c r="K2" s="2"/>
      <c r="L2" s="2"/>
      <c r="M2" s="2"/>
      <c r="N2" s="2"/>
    </row>
    <row r="3" ht="24.6" customHeight="1" spans="1:14">
      <c r="A3" s="12" t="s">
        <v>19</v>
      </c>
      <c r="B3" s="13"/>
      <c r="C3" s="13"/>
      <c r="D3" s="13" t="s">
        <v>17</v>
      </c>
      <c r="E3" s="13"/>
      <c r="F3" s="13"/>
      <c r="G3" s="13"/>
      <c r="H3" s="12" t="s">
        <v>20</v>
      </c>
      <c r="I3" s="13"/>
      <c r="J3" s="13"/>
      <c r="K3" s="13"/>
      <c r="L3" s="13"/>
      <c r="M3" s="13"/>
      <c r="N3" s="13"/>
    </row>
    <row r="4" ht="24.6" customHeight="1" spans="1:14">
      <c r="A4" s="12" t="s">
        <v>21</v>
      </c>
      <c r="B4" s="13"/>
      <c r="C4" s="13"/>
      <c r="D4" s="13" t="s">
        <v>17</v>
      </c>
      <c r="E4" s="13"/>
      <c r="F4" s="13"/>
      <c r="G4" s="13"/>
      <c r="H4" s="12" t="s">
        <v>22</v>
      </c>
      <c r="I4" s="13"/>
      <c r="J4" s="13"/>
      <c r="K4" s="13"/>
      <c r="L4" s="13"/>
      <c r="M4" s="13"/>
      <c r="N4" s="13"/>
    </row>
    <row r="5" ht="24.6" customHeight="1" spans="1:14">
      <c r="A5" s="12" t="s">
        <v>23</v>
      </c>
      <c r="B5" s="13"/>
      <c r="C5" s="13"/>
      <c r="D5" s="13" t="s">
        <v>17</v>
      </c>
      <c r="E5" s="13"/>
      <c r="F5" s="13"/>
      <c r="G5" s="13"/>
      <c r="H5" s="13"/>
      <c r="I5" s="13"/>
      <c r="J5" s="13"/>
      <c r="K5" s="13"/>
      <c r="L5" s="13"/>
      <c r="M5" s="13"/>
      <c r="N5" s="13"/>
    </row>
    <row r="6" ht="27.6" customHeight="1" spans="1:14">
      <c r="A6" s="4" t="s">
        <v>24</v>
      </c>
      <c r="B6" s="2"/>
      <c r="C6" s="2"/>
      <c r="D6" s="2" t="s">
        <v>17</v>
      </c>
      <c r="E6" s="2"/>
      <c r="F6" s="2"/>
      <c r="G6" s="2"/>
      <c r="H6" s="2"/>
      <c r="I6" s="2"/>
      <c r="J6" s="2"/>
      <c r="K6" s="2"/>
      <c r="L6" s="2"/>
      <c r="M6" s="2"/>
      <c r="N6" s="2"/>
    </row>
    <row r="7" ht="37.8" customHeight="1" spans="1:14">
      <c r="A7" s="3" t="s">
        <v>1</v>
      </c>
      <c r="B7" s="3" t="s">
        <v>25</v>
      </c>
      <c r="C7" s="2"/>
      <c r="D7" s="2" t="s">
        <v>17</v>
      </c>
      <c r="E7" s="3" t="s">
        <v>26</v>
      </c>
      <c r="F7" s="2"/>
      <c r="G7" s="2"/>
      <c r="H7" s="3" t="s">
        <v>4</v>
      </c>
      <c r="I7" s="2"/>
      <c r="J7" s="3" t="s">
        <v>3</v>
      </c>
      <c r="K7" s="3" t="s">
        <v>27</v>
      </c>
      <c r="L7" s="3" t="s">
        <v>28</v>
      </c>
      <c r="M7" s="2"/>
      <c r="N7" s="3" t="s">
        <v>29</v>
      </c>
    </row>
    <row r="8" ht="110" customHeight="1" spans="1:14">
      <c r="A8" s="14">
        <v>1</v>
      </c>
      <c r="B8" s="3" t="s">
        <v>114</v>
      </c>
      <c r="C8" s="2"/>
      <c r="D8" s="2" t="s">
        <v>17</v>
      </c>
      <c r="E8" s="3" t="s">
        <v>115</v>
      </c>
      <c r="F8" s="2"/>
      <c r="G8" s="2"/>
      <c r="H8" s="3" t="s">
        <v>32</v>
      </c>
      <c r="I8" s="2"/>
      <c r="J8" s="14">
        <v>1</v>
      </c>
      <c r="K8" s="14"/>
      <c r="L8" s="14"/>
      <c r="M8" s="2"/>
      <c r="N8" s="2"/>
    </row>
    <row r="9" ht="57" customHeight="1" spans="1:14">
      <c r="A9" s="14">
        <v>2</v>
      </c>
      <c r="B9" s="3" t="s">
        <v>33</v>
      </c>
      <c r="C9" s="2"/>
      <c r="D9" s="2" t="s">
        <v>17</v>
      </c>
      <c r="E9" s="3" t="s">
        <v>116</v>
      </c>
      <c r="F9" s="2"/>
      <c r="G9" s="2"/>
      <c r="H9" s="3" t="s">
        <v>32</v>
      </c>
      <c r="I9" s="2"/>
      <c r="J9" s="14">
        <v>1</v>
      </c>
      <c r="K9" s="14"/>
      <c r="L9" s="14"/>
      <c r="M9" s="2"/>
      <c r="N9" s="2"/>
    </row>
    <row r="10" ht="27.6" customHeight="1" spans="1:14">
      <c r="A10" s="14">
        <v>3</v>
      </c>
      <c r="B10" s="3" t="s">
        <v>38</v>
      </c>
      <c r="C10" s="2"/>
      <c r="D10" s="2" t="s">
        <v>17</v>
      </c>
      <c r="E10" s="3" t="s">
        <v>117</v>
      </c>
      <c r="F10" s="2"/>
      <c r="G10" s="2"/>
      <c r="H10" s="3" t="s">
        <v>32</v>
      </c>
      <c r="I10" s="2"/>
      <c r="J10" s="14">
        <v>1</v>
      </c>
      <c r="K10" s="14"/>
      <c r="L10" s="14"/>
      <c r="M10" s="2"/>
      <c r="N10" s="3" t="s">
        <v>40</v>
      </c>
    </row>
    <row r="11" ht="64" customHeight="1" spans="1:14">
      <c r="A11" s="14">
        <v>4</v>
      </c>
      <c r="B11" s="3" t="s">
        <v>35</v>
      </c>
      <c r="C11" s="2"/>
      <c r="D11" s="2" t="s">
        <v>17</v>
      </c>
      <c r="E11" s="3" t="s">
        <v>118</v>
      </c>
      <c r="F11" s="2"/>
      <c r="G11" s="2"/>
      <c r="H11" s="3" t="s">
        <v>32</v>
      </c>
      <c r="I11" s="2"/>
      <c r="J11" s="14">
        <v>16</v>
      </c>
      <c r="K11" s="14"/>
      <c r="L11" s="14"/>
      <c r="M11" s="2"/>
      <c r="N11" s="3" t="s">
        <v>119</v>
      </c>
    </row>
    <row r="12" ht="27.6" customHeight="1" spans="1:14">
      <c r="A12" s="14">
        <v>5</v>
      </c>
      <c r="B12" s="3" t="s">
        <v>120</v>
      </c>
      <c r="C12" s="2"/>
      <c r="D12" s="2" t="s">
        <v>17</v>
      </c>
      <c r="E12" s="3" t="s">
        <v>121</v>
      </c>
      <c r="F12" s="2"/>
      <c r="G12" s="2"/>
      <c r="H12" s="3" t="s">
        <v>43</v>
      </c>
      <c r="I12" s="2"/>
      <c r="J12" s="14">
        <v>4</v>
      </c>
      <c r="K12" s="14"/>
      <c r="L12" s="14"/>
      <c r="M12" s="2"/>
      <c r="N12" s="3" t="s">
        <v>59</v>
      </c>
    </row>
    <row r="13" ht="27.6" customHeight="1" spans="1:14">
      <c r="A13" s="14">
        <v>6</v>
      </c>
      <c r="B13" s="3" t="s">
        <v>41</v>
      </c>
      <c r="C13" s="2"/>
      <c r="D13" s="2" t="s">
        <v>17</v>
      </c>
      <c r="E13" s="3" t="s">
        <v>122</v>
      </c>
      <c r="F13" s="2"/>
      <c r="G13" s="2"/>
      <c r="H13" s="3" t="s">
        <v>43</v>
      </c>
      <c r="I13" s="2"/>
      <c r="J13" s="14">
        <v>16</v>
      </c>
      <c r="K13" s="14"/>
      <c r="L13" s="14"/>
      <c r="M13" s="2"/>
      <c r="N13" s="2"/>
    </row>
    <row r="14" ht="27.6" customHeight="1" spans="1:14">
      <c r="A14" s="14">
        <v>7</v>
      </c>
      <c r="B14" s="3" t="s">
        <v>44</v>
      </c>
      <c r="C14" s="2"/>
      <c r="D14" s="2" t="s">
        <v>17</v>
      </c>
      <c r="E14" s="3" t="s">
        <v>123</v>
      </c>
      <c r="F14" s="2"/>
      <c r="G14" s="2"/>
      <c r="H14" s="3" t="s">
        <v>43</v>
      </c>
      <c r="I14" s="2"/>
      <c r="J14" s="14">
        <v>16</v>
      </c>
      <c r="K14" s="14"/>
      <c r="L14" s="14"/>
      <c r="M14" s="2"/>
      <c r="N14" s="2"/>
    </row>
    <row r="15" ht="27.6" customHeight="1" spans="1:14">
      <c r="A15" s="14">
        <v>8</v>
      </c>
      <c r="B15" s="3" t="s">
        <v>46</v>
      </c>
      <c r="C15" s="2"/>
      <c r="D15" s="2" t="s">
        <v>17</v>
      </c>
      <c r="E15" s="3" t="s">
        <v>124</v>
      </c>
      <c r="F15" s="2"/>
      <c r="G15" s="2"/>
      <c r="H15" s="3" t="s">
        <v>43</v>
      </c>
      <c r="I15" s="2"/>
      <c r="J15" s="14">
        <v>16</v>
      </c>
      <c r="K15" s="14"/>
      <c r="L15" s="14"/>
      <c r="M15" s="2"/>
      <c r="N15" s="2"/>
    </row>
    <row r="16" ht="27.6" customHeight="1" spans="1:14">
      <c r="A16" s="14">
        <v>9</v>
      </c>
      <c r="B16" s="3" t="s">
        <v>48</v>
      </c>
      <c r="C16" s="2"/>
      <c r="D16" s="2" t="s">
        <v>17</v>
      </c>
      <c r="E16" s="3" t="s">
        <v>49</v>
      </c>
      <c r="F16" s="2"/>
      <c r="G16" s="2"/>
      <c r="H16" s="3" t="s">
        <v>43</v>
      </c>
      <c r="I16" s="2"/>
      <c r="J16" s="14">
        <v>1</v>
      </c>
      <c r="K16" s="14"/>
      <c r="L16" s="14"/>
      <c r="M16" s="2"/>
      <c r="N16" s="2"/>
    </row>
    <row r="17" ht="27.6" customHeight="1" spans="1:14">
      <c r="A17" s="14">
        <v>10</v>
      </c>
      <c r="B17" s="3" t="s">
        <v>48</v>
      </c>
      <c r="C17" s="2"/>
      <c r="D17" s="2" t="s">
        <v>17</v>
      </c>
      <c r="E17" s="3" t="s">
        <v>50</v>
      </c>
      <c r="F17" s="2"/>
      <c r="G17" s="2"/>
      <c r="H17" s="3" t="s">
        <v>43</v>
      </c>
      <c r="I17" s="2"/>
      <c r="J17" s="14">
        <v>2</v>
      </c>
      <c r="K17" s="14"/>
      <c r="L17" s="14"/>
      <c r="M17" s="2"/>
      <c r="N17" s="2"/>
    </row>
    <row r="18" ht="27.6" customHeight="1" spans="1:14">
      <c r="A18" s="14">
        <v>11</v>
      </c>
      <c r="B18" s="3" t="s">
        <v>48</v>
      </c>
      <c r="C18" s="2"/>
      <c r="D18" s="2" t="s">
        <v>17</v>
      </c>
      <c r="E18" s="3" t="s">
        <v>51</v>
      </c>
      <c r="F18" s="2"/>
      <c r="G18" s="2"/>
      <c r="H18" s="3" t="s">
        <v>43</v>
      </c>
      <c r="I18" s="2"/>
      <c r="J18" s="14">
        <v>2</v>
      </c>
      <c r="K18" s="14"/>
      <c r="L18" s="14"/>
      <c r="M18" s="2"/>
      <c r="N18" s="2"/>
    </row>
    <row r="19" ht="27.6" customHeight="1" spans="1:14">
      <c r="A19" s="14">
        <v>12</v>
      </c>
      <c r="B19" s="3" t="s">
        <v>48</v>
      </c>
      <c r="C19" s="2"/>
      <c r="D19" s="2" t="s">
        <v>17</v>
      </c>
      <c r="E19" s="3" t="s">
        <v>52</v>
      </c>
      <c r="F19" s="2"/>
      <c r="G19" s="2"/>
      <c r="H19" s="3" t="s">
        <v>43</v>
      </c>
      <c r="I19" s="2"/>
      <c r="J19" s="14">
        <v>1</v>
      </c>
      <c r="K19" s="14"/>
      <c r="L19" s="14"/>
      <c r="M19" s="2"/>
      <c r="N19" s="2"/>
    </row>
    <row r="20" ht="27.6" customHeight="1" spans="1:14">
      <c r="A20" s="14">
        <v>13</v>
      </c>
      <c r="B20" s="3" t="s">
        <v>53</v>
      </c>
      <c r="C20" s="2"/>
      <c r="D20" s="2" t="s">
        <v>17</v>
      </c>
      <c r="E20" s="3" t="s">
        <v>50</v>
      </c>
      <c r="F20" s="2"/>
      <c r="G20" s="2"/>
      <c r="H20" s="3" t="s">
        <v>43</v>
      </c>
      <c r="I20" s="2"/>
      <c r="J20" s="14">
        <v>4</v>
      </c>
      <c r="K20" s="14"/>
      <c r="L20" s="14"/>
      <c r="M20" s="2"/>
      <c r="N20" s="2"/>
    </row>
    <row r="21" ht="27.6" customHeight="1" spans="1:14">
      <c r="A21" s="14">
        <v>14</v>
      </c>
      <c r="B21" s="3" t="s">
        <v>53</v>
      </c>
      <c r="C21" s="2"/>
      <c r="D21" s="2" t="s">
        <v>17</v>
      </c>
      <c r="E21" s="3" t="s">
        <v>51</v>
      </c>
      <c r="F21" s="2"/>
      <c r="G21" s="2"/>
      <c r="H21" s="3" t="s">
        <v>43</v>
      </c>
      <c r="I21" s="2"/>
      <c r="J21" s="14">
        <v>4</v>
      </c>
      <c r="K21" s="14"/>
      <c r="L21" s="14"/>
      <c r="M21" s="2"/>
      <c r="N21" s="2"/>
    </row>
    <row r="22" ht="27.6" customHeight="1" spans="1:14">
      <c r="A22" s="14">
        <v>15</v>
      </c>
      <c r="B22" s="3" t="s">
        <v>54</v>
      </c>
      <c r="C22" s="2"/>
      <c r="D22" s="2" t="s">
        <v>17</v>
      </c>
      <c r="E22" s="3" t="s">
        <v>55</v>
      </c>
      <c r="F22" s="2"/>
      <c r="G22" s="2"/>
      <c r="H22" s="3" t="s">
        <v>56</v>
      </c>
      <c r="I22" s="2"/>
      <c r="J22" s="14">
        <v>1</v>
      </c>
      <c r="K22" s="14"/>
      <c r="L22" s="14"/>
      <c r="M22" s="2"/>
      <c r="N22" s="2"/>
    </row>
    <row r="23" ht="27.6" customHeight="1" spans="1:14">
      <c r="A23" s="14">
        <v>16</v>
      </c>
      <c r="B23" s="3" t="s">
        <v>57</v>
      </c>
      <c r="C23" s="2"/>
      <c r="D23" s="2" t="s">
        <v>17</v>
      </c>
      <c r="E23" s="3" t="s">
        <v>58</v>
      </c>
      <c r="F23" s="2"/>
      <c r="G23" s="2"/>
      <c r="H23" s="3" t="s">
        <v>8</v>
      </c>
      <c r="I23" s="2"/>
      <c r="J23" s="14">
        <v>2</v>
      </c>
      <c r="K23" s="14"/>
      <c r="L23" s="14"/>
      <c r="M23" s="2"/>
      <c r="N23" s="3" t="s">
        <v>59</v>
      </c>
    </row>
    <row r="24" ht="27.6" customHeight="1" spans="1:14">
      <c r="A24" s="14">
        <v>17</v>
      </c>
      <c r="B24" s="3" t="s">
        <v>60</v>
      </c>
      <c r="C24" s="2"/>
      <c r="D24" s="2" t="s">
        <v>17</v>
      </c>
      <c r="E24" s="3" t="s">
        <v>61</v>
      </c>
      <c r="F24" s="2"/>
      <c r="G24" s="2"/>
      <c r="H24" s="3" t="s">
        <v>8</v>
      </c>
      <c r="I24" s="2"/>
      <c r="J24" s="14">
        <v>2</v>
      </c>
      <c r="K24" s="14"/>
      <c r="L24" s="14"/>
      <c r="M24" s="2"/>
      <c r="N24" s="3" t="s">
        <v>59</v>
      </c>
    </row>
    <row r="25" ht="60.6" customHeight="1" spans="1:14">
      <c r="A25" s="14">
        <v>18</v>
      </c>
      <c r="B25" s="3" t="s">
        <v>62</v>
      </c>
      <c r="C25" s="2"/>
      <c r="D25" s="2" t="s">
        <v>17</v>
      </c>
      <c r="E25" s="3" t="s">
        <v>63</v>
      </c>
      <c r="F25" s="2"/>
      <c r="G25" s="2"/>
      <c r="H25" s="3" t="s">
        <v>56</v>
      </c>
      <c r="I25" s="2"/>
      <c r="J25" s="14">
        <v>1</v>
      </c>
      <c r="K25" s="14"/>
      <c r="L25" s="14"/>
      <c r="M25" s="2"/>
      <c r="N25" s="3" t="s">
        <v>125</v>
      </c>
    </row>
    <row r="26" ht="27.6" customHeight="1" spans="1:14">
      <c r="A26" s="14">
        <v>19</v>
      </c>
      <c r="B26" s="3" t="s">
        <v>74</v>
      </c>
      <c r="C26" s="2"/>
      <c r="D26" s="2" t="s">
        <v>17</v>
      </c>
      <c r="E26" s="3" t="s">
        <v>75</v>
      </c>
      <c r="F26" s="2"/>
      <c r="G26" s="2"/>
      <c r="H26" s="3" t="s">
        <v>76</v>
      </c>
      <c r="I26" s="2"/>
      <c r="J26" s="14">
        <v>1</v>
      </c>
      <c r="K26" s="14"/>
      <c r="L26" s="14"/>
      <c r="M26" s="2"/>
      <c r="N26" s="3" t="s">
        <v>77</v>
      </c>
    </row>
    <row r="27" ht="27.6" customHeight="1" spans="1:14">
      <c r="A27" s="14">
        <v>20</v>
      </c>
      <c r="B27" s="3" t="s">
        <v>65</v>
      </c>
      <c r="C27" s="2"/>
      <c r="D27" s="2" t="s">
        <v>17</v>
      </c>
      <c r="E27" s="13"/>
      <c r="F27" s="13"/>
      <c r="G27" s="13"/>
      <c r="H27" s="3" t="s">
        <v>56</v>
      </c>
      <c r="I27" s="2"/>
      <c r="J27" s="14">
        <v>1</v>
      </c>
      <c r="K27" s="14"/>
      <c r="L27" s="14"/>
      <c r="M27" s="2"/>
      <c r="N27" s="3" t="s">
        <v>126</v>
      </c>
    </row>
    <row r="28" ht="27.6" customHeight="1" spans="1:14">
      <c r="A28" s="14">
        <v>21</v>
      </c>
      <c r="B28" s="3" t="s">
        <v>67</v>
      </c>
      <c r="C28" s="2"/>
      <c r="D28" s="2" t="s">
        <v>17</v>
      </c>
      <c r="E28" s="3" t="s">
        <v>127</v>
      </c>
      <c r="F28" s="2"/>
      <c r="G28" s="2"/>
      <c r="H28" s="3" t="s">
        <v>8</v>
      </c>
      <c r="I28" s="2"/>
      <c r="J28" s="14">
        <v>1</v>
      </c>
      <c r="K28" s="14"/>
      <c r="L28" s="14"/>
      <c r="M28" s="2"/>
      <c r="N28" s="3" t="s">
        <v>68</v>
      </c>
    </row>
    <row r="29" ht="27.6" customHeight="1" spans="1:14">
      <c r="A29" s="14">
        <v>22</v>
      </c>
      <c r="B29" s="3" t="s">
        <v>128</v>
      </c>
      <c r="C29" s="2"/>
      <c r="D29" s="2" t="s">
        <v>17</v>
      </c>
      <c r="E29" s="3" t="s">
        <v>129</v>
      </c>
      <c r="F29" s="2"/>
      <c r="G29" s="2"/>
      <c r="H29" s="3" t="s">
        <v>56</v>
      </c>
      <c r="I29" s="2"/>
      <c r="J29" s="14">
        <v>1</v>
      </c>
      <c r="K29" s="14"/>
      <c r="L29" s="14"/>
      <c r="M29" s="2"/>
      <c r="N29" s="3" t="s">
        <v>80</v>
      </c>
    </row>
    <row r="30" ht="27.6" customHeight="1" spans="1:14">
      <c r="A30" s="14">
        <v>23</v>
      </c>
      <c r="B30" s="3" t="s">
        <v>78</v>
      </c>
      <c r="C30" s="2"/>
      <c r="D30" s="2" t="s">
        <v>17</v>
      </c>
      <c r="E30" s="3" t="s">
        <v>79</v>
      </c>
      <c r="F30" s="2"/>
      <c r="G30" s="2"/>
      <c r="H30" s="3" t="s">
        <v>56</v>
      </c>
      <c r="I30" s="2"/>
      <c r="J30" s="14">
        <v>1</v>
      </c>
      <c r="K30" s="14"/>
      <c r="L30" s="14"/>
      <c r="M30" s="2"/>
      <c r="N30" s="3" t="s">
        <v>80</v>
      </c>
    </row>
    <row r="31" ht="27.6" customHeight="1" spans="1:14">
      <c r="A31" s="14">
        <v>24</v>
      </c>
      <c r="B31" s="3" t="s">
        <v>81</v>
      </c>
      <c r="C31" s="2"/>
      <c r="D31" s="2" t="s">
        <v>17</v>
      </c>
      <c r="E31" s="3" t="s">
        <v>82</v>
      </c>
      <c r="F31" s="2"/>
      <c r="G31" s="2"/>
      <c r="H31" s="3" t="s">
        <v>83</v>
      </c>
      <c r="I31" s="2"/>
      <c r="J31" s="16">
        <v>3.5</v>
      </c>
      <c r="K31" s="14"/>
      <c r="L31" s="14"/>
      <c r="M31" s="2"/>
      <c r="N31" s="2"/>
    </row>
    <row r="32" ht="27.6" customHeight="1" spans="1:14">
      <c r="A32" s="14">
        <v>25</v>
      </c>
      <c r="B32" s="3" t="s">
        <v>84</v>
      </c>
      <c r="C32" s="2"/>
      <c r="D32" s="2" t="s">
        <v>17</v>
      </c>
      <c r="E32" s="3" t="s">
        <v>85</v>
      </c>
      <c r="F32" s="2"/>
      <c r="G32" s="2"/>
      <c r="H32" s="3" t="s">
        <v>86</v>
      </c>
      <c r="I32" s="2"/>
      <c r="J32" s="14">
        <v>350</v>
      </c>
      <c r="K32" s="14"/>
      <c r="L32" s="14"/>
      <c r="M32" s="2"/>
      <c r="N32" s="3" t="s">
        <v>87</v>
      </c>
    </row>
    <row r="33" ht="38" customHeight="1" spans="1:14">
      <c r="A33" s="14">
        <v>26</v>
      </c>
      <c r="B33" s="3" t="s">
        <v>91</v>
      </c>
      <c r="C33" s="2"/>
      <c r="D33" s="2" t="s">
        <v>17</v>
      </c>
      <c r="E33" s="3" t="s">
        <v>92</v>
      </c>
      <c r="F33" s="2"/>
      <c r="G33" s="2"/>
      <c r="H33" s="3" t="s">
        <v>56</v>
      </c>
      <c r="I33" s="2"/>
      <c r="J33" s="14">
        <v>1</v>
      </c>
      <c r="K33" s="14"/>
      <c r="L33" s="14"/>
      <c r="M33" s="2"/>
      <c r="N33" s="3" t="s">
        <v>80</v>
      </c>
    </row>
    <row r="34" ht="27.6" customHeight="1" spans="1:14">
      <c r="A34" s="4" t="s">
        <v>93</v>
      </c>
      <c r="B34" s="4" t="s">
        <v>94</v>
      </c>
      <c r="C34" s="2"/>
      <c r="D34" s="2" t="s">
        <v>17</v>
      </c>
      <c r="E34" s="13"/>
      <c r="F34" s="13"/>
      <c r="G34" s="13"/>
      <c r="H34" s="13"/>
      <c r="I34" s="13"/>
      <c r="J34" s="13"/>
      <c r="K34" s="13"/>
      <c r="L34" s="17">
        <f>SUM(L8:L33)</f>
        <v>0</v>
      </c>
      <c r="M34" s="2"/>
      <c r="N34" s="13"/>
    </row>
    <row r="35" ht="27.6" customHeight="1" spans="1:14">
      <c r="A35" s="15" t="s">
        <v>130</v>
      </c>
      <c r="B35" s="2"/>
      <c r="C35" s="2"/>
      <c r="D35" s="2" t="s">
        <v>17</v>
      </c>
      <c r="E35" s="2"/>
      <c r="F35" s="2"/>
      <c r="G35" s="2"/>
      <c r="H35" s="2"/>
      <c r="I35" s="2"/>
      <c r="J35" s="2"/>
      <c r="K35" s="2"/>
      <c r="L35" s="2"/>
      <c r="M35" s="2"/>
      <c r="N35" s="2"/>
    </row>
    <row r="36" ht="39" customHeight="1" spans="1:14">
      <c r="A36" s="14">
        <v>1</v>
      </c>
      <c r="B36" s="3" t="s">
        <v>96</v>
      </c>
      <c r="C36" s="2"/>
      <c r="D36" s="2" t="s">
        <v>17</v>
      </c>
      <c r="E36" s="3" t="s">
        <v>97</v>
      </c>
      <c r="F36" s="2"/>
      <c r="G36" s="2"/>
      <c r="H36" s="3" t="s">
        <v>32</v>
      </c>
      <c r="I36" s="2"/>
      <c r="J36" s="14">
        <v>4</v>
      </c>
      <c r="K36" s="14"/>
      <c r="L36" s="14"/>
      <c r="M36" s="2"/>
      <c r="N36" s="3" t="s">
        <v>131</v>
      </c>
    </row>
    <row r="37" ht="27.6" customHeight="1" spans="1:14">
      <c r="A37" s="14">
        <v>2</v>
      </c>
      <c r="B37" s="3" t="s">
        <v>99</v>
      </c>
      <c r="C37" s="2"/>
      <c r="D37" s="2" t="s">
        <v>17</v>
      </c>
      <c r="E37" s="13"/>
      <c r="F37" s="13"/>
      <c r="G37" s="13"/>
      <c r="H37" s="3" t="s">
        <v>56</v>
      </c>
      <c r="I37" s="2"/>
      <c r="J37" s="14">
        <v>4</v>
      </c>
      <c r="K37" s="14"/>
      <c r="L37" s="14"/>
      <c r="M37" s="2"/>
      <c r="N37" s="3" t="s">
        <v>80</v>
      </c>
    </row>
    <row r="38" ht="27.6" customHeight="1" spans="1:14">
      <c r="A38" s="14">
        <v>3</v>
      </c>
      <c r="B38" s="3" t="s">
        <v>100</v>
      </c>
      <c r="C38" s="2"/>
      <c r="D38" s="2" t="s">
        <v>17</v>
      </c>
      <c r="E38" s="13"/>
      <c r="F38" s="13"/>
      <c r="G38" s="13"/>
      <c r="H38" s="3" t="s">
        <v>56</v>
      </c>
      <c r="I38" s="2"/>
      <c r="J38" s="14">
        <v>4</v>
      </c>
      <c r="K38" s="14"/>
      <c r="L38" s="14"/>
      <c r="M38" s="2"/>
      <c r="N38" s="2"/>
    </row>
    <row r="39" ht="27.6" customHeight="1" spans="1:14">
      <c r="A39" s="14">
        <v>4</v>
      </c>
      <c r="B39" s="3" t="s">
        <v>101</v>
      </c>
      <c r="C39" s="2"/>
      <c r="D39" s="2" t="s">
        <v>17</v>
      </c>
      <c r="E39" s="13"/>
      <c r="F39" s="13"/>
      <c r="G39" s="13"/>
      <c r="H39" s="3" t="s">
        <v>56</v>
      </c>
      <c r="I39" s="2"/>
      <c r="J39" s="14">
        <v>4</v>
      </c>
      <c r="K39" s="14"/>
      <c r="L39" s="14"/>
      <c r="M39" s="2"/>
      <c r="N39" s="2"/>
    </row>
    <row r="40" ht="27.6" customHeight="1" spans="1:14">
      <c r="A40" s="14">
        <v>5</v>
      </c>
      <c r="B40" s="3" t="s">
        <v>102</v>
      </c>
      <c r="C40" s="2"/>
      <c r="D40" s="2" t="s">
        <v>17</v>
      </c>
      <c r="E40" s="13"/>
      <c r="F40" s="13"/>
      <c r="G40" s="13"/>
      <c r="H40" s="3" t="s">
        <v>56</v>
      </c>
      <c r="I40" s="2"/>
      <c r="J40" s="14">
        <v>4</v>
      </c>
      <c r="K40" s="14"/>
      <c r="L40" s="14"/>
      <c r="M40" s="2"/>
      <c r="N40" s="3" t="s">
        <v>80</v>
      </c>
    </row>
    <row r="41" ht="27.6" customHeight="1" spans="1:14">
      <c r="A41" s="4" t="s">
        <v>103</v>
      </c>
      <c r="B41" s="4" t="s">
        <v>94</v>
      </c>
      <c r="C41" s="2"/>
      <c r="D41" s="2" t="s">
        <v>17</v>
      </c>
      <c r="E41" s="13"/>
      <c r="F41" s="13"/>
      <c r="G41" s="13"/>
      <c r="H41" s="13"/>
      <c r="I41" s="13"/>
      <c r="J41" s="13"/>
      <c r="K41" s="13"/>
      <c r="L41" s="17">
        <f>SUM(L36:L40)</f>
        <v>0</v>
      </c>
      <c r="M41" s="2"/>
      <c r="N41" s="13"/>
    </row>
    <row r="42" ht="27.6" customHeight="1" spans="1:14">
      <c r="A42" s="13"/>
      <c r="B42" s="4" t="s">
        <v>104</v>
      </c>
      <c r="C42" s="2"/>
      <c r="D42" s="2" t="s">
        <v>17</v>
      </c>
      <c r="E42" s="4" t="s">
        <v>105</v>
      </c>
      <c r="F42" s="2"/>
      <c r="G42" s="2"/>
      <c r="H42" s="4" t="s">
        <v>106</v>
      </c>
      <c r="I42" s="2"/>
      <c r="J42" s="2"/>
      <c r="K42" s="2"/>
      <c r="L42" s="17">
        <f>L34+L41</f>
        <v>0</v>
      </c>
      <c r="M42" s="2"/>
      <c r="N42" s="13"/>
    </row>
    <row r="43" ht="27.6" customHeight="1" spans="1:14">
      <c r="A43" s="13"/>
      <c r="B43" s="4" t="s">
        <v>107</v>
      </c>
      <c r="C43" s="2"/>
      <c r="D43" s="2" t="s">
        <v>17</v>
      </c>
      <c r="E43" s="4" t="s">
        <v>108</v>
      </c>
      <c r="F43" s="2"/>
      <c r="G43" s="2"/>
      <c r="H43" s="13"/>
      <c r="I43" s="13"/>
      <c r="J43" s="13"/>
      <c r="K43" s="13"/>
      <c r="L43" s="17"/>
      <c r="M43" s="2"/>
      <c r="N43" s="13"/>
    </row>
    <row r="44" ht="36" customHeight="1" spans="1:14">
      <c r="A44" s="13"/>
      <c r="B44" s="4" t="s">
        <v>132</v>
      </c>
      <c r="C44" s="2"/>
      <c r="D44" s="2" t="s">
        <v>17</v>
      </c>
      <c r="E44" s="4" t="s">
        <v>110</v>
      </c>
      <c r="F44" s="2"/>
      <c r="G44" s="2"/>
      <c r="H44" s="13"/>
      <c r="I44" s="13"/>
      <c r="J44" s="13"/>
      <c r="K44" s="13"/>
      <c r="L44" s="17"/>
      <c r="M44" s="2"/>
      <c r="N44" s="13"/>
    </row>
    <row r="45" ht="27.6" customHeight="1" spans="1:14">
      <c r="A45" s="13"/>
      <c r="B45" s="4" t="s">
        <v>111</v>
      </c>
      <c r="C45" s="2"/>
      <c r="D45" s="2" t="s">
        <v>17</v>
      </c>
      <c r="E45" s="4" t="s">
        <v>112</v>
      </c>
      <c r="F45" s="2"/>
      <c r="G45" s="2"/>
      <c r="H45" s="2"/>
      <c r="I45" s="2"/>
      <c r="J45" s="2"/>
      <c r="K45" s="2"/>
      <c r="L45" s="17">
        <f>L42+L43+L44</f>
        <v>0</v>
      </c>
      <c r="M45" s="2"/>
      <c r="N45" s="13"/>
    </row>
  </sheetData>
  <mergeCells count="158">
    <mergeCell ref="A1:N1"/>
    <mergeCell ref="A2:N2"/>
    <mergeCell ref="A3:G3"/>
    <mergeCell ref="H3:N3"/>
    <mergeCell ref="A4:G4"/>
    <mergeCell ref="H4:N4"/>
    <mergeCell ref="A5:N5"/>
    <mergeCell ref="A6:N6"/>
    <mergeCell ref="B7:D7"/>
    <mergeCell ref="E7:G7"/>
    <mergeCell ref="H7:I7"/>
    <mergeCell ref="L7:M7"/>
    <mergeCell ref="B8:D8"/>
    <mergeCell ref="E8:G8"/>
    <mergeCell ref="H8:I8"/>
    <mergeCell ref="L8:M8"/>
    <mergeCell ref="B9:D9"/>
    <mergeCell ref="E9:G9"/>
    <mergeCell ref="H9:I9"/>
    <mergeCell ref="L9:M9"/>
    <mergeCell ref="B10:D10"/>
    <mergeCell ref="E10:G10"/>
    <mergeCell ref="H10:I10"/>
    <mergeCell ref="L10:M10"/>
    <mergeCell ref="B11:D11"/>
    <mergeCell ref="E11:G11"/>
    <mergeCell ref="H11:I11"/>
    <mergeCell ref="L11:M11"/>
    <mergeCell ref="B12:D12"/>
    <mergeCell ref="E12:G12"/>
    <mergeCell ref="H12:I12"/>
    <mergeCell ref="L12:M12"/>
    <mergeCell ref="B13:D13"/>
    <mergeCell ref="E13:G13"/>
    <mergeCell ref="H13:I13"/>
    <mergeCell ref="L13:M13"/>
    <mergeCell ref="B14:D14"/>
    <mergeCell ref="E14:G14"/>
    <mergeCell ref="H14:I14"/>
    <mergeCell ref="L14:M14"/>
    <mergeCell ref="B15:D15"/>
    <mergeCell ref="E15:G15"/>
    <mergeCell ref="H15:I15"/>
    <mergeCell ref="L15:M15"/>
    <mergeCell ref="B16:D16"/>
    <mergeCell ref="E16:G16"/>
    <mergeCell ref="H16:I16"/>
    <mergeCell ref="L16:M16"/>
    <mergeCell ref="B17:D17"/>
    <mergeCell ref="E17:G17"/>
    <mergeCell ref="H17:I17"/>
    <mergeCell ref="L17:M17"/>
    <mergeCell ref="B18:D18"/>
    <mergeCell ref="E18:G18"/>
    <mergeCell ref="H18:I18"/>
    <mergeCell ref="L18:M18"/>
    <mergeCell ref="B19:D19"/>
    <mergeCell ref="E19:G19"/>
    <mergeCell ref="H19:I19"/>
    <mergeCell ref="L19:M19"/>
    <mergeCell ref="B20:D20"/>
    <mergeCell ref="E20:G20"/>
    <mergeCell ref="H20:I20"/>
    <mergeCell ref="L20:M20"/>
    <mergeCell ref="B21:D21"/>
    <mergeCell ref="E21:G21"/>
    <mergeCell ref="H21:I21"/>
    <mergeCell ref="L21:M21"/>
    <mergeCell ref="B22:D22"/>
    <mergeCell ref="E22:G22"/>
    <mergeCell ref="H22:I22"/>
    <mergeCell ref="L22:M22"/>
    <mergeCell ref="B23:D23"/>
    <mergeCell ref="E23:G23"/>
    <mergeCell ref="H23:I23"/>
    <mergeCell ref="L23:M23"/>
    <mergeCell ref="B24:D24"/>
    <mergeCell ref="E24:G24"/>
    <mergeCell ref="H24:I24"/>
    <mergeCell ref="L24:M24"/>
    <mergeCell ref="B25:D25"/>
    <mergeCell ref="E25:G25"/>
    <mergeCell ref="H25:I25"/>
    <mergeCell ref="L25:M25"/>
    <mergeCell ref="B26:D26"/>
    <mergeCell ref="E26:G26"/>
    <mergeCell ref="H26:I26"/>
    <mergeCell ref="L26:M26"/>
    <mergeCell ref="B27:D27"/>
    <mergeCell ref="E27:G27"/>
    <mergeCell ref="H27:I27"/>
    <mergeCell ref="L27:M27"/>
    <mergeCell ref="B28:D28"/>
    <mergeCell ref="E28:G28"/>
    <mergeCell ref="H28:I28"/>
    <mergeCell ref="L28:M28"/>
    <mergeCell ref="B29:D29"/>
    <mergeCell ref="E29:G29"/>
    <mergeCell ref="H29:I29"/>
    <mergeCell ref="L29:M29"/>
    <mergeCell ref="B30:D30"/>
    <mergeCell ref="E30:G30"/>
    <mergeCell ref="H30:I30"/>
    <mergeCell ref="L30:M30"/>
    <mergeCell ref="B31:D31"/>
    <mergeCell ref="E31:G31"/>
    <mergeCell ref="H31:I31"/>
    <mergeCell ref="L31:M31"/>
    <mergeCell ref="B32:D32"/>
    <mergeCell ref="E32:G32"/>
    <mergeCell ref="H32:I32"/>
    <mergeCell ref="L32:M32"/>
    <mergeCell ref="B33:D33"/>
    <mergeCell ref="E33:G33"/>
    <mergeCell ref="H33:I33"/>
    <mergeCell ref="L33:M33"/>
    <mergeCell ref="B34:D34"/>
    <mergeCell ref="E34:K34"/>
    <mergeCell ref="L34:M34"/>
    <mergeCell ref="A35:N35"/>
    <mergeCell ref="B36:D36"/>
    <mergeCell ref="E36:G36"/>
    <mergeCell ref="H36:I36"/>
    <mergeCell ref="L36:M36"/>
    <mergeCell ref="B37:D37"/>
    <mergeCell ref="E37:G37"/>
    <mergeCell ref="H37:I37"/>
    <mergeCell ref="L37:M37"/>
    <mergeCell ref="B38:D38"/>
    <mergeCell ref="E38:G38"/>
    <mergeCell ref="H38:I38"/>
    <mergeCell ref="L38:M38"/>
    <mergeCell ref="B39:D39"/>
    <mergeCell ref="E39:G39"/>
    <mergeCell ref="H39:I39"/>
    <mergeCell ref="L39:M39"/>
    <mergeCell ref="B40:D40"/>
    <mergeCell ref="E40:G40"/>
    <mergeCell ref="H40:I40"/>
    <mergeCell ref="L40:M40"/>
    <mergeCell ref="B41:D41"/>
    <mergeCell ref="E41:K41"/>
    <mergeCell ref="L41:M41"/>
    <mergeCell ref="B42:D42"/>
    <mergeCell ref="E42:G42"/>
    <mergeCell ref="H42:K42"/>
    <mergeCell ref="L42:M42"/>
    <mergeCell ref="B43:D43"/>
    <mergeCell ref="E43:G43"/>
    <mergeCell ref="H43:K43"/>
    <mergeCell ref="L43:M43"/>
    <mergeCell ref="B44:D44"/>
    <mergeCell ref="E44:G44"/>
    <mergeCell ref="H44:K44"/>
    <mergeCell ref="L44:M44"/>
    <mergeCell ref="B45:D45"/>
    <mergeCell ref="E45:K45"/>
    <mergeCell ref="L45:M45"/>
  </mergeCells>
  <pageMargins left="0.700694444444445" right="0.700694444444445" top="0.751388888888889" bottom="0.751388888888889" header="0.298611111111111" footer="0.298611111111111"/>
  <pageSetup paperSize="9" scale="87" fitToHeight="0" orientation="portrait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12"/>
  <sheetViews>
    <sheetView tabSelected="1" workbookViewId="0">
      <selection activeCell="S5" sqref="S5"/>
    </sheetView>
  </sheetViews>
  <sheetFormatPr defaultColWidth="10.2833333333333" defaultRowHeight="13.8"/>
  <cols>
    <col min="1" max="1" width="6.2" customWidth="1"/>
    <col min="2" max="2" width="3.35" customWidth="1"/>
    <col min="3" max="3" width="12.6" customWidth="1"/>
    <col min="4" max="4" width="3.25833333333333" customWidth="1"/>
    <col min="5" max="5" width="5.18333333333333" customWidth="1"/>
    <col min="6" max="6" width="7.25833333333333" customWidth="1"/>
    <col min="7" max="7" width="5.66666666666667" customWidth="1"/>
    <col min="8" max="8" width="3.99166666666667" customWidth="1"/>
    <col min="9" max="9" width="2.88333333333333" customWidth="1"/>
    <col min="10" max="10" width="7.1" customWidth="1"/>
    <col min="11" max="11" width="7.09166666666667" customWidth="1"/>
    <col min="12" max="12" width="3" customWidth="1"/>
    <col min="13" max="13" width="6.75" customWidth="1"/>
    <col min="14" max="14" width="16.0166666666667" customWidth="1"/>
  </cols>
  <sheetData>
    <row r="1" ht="31.8" customHeight="1" spans="1:14">
      <c r="A1" s="1" t="s">
        <v>10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37.8" customHeight="1" spans="1:14">
      <c r="A2" s="3" t="s">
        <v>1</v>
      </c>
      <c r="B2" s="3" t="s">
        <v>133</v>
      </c>
      <c r="C2" s="2"/>
      <c r="D2" s="3" t="s">
        <v>26</v>
      </c>
      <c r="E2" s="2"/>
      <c r="F2" s="2"/>
      <c r="G2" s="3" t="s">
        <v>4</v>
      </c>
      <c r="H2" s="3" t="s">
        <v>3</v>
      </c>
      <c r="I2" s="2"/>
      <c r="J2" s="3" t="s">
        <v>134</v>
      </c>
      <c r="K2" s="3" t="s">
        <v>135</v>
      </c>
      <c r="L2" s="2"/>
      <c r="M2" s="3" t="s">
        <v>29</v>
      </c>
      <c r="N2" s="2"/>
    </row>
    <row r="3" ht="27.6" customHeight="1" spans="1:14">
      <c r="A3" s="4" t="s">
        <v>136</v>
      </c>
      <c r="B3" s="4" t="s">
        <v>137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ht="49" customHeight="1" spans="1:14">
      <c r="A4" s="5">
        <v>1</v>
      </c>
      <c r="B4" s="3" t="s">
        <v>138</v>
      </c>
      <c r="C4" s="2"/>
      <c r="D4" s="3" t="s">
        <v>139</v>
      </c>
      <c r="E4" s="2"/>
      <c r="F4" s="2"/>
      <c r="G4" s="3" t="s">
        <v>140</v>
      </c>
      <c r="H4" s="6">
        <v>545</v>
      </c>
      <c r="I4" s="7"/>
      <c r="J4" s="5"/>
      <c r="K4" s="5"/>
      <c r="L4" s="2"/>
      <c r="M4" s="3" t="s">
        <v>141</v>
      </c>
      <c r="N4" s="2"/>
    </row>
    <row r="5" ht="42" customHeight="1" spans="1:14">
      <c r="A5" s="5">
        <v>2</v>
      </c>
      <c r="B5" s="3" t="s">
        <v>142</v>
      </c>
      <c r="C5" s="2"/>
      <c r="D5" s="3" t="s">
        <v>143</v>
      </c>
      <c r="E5" s="2"/>
      <c r="F5" s="2"/>
      <c r="G5" s="3" t="s">
        <v>144</v>
      </c>
      <c r="H5" s="6">
        <v>1381</v>
      </c>
      <c r="I5" s="7"/>
      <c r="J5" s="5"/>
      <c r="K5" s="5"/>
      <c r="L5" s="2"/>
      <c r="M5" s="3" t="s">
        <v>145</v>
      </c>
      <c r="N5" s="2"/>
    </row>
    <row r="6" ht="27.6" customHeight="1" spans="1:14">
      <c r="A6" s="5">
        <v>3</v>
      </c>
      <c r="B6" s="3" t="s">
        <v>146</v>
      </c>
      <c r="C6" s="2"/>
      <c r="D6" s="2"/>
      <c r="E6" s="2"/>
      <c r="F6" s="2"/>
      <c r="G6" s="3" t="s">
        <v>8</v>
      </c>
      <c r="H6" s="6">
        <v>11</v>
      </c>
      <c r="I6" s="7"/>
      <c r="J6" s="5"/>
      <c r="K6" s="5"/>
      <c r="L6" s="2"/>
      <c r="M6" s="3" t="s">
        <v>80</v>
      </c>
      <c r="N6" s="2"/>
    </row>
    <row r="7" ht="27.6" customHeight="1" spans="1:14">
      <c r="A7" s="5">
        <v>4</v>
      </c>
      <c r="B7" s="3" t="s">
        <v>147</v>
      </c>
      <c r="C7" s="2"/>
      <c r="D7" s="2"/>
      <c r="E7" s="2"/>
      <c r="F7" s="2"/>
      <c r="G7" s="3" t="s">
        <v>144</v>
      </c>
      <c r="H7" s="6">
        <v>468</v>
      </c>
      <c r="I7" s="7"/>
      <c r="J7" s="5"/>
      <c r="K7" s="5"/>
      <c r="L7" s="2"/>
      <c r="M7" s="3" t="s">
        <v>148</v>
      </c>
      <c r="N7" s="2"/>
    </row>
    <row r="8" ht="27.6" customHeight="1" spans="1:14">
      <c r="A8" s="5">
        <v>5</v>
      </c>
      <c r="B8" s="3" t="s">
        <v>149</v>
      </c>
      <c r="C8" s="2"/>
      <c r="D8" s="3" t="s">
        <v>150</v>
      </c>
      <c r="E8" s="2"/>
      <c r="F8" s="2"/>
      <c r="G8" s="3" t="s">
        <v>8</v>
      </c>
      <c r="H8" s="6">
        <v>11</v>
      </c>
      <c r="I8" s="7"/>
      <c r="J8" s="5"/>
      <c r="K8" s="5"/>
      <c r="L8" s="2"/>
      <c r="M8" s="3" t="s">
        <v>151</v>
      </c>
      <c r="N8" s="2"/>
    </row>
    <row r="9" ht="27.6" customHeight="1" spans="1:14">
      <c r="A9" s="5">
        <v>6</v>
      </c>
      <c r="B9" s="3" t="s">
        <v>152</v>
      </c>
      <c r="C9" s="2"/>
      <c r="D9" s="3" t="s">
        <v>153</v>
      </c>
      <c r="E9" s="2"/>
      <c r="F9" s="2"/>
      <c r="G9" s="3" t="s">
        <v>8</v>
      </c>
      <c r="H9" s="6">
        <v>55</v>
      </c>
      <c r="I9" s="7"/>
      <c r="J9" s="5"/>
      <c r="K9" s="5"/>
      <c r="L9" s="2"/>
      <c r="M9" s="3" t="s">
        <v>154</v>
      </c>
      <c r="N9" s="2"/>
    </row>
    <row r="10" ht="27.6" customHeight="1" spans="1:14">
      <c r="A10" s="5">
        <v>7</v>
      </c>
      <c r="B10" s="3" t="s">
        <v>155</v>
      </c>
      <c r="C10" s="2"/>
      <c r="D10" s="3" t="s">
        <v>156</v>
      </c>
      <c r="E10" s="2"/>
      <c r="F10" s="2"/>
      <c r="G10" s="3" t="s">
        <v>32</v>
      </c>
      <c r="H10" s="6">
        <v>11</v>
      </c>
      <c r="I10" s="7"/>
      <c r="J10" s="5"/>
      <c r="K10" s="5"/>
      <c r="L10" s="2"/>
      <c r="M10" s="3" t="s">
        <v>157</v>
      </c>
      <c r="N10" s="2"/>
    </row>
    <row r="11" ht="27.6" customHeight="1" spans="1:14">
      <c r="A11" s="5">
        <v>8</v>
      </c>
      <c r="B11" s="3" t="s">
        <v>158</v>
      </c>
      <c r="C11" s="2"/>
      <c r="D11" s="2"/>
      <c r="E11" s="2"/>
      <c r="F11" s="2"/>
      <c r="G11" s="3" t="s">
        <v>140</v>
      </c>
      <c r="H11" s="6">
        <v>500</v>
      </c>
      <c r="I11" s="7"/>
      <c r="J11" s="5"/>
      <c r="K11" s="5"/>
      <c r="L11" s="2"/>
      <c r="M11" s="3" t="s">
        <v>159</v>
      </c>
      <c r="N11" s="2"/>
    </row>
    <row r="12" ht="27.6" customHeight="1" spans="1:14">
      <c r="A12" s="5">
        <v>9</v>
      </c>
      <c r="B12" s="4" t="s">
        <v>160</v>
      </c>
      <c r="C12" s="2"/>
      <c r="D12" s="2"/>
      <c r="E12" s="2"/>
      <c r="F12" s="2"/>
      <c r="G12" s="2"/>
      <c r="H12" s="2"/>
      <c r="I12" s="2"/>
      <c r="J12" s="2"/>
      <c r="K12" s="8">
        <f>SUM(K4:K11)</f>
        <v>0</v>
      </c>
      <c r="L12" s="2"/>
      <c r="M12" s="2"/>
      <c r="N12" s="2"/>
    </row>
  </sheetData>
  <mergeCells count="51">
    <mergeCell ref="A1:N1"/>
    <mergeCell ref="B2:C2"/>
    <mergeCell ref="D2:F2"/>
    <mergeCell ref="H2:I2"/>
    <mergeCell ref="K2:L2"/>
    <mergeCell ref="M2:N2"/>
    <mergeCell ref="B3:N3"/>
    <mergeCell ref="B4:C4"/>
    <mergeCell ref="D4:F4"/>
    <mergeCell ref="H4:I4"/>
    <mergeCell ref="K4:L4"/>
    <mergeCell ref="M4:N4"/>
    <mergeCell ref="B5:C5"/>
    <mergeCell ref="D5:F5"/>
    <mergeCell ref="H5:I5"/>
    <mergeCell ref="K5:L5"/>
    <mergeCell ref="M5:N5"/>
    <mergeCell ref="B6:C6"/>
    <mergeCell ref="D6:F6"/>
    <mergeCell ref="H6:I6"/>
    <mergeCell ref="K6:L6"/>
    <mergeCell ref="M6:N6"/>
    <mergeCell ref="B7:C7"/>
    <mergeCell ref="D7:F7"/>
    <mergeCell ref="H7:I7"/>
    <mergeCell ref="K7:L7"/>
    <mergeCell ref="M7:N7"/>
    <mergeCell ref="B8:C8"/>
    <mergeCell ref="D8:F8"/>
    <mergeCell ref="H8:I8"/>
    <mergeCell ref="K8:L8"/>
    <mergeCell ref="M8:N8"/>
    <mergeCell ref="B9:C9"/>
    <mergeCell ref="D9:F9"/>
    <mergeCell ref="H9:I9"/>
    <mergeCell ref="K9:L9"/>
    <mergeCell ref="M9:N9"/>
    <mergeCell ref="B10:C10"/>
    <mergeCell ref="D10:F10"/>
    <mergeCell ref="H10:I10"/>
    <mergeCell ref="K10:L10"/>
    <mergeCell ref="M10:N10"/>
    <mergeCell ref="B11:C11"/>
    <mergeCell ref="D11:F11"/>
    <mergeCell ref="H11:I11"/>
    <mergeCell ref="K11:L11"/>
    <mergeCell ref="M11:N11"/>
    <mergeCell ref="B12:F12"/>
    <mergeCell ref="H12:I12"/>
    <mergeCell ref="K12:L12"/>
    <mergeCell ref="M12:N12"/>
  </mergeCells>
  <pageMargins left="0.7" right="0.7" top="0.75" bottom="0.75" header="0.3" footer="0.3"/>
  <pageSetup paperSize="9" scale="8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Microsoft® Excel® 2021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汇总表</vt:lpstr>
      <vt:lpstr>冷藏库部分报价单</vt:lpstr>
      <vt:lpstr>速冻库部分报价单</vt:lpstr>
      <vt:lpstr>保温部分报价单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86178</dc:creator>
  <cp:lastModifiedBy>莎</cp:lastModifiedBy>
  <dcterms:created xsi:type="dcterms:W3CDTF">2023-06-06T23:47:00Z</dcterms:created>
  <dcterms:modified xsi:type="dcterms:W3CDTF">2023-09-18T04:57:47Z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wqlLaW5nc29mdCBQREYgdG8gV1BTIDkw</vt:lpwstr>
  </property>
  <property fmtid="{D5CDD505-2E9C-101B-9397-08002B2CF9AE}" pid="3" name="Created">
    <vt:filetime>2023-06-07T07:57:10Z</vt:filetime>
  </property>
  <property fmtid="{D5CDD505-2E9C-101B-9397-08002B2CF9AE}" pid="4" name="UsrData">
    <vt:lpwstr>64803843b9480c002088fe9c</vt:lpwstr>
  </property>
  <property fmtid="{D5CDD505-2E9C-101B-9397-08002B2CF9AE}" pid="5" name="ICV">
    <vt:lpwstr>DF0BEA993FD1488D903ACAFC2DE6DF62_12</vt:lpwstr>
  </property>
  <property fmtid="{D5CDD505-2E9C-101B-9397-08002B2CF9AE}" pid="6" name="KSOProductBuildVer">
    <vt:lpwstr>2052-12.1.0.15374</vt:lpwstr>
  </property>
</Properties>
</file>