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前端系统" sheetId="1" r:id="rId1"/>
    <sheet name="后端软件及存储" sheetId="2" r:id="rId2"/>
    <sheet name="交通诱导屏" sheetId="4" r:id="rId3"/>
  </sheets>
  <definedNames>
    <definedName name="_xlnm._FilterDatabase" localSheetId="0" hidden="1">前端系统!$B$1:$B$44</definedName>
    <definedName name="_xlnm.Print_Area" localSheetId="0">前端系统!$A$1:$E$43</definedName>
  </definedNames>
  <calcPr calcId="144525"/>
</workbook>
</file>

<file path=xl/sharedStrings.xml><?xml version="1.0" encoding="utf-8"?>
<sst xmlns="http://schemas.openxmlformats.org/spreadsheetml/2006/main" count="235" uniqueCount="124">
  <si>
    <t>序号</t>
  </si>
  <si>
    <t>产品名称</t>
  </si>
  <si>
    <t>招标参数</t>
  </si>
  <si>
    <t>单位</t>
  </si>
  <si>
    <t>数量</t>
  </si>
  <si>
    <t>单价（元）</t>
  </si>
  <si>
    <t>总价（元）</t>
  </si>
  <si>
    <t>备注</t>
  </si>
  <si>
    <t>十字路口电子警察、卡口系统</t>
  </si>
  <si>
    <t>1</t>
  </si>
  <si>
    <t>900万电子警察抓拍单元</t>
  </si>
  <si>
    <t>1、一体化设计交付，内置高清摄像机、偏振镜、接线端子、加热模块和防雷模块及补光灯，易于安装接线调试；
★2、像素≥900万，≥1.1英寸靶面，视频分辨率≥4096×2336，≥50 fps，抓图分辨率≥4096×2336；
3、支持车牌识别功能：白天识别准确率≥99%；晚上识别准确率≥99%；
★4、支持对65×25像素至1200×400的机动车车牌进行抓拍并识别号码；
★5、支持识别并抓拍垂直倾斜角度≤55°、水平倾斜角度≤35°、俯仰角度≤40°的机动车车牌号码；
★6、支持闯禁行记录功能，可对4种普通车型及8种特种车型进行检测、抓拍记录、识别及图片存储；
7、支持对机动车、非机动车、行人等混合目标进行检测，能同时检测≥130个混合的静态目标并对这些目标进行绿框跟踪；
8、支持检测并跟踪指定区域内≥220个目标，目标包括机动车、非机动车以及行人等；
★9、支持FPN功能减少图像噪声；
10、支持查看设备的温度信息、CPU使用率、内存使用率；
11、支持配置内置补光灯，并可通过相机进行控制开启/关闭；
12、≥2 个100M/1000M 以太网口，≥1个TF卡槽；
13、工作温度：-40℃~70℃，IP67；</t>
  </si>
  <si>
    <t>个</t>
  </si>
  <si>
    <t xml:space="preserve">
</t>
  </si>
  <si>
    <t>电子警察定焦镜头</t>
  </si>
  <si>
    <t>抓拍单元配套12mm定焦镜头</t>
  </si>
  <si>
    <t>暖光LED频闪灯</t>
  </si>
  <si>
    <t>1、灯珠数量≥16颗；
2、补光距离：16m~26m；
3、支持通过摄像机远程控制补光灯亮度、熄灭及点亮；
4、支持频闪级联功能，支持LED灯远程显示补光灯故障、正常状态；
5、工作温度-40℃~80℃，外壳防护等级IP67；
★6、要求具备符合GA/T1202-2022《交通技术监控成像补光装置通用技术规范》的检测报告；</t>
  </si>
  <si>
    <t>台</t>
  </si>
  <si>
    <t>三维万向节</t>
  </si>
  <si>
    <t>套</t>
  </si>
  <si>
    <t>5</t>
  </si>
  <si>
    <t>红绿灯信号检测器</t>
  </si>
  <si>
    <t>1、支持≥16路红/绿灯信号进行输入通断检测；
2、≥1个RS-485接口；
3、≥1个RJ-45以太网口将信号状态传输给相机；
4、支持输入信号的异常及异常恢复检测，并记录日志；
5、工作温度：-40℃～+65℃；</t>
  </si>
  <si>
    <t>6</t>
  </si>
  <si>
    <t>12路终端管理盒</t>
  </si>
  <si>
    <t>1、支持≥16路IP摄像机接入，≥12路图片合成；
2、≥16个RJ45 10M/100M/1000M自适应网口，≥4个硬盘接口，内置8T存储，≥1个3G/4G模块天线接口、≥1个GPS接口；
★3、支持数据直存，可将视频流直接写入存储，采用自动分段记录格式，相邻两段间最大记录间隔时间≤0.3s；
4、支持违法图片合成功能，支持多种合成形状选择，图片顺序可修改，支持多个通道关联合成；
5、支持过车数据远程查询，支持按时间、通道、图片类型、车牌、车道、车速、车辆类型等条件查询过车信息及图片；支持车牌模糊查询；
★6、支持获取前端设备的设备类型及系统版本，并可通过web导入对前端设备进行升级，并实时同步升级状态；
7、支持将图片查询结果列表以excel、csv格式导出到本地；
★8、支持内存已满、外部报警、车牌黑名单、非法访问、线圈/车检器异常、安全异常等情况的报警；
★9、支持特写图序号配置功，根据不同违法类型配置合成图中特写图序号；
10、工作温度：-40℃~+75℃；</t>
  </si>
  <si>
    <t>900万卡口抓拍单元</t>
  </si>
  <si>
    <t>卡口定焦镜头</t>
  </si>
  <si>
    <t>抓拍单元25mm定焦镜头</t>
  </si>
  <si>
    <t>四合一补光灯</t>
  </si>
  <si>
    <t>1、支持暖光LED频闪、暖光LED爆闪、白光氙气爆闪、红外氙气爆闪四种模式；
2、≥24颗LED灯；
3、支持LED亮度等级0~99级可调；
4、补光距离：16m~26m；
5、闪光灯寿命：≥1000万次；
6、工作温度：-40℃~70℃，IP66；
★7、具备符合GA/T1202-2022《交通技术监控成像补光装置通用技术规范》的检测报告；</t>
  </si>
  <si>
    <t>卡口小计</t>
  </si>
  <si>
    <t>11</t>
  </si>
  <si>
    <t>双目拼接球机</t>
  </si>
  <si>
    <t>1、全景枪球一体机，由2路全景摄像机和1路细节摄像机组成，靶面尺寸均为1/1.8英寸；
★2、全景通道可输出2个镜头无缝拼接的全景图像，水平视场角≥200°；全景通道可垂直旋转，旋转范围≥10°；
★3、细节球机采用400万像素CMOS图像传感，可输出400万(2560×1440)@25fps视频图像；
4、细节球机内置≥40倍光学倍电动变焦镜头；
5、全景相机内置白光灯补光，补光距离≥30米；细节相机内置白光灯和红外灯，红外补光距离≥200米；
6、细节球机云台支持水平360°连续旋转垂直-20°～90°旋转；
★7、支持视频结构化、人脸检测、周界防范等多种智能功能，支持多场景分别配置不同智能进行多场景巡航和不同智能分时复用；
★8、支持快速智能切换，当更换智能模式时设备不重启，新智能使能后即可生效；
9、支持智能编码功能，开启智能编码功能和不开启智能编码相比码流节约≥80%；
★10、支持联动跟踪和视频结构化，细节摄像机可对全景摄像机监控范围内出现的行人、机动车、非机动车进行检测及抓拍；
11、支持声光警戒功能，当人或车辆进入警戒区域后，可发出白光警示、声音警示，并启动智能跟踪功能；
12、具有RJ45接口1个，音频输入输出各1个，报警输入2个报警输出1个，RS485接口1个，SD卡槽1个；
13、防护等级IP67，支持工作温度-40℃~+70℃；</t>
  </si>
  <si>
    <t>12</t>
  </si>
  <si>
    <t>吊装支架转接板</t>
  </si>
  <si>
    <t>双目拼接球配套柱状支架</t>
  </si>
  <si>
    <t>13</t>
  </si>
  <si>
    <t>吊装支架</t>
  </si>
  <si>
    <t>双目拼接球配套吊装支架</t>
  </si>
  <si>
    <t>视频监控小计</t>
  </si>
  <si>
    <t>14</t>
  </si>
  <si>
    <t>铝壳左转横机动车信号灯</t>
  </si>
  <si>
    <t>面罩规格：Φ400mm，面罩材质：玻璃；
外壳材质：铝压铸，表面处理：黑色喷塑哑光；
工作温度：-40 ~ +85℃；
工作电压：AC176～264V，50HZ；
LED数量：信号灯：红90，黄90，绿90；
LED寿命：≥70000小时；
LED波长：红：625 nm，黄：590 nm，绿：505 nm；
可视距离：&gt;450m，可视角度 &gt;30°</t>
  </si>
  <si>
    <t>15</t>
  </si>
  <si>
    <t>铝壳满屏竖横机动车信号灯</t>
  </si>
  <si>
    <t>面罩规格：Φ400mm，面罩材质：玻璃；
外壳材质：铝压铸，表面处理：黑色喷塑哑光；
工作温度： -40 ~ +85℃；
工作电压：AC176～264V，50HZ；
LED数量：信号灯：红156，黄156，绿156；
LED寿命：≥70000小时；
LED波长：红：625 nm黄：590 nm绿：505 nm；
可视距离：&gt;450m，可视角度 &gt;30°</t>
  </si>
  <si>
    <t>铝壳右转横装机动车信号灯</t>
  </si>
  <si>
    <t>面罩规格：Φ400mm，面罩材质：玻璃；
外壳材质：铝压铸，表面处理：黑色喷塑哑光；
工作温度： -40 ~ +85℃；
工作电压：AC176～264V，50HZ；
LED数量：信号灯：红90，黄90，绿90；
LED寿命：≥70000小时；
LED波长：红：625 nm，黄：590 nm，绿：505 nm；
可视距离：&gt;450m，可视角度 &gt;30°</t>
  </si>
  <si>
    <t>16</t>
  </si>
  <si>
    <t>铝壳动态人行信号灯</t>
  </si>
  <si>
    <t>信号灯类型：人行横道信号灯；
面罩规格：Φ300mm，面罩材质：玻璃；
LED数量：信号灯：红60，绿65；
LED波长：红：625 nm绿：505 nm；
LED寿命：≥70000小时；
可视距离：&gt;300m，可视角度 &gt;30°；
工作温度：-40 ~ +85℃</t>
  </si>
  <si>
    <t>17</t>
  </si>
  <si>
    <t>48路信号机</t>
  </si>
  <si>
    <t>★1、≥48路道路交通信号灯进行控制；
★2、采用继电器实现切换黄闪功能；
3、具有3种严重故障指示灯：绿冲突故障，信号灯所有红灯熄灭，信号灯组红灯、绿灯同时点亮；
5、支持≥108个周期方案，包含54信号控制周期方案和54可变车道周期方案；
6、支持≥40个周计划，包含20信号控制周计划和20可变车道周计划；
7、支持≥32个特殊计划，包含16个信号控制特殊计划和16可变车道特殊计划；
8、支持≥32个日常调度，包含16个信号控制日常调度和16可变车道日常调度；
9、支持≥224个日计划，包含112信号控制周计划和112可变车道日计划；
10、发送方案过程中断电/断网，设备重启/恢复网络后无异常，正常运行原来的周期方案；
11、发送方案成功后断电/断网，设备重启/恢复网络后无异常，正常运行新的周期方案；
12、要求具备符合GB 25280-2016《道路交通信号控制机》的检测报告；
13、要求具备符合GB 25280-2016《道路交通信号控制机》附录A的检测报告；
14、要求具备符合GB/T 20999-2017《交通信号控制机与上位机间的数据通信协议》C级；</t>
  </si>
  <si>
    <t>18</t>
  </si>
  <si>
    <t>信号机遥控器</t>
  </si>
  <si>
    <t>信号机遥控</t>
  </si>
  <si>
    <t>雷视预警一体柱</t>
  </si>
  <si>
    <t>1、一体化设计交付，内置雷达视频一体机、信息发布屏、信号灯等，易于安装接线调试；
★2、 采用≥1/1.8英寸CMOS，视频及图像分辨率≥2560×1520；
3、支持自动进行雷达与视频的融合标定，支持手动、手动辅助、自动标定；
4、支持雷达参数设置，支持通过雷达数据列表查看速度、航向角(设备与车辆的偏向角)、检测时刻(精确到毫秒)、经纬度、角度等信息；
★5、支持通过雷达视频融合检测车辆目标，车辆抓拍率不低于95%；
★6、支持雷达数据和视频数据融合显示，可在视频可视化界面上显示跟踪目标速度、ID、距离；
7、支持实时显示车辆目标的结构化信息，包括车标、车牌号、车牌颜色、车辆类型、车身颜色、速度、车道号等；
8、内置P10双色显示屏，屏幕尺寸≥320×1280mm，亮度≥6000cd/m2；
9、内置黄色状态显示灯，闪烁控制，直径300mm；
★10、支持测速抓拍，可显示车速和车牌内容，显示信息的字体颜色、大小、内容可设置；屏幕可支持区域划分，屏幕可根据需求调整语音播报内容；
★11、支持道路安全预警抓拍，具有预警对象(机动车、非机动车、行人)、预警保持时间(机动车、非机动车、行人)、预警距离(机动车、非机动车、行人)设置：预警显示信息的字体颜色、大小、内容可设置；屏幕可支持区域划分和可根据需求调整语音播报内容；
12、工作温度–30℃～+60℃， 防护等级IP54；</t>
  </si>
  <si>
    <t>4路终端管理盒</t>
  </si>
  <si>
    <t>1、支持≥4路IP摄像机接入，≥4路图片合成；
2、≥8个RJ45 10M/100M/1000M自适应网口，≥1个硬盘接口，内置2T存储，≥1个3G/4G模块天线接口、≥1个GPS接口；
★3、支持图片及关联录像查看、下载功能，支持选择车牌、特写、主驾、副驾等图片抠图类型下载图片时同时将抠图分离下载；
4、支持违法图片合成功能，支持多种合成形状选择，图片顺序可修改；
★5、支持过车数据远程查询，支持按时间、通道、图片类型、车牌、车道、车速、车辆类型等条件查询过车信息及图片；支持车牌模糊查询；
6、支持将图片查询结果列表以excel、csv格式导出到本地；
★7、支持信息发布功能，可同时对接≥2个屏幕，支持按通道设置对应的屏号，支持按行驶方向将不同方向的车辆信息发布到不同屏幕上；
8、工作温度：-40℃~+75℃；</t>
  </si>
  <si>
    <t>A</t>
  </si>
  <si>
    <t>信号灯合计</t>
  </si>
  <si>
    <t>AR全景</t>
  </si>
  <si>
    <t>1600万180°AR全景细节一体机</t>
  </si>
  <si>
    <t>1、全景枪球一体机，内置多个高清图像采集模块，可输出1路全景画面（由4个图像采集模块输出的视频图像拼接而成）和1路细节球机频图像；
2、全景采用4个高性能400万像素1/1.8英寸CMOS图像传感器，可输出≥1600万@25fps视频图像；
★3、全景画面视频图像水平视场角 ≥180°，垂直视场角≥110°；
★4、细节球机采用800万像素1/1.8英寸CMOS图像传感，可输出800万(3840×2160)@25fps视频图像；
5、细节球机内置≥6～220mm 45倍光学倍电动变焦镜头；
6、内置激光补光灯，最大补光距离≥500米；
7、细节球机云台支持水平360°连续旋转垂直-15°～90°旋转；
★8、支持自动标定和自动拼接功能，自动标定时间≤3min；
9、支持智能编码功能，开启智能编码功能和不开启智能编码相比码流节约≥80%；
★10、支持全景细节联动跟踪，全景画面检测到目标后,触发报警并自动联动球机对报警目标进行跟踪,并保持目标始终位于画面中心;当全景画面上检测目标消失,球机画面未消失时,球机可继续跟踪；
★11、支持AR标签功能，可添加定点/区域/矢量表等标签，点击标签可联动弹出关联画面；
12、具有RJ45接口1个，光口1个，音频输入输出各1个，报警输入2个报警输出1个，RS485接口1个，SD卡槽1个，+12V电源输出接口1个；
13、防护等级IP67，支持工作温度-40℃~+70℃；</t>
  </si>
  <si>
    <t>2</t>
  </si>
  <si>
    <t>不锈钢重载支架</t>
  </si>
  <si>
    <t>全景细节一体机相机配套壁装支架</t>
  </si>
  <si>
    <t>违停球机</t>
  </si>
  <si>
    <t>400万违停球</t>
  </si>
  <si>
    <t>1、采用1/1.8英寸400万超低照度图像传感器，视频图像分辨率≥2560×1440；
★2、水平分辨率≥1500线，信噪比≥60dB，宽动态范围≥120dB；支持超低照度，彩色≤0.002lx；
3、内置≥6～200mm电动变焦镜头，≥40倍光学变焦，支持自动变焦、快速聚焦、防抖、透雾、场景自适应等功能；
4、支持云台功能，水平0°~360°连续旋转°，垂直：-20°~+90°自动翻转180°后连续监视；
5、内置≥250米红外灯补光 ，支持智能补光和防红外过曝；
★6、支持违法停车抓拍功能，违法停车抓拍率≥95%，图片模式应符合GA/T832-2014(道路交通安全违法行为图像取证技术规范）中的相关规定；
★7、支持违法取证功能，可准确抓拍车辆压白线、逆行、欠速、超速、不按车道行驶、压黄线、违法变道、加塞、黄牌车辆占道、机动车占非机动车道等可体现违章过程图片，可联动报警输出和上传图片；
★8、支持多场景巡航功能，多场景分别配置不同智能后,可进行多场景智能巡航,进行不同智能功能的分时复用。切换码流可继续支持原来的智能,支持跟踪抓拍；
9、支持雨刷，具有RJ45接口1个，音频输入输出各1个，报警输入2个报警输出1个，RS485接口1个，SD卡槽1个；
10、防护等级IP67，支持工作温度-45℃~+70℃；</t>
  </si>
  <si>
    <t>违停球配套抱杆支架</t>
  </si>
  <si>
    <t>3</t>
  </si>
  <si>
    <t>违停球配套吊装支架</t>
  </si>
  <si>
    <t>4</t>
  </si>
  <si>
    <t>测速卡口系统</t>
  </si>
  <si>
    <t>1、支持≥4路IP摄像机接入，≥4路图片合成；
2、≥8个RJ45 10M/100M/1000M自适应网口，≥1个硬盘接口，内置4T存储，≥1个3G/4G模块天线接口、≥1个GPS接口；
★3、支持图片及关联录像查看、下载功能，支持选择车牌、特写、主驾、副驾等图片抠图类型下载图片时同时将抠图分离下载；
4、支持违法图片合成功能，支持多种合成形状选择，图片顺序可修改；
★5、支持过车数据远程查询，支持按时间、通道、图片类型、车牌、车道、车速、车辆类型等条件查询过车信息及图片；支持车牌模糊查询；
6、支持将图片查询结果列表以excel、csv格式导出到本地；
★7、支持信息发布功能，可同时对接≥2个屏幕，支持按通道设置对应的屏号，支持按行驶方向将不同方向的车辆信息发布到不同屏幕上；
8、工作温度：-40℃~+75℃；</t>
  </si>
  <si>
    <t>雷达</t>
  </si>
  <si>
    <t>1、测速范围：(10~250) Km/h；
2、测速精度：(-4～0) Km/h；
3、监控车道数：单车道；
4、探测范围：(18～28) 米（安装高度6m）；
6、工作温度：-40℃～70℃；
★7、具备符合GB/T 21255-2019《机动车测速仪》的检测报告；</t>
  </si>
  <si>
    <t>雷达电源</t>
  </si>
  <si>
    <t>雷达配套电源</t>
  </si>
  <si>
    <t>合计（元）：</t>
  </si>
  <si>
    <t>平台与存储</t>
  </si>
  <si>
    <t>为保证平台稳定性、兼容性，所投平台软件必须与盟局各视平台全量对接；所投存储必须具备云存储功能。（此项产生的所有费用由投标人自行承担）</t>
  </si>
  <si>
    <t>应用服务器</t>
  </si>
  <si>
    <t>CPU：2 颗，每颗主频不小于2.1GHz，核心数量不少于12 核；
内存：不低于128GB DDR4 内存，内存频率2666MHz；
网口：不少于2 个10G 光接口；
硬盘：不少于2 块1.92TB SSD、2 块4TB 7.2K HDD ；
RAID 卡：2 端口SAS RAID 卡，缓存不小于4GB，支持8 个SAS 口；
GPU :2 块
电源：1+1 冗余电源，单电源模块功率800W；
软件：自带容器管理软件授权；</t>
  </si>
  <si>
    <t>存储</t>
  </si>
  <si>
    <t>单机容量720T
英特尔至强可扩展系列CPU：≥2 颗，每颗主频≥1.9GHz，核心数量≥6 核
内存：64GB DDR4 内存
网口：4 个1000Mb 网口
硬盘：2 块480GB SSD 硬盘；60 块12TB SATA，转速≥7200
电源：1+1 冗余电源，单电源模块功率≥1200W
支持设置管理服务数动态恒定，系统任 意节点均可部署管理服务，当有管理服务节点宕机后，普通节点可自动开启管理服务。（需提供公安部直属检测机构检测报告证明）</t>
  </si>
  <si>
    <t>视频专网后端软件</t>
  </si>
  <si>
    <t>交通平台</t>
  </si>
  <si>
    <t xml:space="preserve">1、车辆属性、异常驾驶行为、行车规律、违法信息、AI 研判信息等多维车辆信息，综合生成车辆全息档案。
2、支持与集指平台对接
3、50 个AR 实景功能授权
支持实时视频图像标注，能够对视频画面中重点位置、区域进行标签标注，能够直观展示视频画面区域内有效信息、属性和特征
4、支持与盟、市两级现有视频综合平台、交通平台、集指平台无缝对接，平台对接时如产生费用需要由供应商承担
</t>
  </si>
  <si>
    <t>解析系统扩容</t>
  </si>
  <si>
    <t>10 路人脸解析、10 路视频结构化、200 路车辆二次分析
支持图片流、视频流实时分析；
支持单人像、多人像检测与提取，得到人的属性和特征，并供给以图搜图等业务使用；
支持分析车标、车身颜色、车辆类型、车牌、驾驶员行为等属性特征；
支持人脸、人体、机动车、非机动车的分离提取，并识别对应属性和特征
支持算法级的调度，根据分析数据种类进行有选择地调度使用，提升分析准确性；
支持分时调度策略，可根据各服务的繁忙程度进行分时段调度计算，优化系统性能；
支持动态负载均衡，各服务可均衡调度硬件资源，提升利用效率。
支持与盟、市两级现有视频综合平台、交通平台、集指平台无缝对接，平台对接时如产生费用需要由供应商承担</t>
  </si>
  <si>
    <t>视图库系统扩容</t>
  </si>
  <si>
    <t>10 路人脸、10 路视频结构化、120 路车辆二次分析接入及转发能力及比对布控能力；视频专网解析所产生结构化数据存储365 天能力
符合GA/T 1400.3-2017 公安视频图像信息应用系统第3 部分：数据库技术要求
符合GA/T 1400.4-2017 公安视频图像信息应用系统第4 部分：接口协议要求
支持人脸、车辆、人员、终端特征信息数据接入；
支持各类结构化、特征数据留存期设置（以天为单位）支持存储配置，包括图片存储地址、端口、容量、存储策略；支持标签库的添加、删除、修改、查询；支持算法的设置；支持视图库平台、应用平台、分析系统、采集设备、采集系统的添加、删除、批量删除、修改、查询；支持查看详情；
支持与盟、市两级现有视频综合平台、交通平台、集指平台无缝对接，平台对接时如产生费用需要由供应商承担</t>
  </si>
  <si>
    <t>交通诱导系统</t>
  </si>
  <si>
    <t>设备名称</t>
  </si>
  <si>
    <t>技术参数</t>
  </si>
  <si>
    <t xml:space="preserve"> 数量
（单屏面积）</t>
  </si>
  <si>
    <t>套数</t>
  </si>
  <si>
    <t>LED交通屏</t>
  </si>
  <si>
    <t>1、点间距：8mm，封装类型：SMD，国产管芯，配色：全彩；
2、模组：尺寸320*160mm，正反面灌胶工艺；
3、箱体：防水单层铁机箱，可根据模组尺寸定制；
4、驱动方式：动态，显示屏亮度：≥5500cd/m2；
5、控制：标配3C认证开关电源，内置接收卡；
6、维护：后开门检修方式；</t>
  </si>
  <si>
    <t>平方</t>
  </si>
  <si>
    <t>交通LED屏控制卡</t>
  </si>
  <si>
    <t>1、选用高性能4核处理器；
2、65万像素点带载能力；
3、三种WIFI模式（WIFI AP、WIFI STA、WIFI AP+STA）；
4、网络冗余备份和网口冗余备份；
5、USB*1，AUDIO OUT*1，RESET*1；
6、工作状态LED灯显示，直观易用；
7、支持3PIN继电器控制；
8、支持光感模块扩展；
9、支持4G模块扩展；</t>
  </si>
  <si>
    <t>块</t>
  </si>
  <si>
    <t>光感</t>
  </si>
  <si>
    <t>1、监控环境亮度，实现屏体亮度自动调节；
2、三防，可以在户外使用；
3、集成控制卡接口，无需单独供电；</t>
  </si>
  <si>
    <t>配电柜</t>
  </si>
  <si>
    <t>1、10KW，户外防水箱体，抱箍式安装设计；
2、标配总断路器、交流接触器、延时继电器、电源避雷器、网络避雷器、风扇等；
3、标配多功能卡，预留控制卡、光探头的安装位置；</t>
  </si>
  <si>
    <t>监控卡</t>
  </si>
  <si>
    <t>1、支持排线故障检测、箱体湿度检测、箱体温度检测；
2、支持8路电源电压检测、支持4路风扇转速检测、支持箱门开关检测；
3、每箱一卡，与接收卡配对；</t>
  </si>
  <si>
    <t>F型悬臂框架及杆件</t>
  </si>
  <si>
    <t>立柱、横臂、外框、维护通道四部分组成，Q235钢材焊接制作，热镀锌喷塑工艺；</t>
  </si>
  <si>
    <t>预埋件</t>
  </si>
  <si>
    <t>定位法兰、地脚锚栓，接地桩三部分组成，Q235钢材焊接制作；</t>
  </si>
  <si>
    <t>基础</t>
  </si>
  <si>
    <t>基础开挖、地笼制作、混凝土浇注、地面恢复等施工内容；</t>
  </si>
  <si>
    <t>工程线缆</t>
  </si>
  <si>
    <t>配套线缆；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</si>
</sst>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_ "/>
  </numFmts>
  <fonts count="44">
    <font>
      <sz val="10"/>
      <name val="Arial"/>
      <charset val="134"/>
    </font>
    <font>
      <sz val="12"/>
      <name val="微软雅黑"/>
      <charset val="134"/>
    </font>
    <font>
      <sz val="11"/>
      <color indexed="8"/>
      <name val="宋体"/>
      <charset val="134"/>
    </font>
    <font>
      <sz val="9"/>
      <name val="微软雅黑"/>
      <charset val="134"/>
    </font>
    <font>
      <b/>
      <sz val="10"/>
      <name val="微软雅黑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9"/>
      <color rgb="FF0070C0"/>
      <name val="宋体"/>
      <charset val="134"/>
    </font>
    <font>
      <sz val="9"/>
      <color rgb="FFFF0000"/>
      <name val="宋体"/>
      <charset val="134"/>
    </font>
    <font>
      <u/>
      <sz val="9"/>
      <color rgb="FFFF0000"/>
      <name val="宋体"/>
      <charset val="134"/>
    </font>
    <font>
      <b/>
      <sz val="9"/>
      <name val="宋体"/>
      <charset val="134"/>
    </font>
    <font>
      <b/>
      <sz val="12"/>
      <color indexed="8"/>
      <name val="微软雅黑"/>
      <charset val="134"/>
    </font>
    <font>
      <b/>
      <sz val="11"/>
      <color indexed="8"/>
      <name val="微软雅黑"/>
      <charset val="134"/>
    </font>
    <font>
      <sz val="10"/>
      <name val="宋体"/>
      <charset val="134"/>
    </font>
    <font>
      <sz val="10"/>
      <color indexed="8"/>
      <name val="微软雅黑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sz val="14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2"/>
      <name val="Times New Roman"/>
      <charset val="134"/>
    </font>
  </fonts>
  <fills count="39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12"/>
      </left>
      <right/>
      <top style="hair">
        <color indexed="12"/>
      </top>
      <bottom style="hair">
        <color indexed="1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22" fillId="9" borderId="18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0" borderId="21" applyNumberFormat="0" applyAlignment="0" applyProtection="0">
      <alignment vertical="center"/>
    </xf>
    <xf numFmtId="0" fontId="32" fillId="11" borderId="22" applyNumberFormat="0" applyAlignment="0" applyProtection="0">
      <alignment vertical="center"/>
    </xf>
    <xf numFmtId="0" fontId="33" fillId="11" borderId="21" applyNumberFormat="0" applyAlignment="0" applyProtection="0">
      <alignment vertical="center"/>
    </xf>
    <xf numFmtId="0" fontId="34" fillId="12" borderId="23" applyNumberFormat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2" fillId="0" borderId="0">
      <alignment vertical="center"/>
    </xf>
    <xf numFmtId="0" fontId="43" fillId="0" borderId="0"/>
  </cellStyleXfs>
  <cellXfs count="74">
    <xf numFmtId="0" fontId="0" fillId="0" borderId="0" xfId="0"/>
    <xf numFmtId="0" fontId="1" fillId="0" borderId="0" xfId="50" applyFont="1" applyAlignment="1">
      <alignment horizontal="center" vertical="center" wrapText="1"/>
    </xf>
    <xf numFmtId="0" fontId="2" fillId="0" borderId="0" xfId="49">
      <alignment vertical="center"/>
    </xf>
    <xf numFmtId="0" fontId="3" fillId="2" borderId="1" xfId="50" applyFont="1" applyFill="1" applyBorder="1" applyAlignment="1">
      <alignment horizontal="left" vertical="center" wrapText="1"/>
    </xf>
    <xf numFmtId="0" fontId="3" fillId="2" borderId="2" xfId="50" applyFont="1" applyFill="1" applyBorder="1" applyAlignment="1">
      <alignment horizontal="left" vertical="center" wrapText="1"/>
    </xf>
    <xf numFmtId="0" fontId="4" fillId="3" borderId="3" xfId="50" applyFont="1" applyFill="1" applyBorder="1" applyAlignment="1">
      <alignment horizontal="center" vertical="center" wrapText="1"/>
    </xf>
    <xf numFmtId="38" fontId="4" fillId="3" borderId="3" xfId="50" applyNumberFormat="1" applyFont="1" applyFill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38" fontId="6" fillId="0" borderId="3" xfId="49" applyNumberFormat="1" applyFont="1" applyBorder="1" applyAlignment="1">
      <alignment horizontal="left" vertical="center" wrapText="1"/>
    </xf>
    <xf numFmtId="176" fontId="5" fillId="0" borderId="3" xfId="50" applyNumberFormat="1" applyFont="1" applyBorder="1" applyAlignment="1">
      <alignment horizontal="center" vertical="center" wrapText="1"/>
    </xf>
    <xf numFmtId="38" fontId="7" fillId="0" borderId="3" xfId="50" applyNumberFormat="1" applyFont="1" applyBorder="1" applyAlignment="1">
      <alignment horizontal="center" vertical="center" wrapText="1"/>
    </xf>
    <xf numFmtId="0" fontId="5" fillId="0" borderId="3" xfId="50" applyFont="1" applyBorder="1" applyAlignment="1">
      <alignment horizontal="left" vertical="center" wrapText="1"/>
    </xf>
    <xf numFmtId="0" fontId="7" fillId="0" borderId="3" xfId="50" applyFont="1" applyBorder="1" applyAlignment="1">
      <alignment horizontal="center" vertical="center" wrapText="1"/>
    </xf>
    <xf numFmtId="0" fontId="6" fillId="0" borderId="3" xfId="50" applyFont="1" applyBorder="1" applyAlignment="1">
      <alignment horizontal="center" vertical="center" wrapText="1"/>
    </xf>
    <xf numFmtId="0" fontId="5" fillId="0" borderId="3" xfId="53" applyFont="1" applyBorder="1" applyAlignment="1">
      <alignment horizontal="left" vertical="center" wrapText="1"/>
    </xf>
    <xf numFmtId="38" fontId="7" fillId="0" borderId="3" xfId="51" applyNumberFormat="1" applyFont="1" applyBorder="1" applyAlignment="1">
      <alignment horizontal="center" vertical="center" wrapText="1"/>
    </xf>
    <xf numFmtId="0" fontId="2" fillId="0" borderId="0" xfId="49" applyAlignment="1">
      <alignment horizontal="center" vertical="center"/>
    </xf>
    <xf numFmtId="177" fontId="4" fillId="3" borderId="3" xfId="50" applyNumberFormat="1" applyFont="1" applyFill="1" applyBorder="1" applyAlignment="1">
      <alignment horizontal="center" vertical="center" wrapText="1"/>
    </xf>
    <xf numFmtId="0" fontId="8" fillId="0" borderId="3" xfId="50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10" fillId="0" borderId="3" xfId="5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7" xfId="0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1" xfId="0" applyBorder="1"/>
    <xf numFmtId="0" fontId="13" fillId="0" borderId="8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top" wrapText="1"/>
    </xf>
    <xf numFmtId="0" fontId="12" fillId="5" borderId="5" xfId="0" applyFont="1" applyFill="1" applyBorder="1" applyAlignment="1">
      <alignment horizontal="left" vertical="center" wrapText="1"/>
    </xf>
    <xf numFmtId="0" fontId="12" fillId="5" borderId="6" xfId="0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left" vertical="top" wrapText="1"/>
    </xf>
    <xf numFmtId="0" fontId="17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8" fillId="4" borderId="4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left" vertical="center" wrapText="1"/>
    </xf>
    <xf numFmtId="0" fontId="19" fillId="5" borderId="7" xfId="0" applyFont="1" applyFill="1" applyBorder="1" applyAlignment="1">
      <alignment horizontal="left" vertical="center" wrapText="1"/>
    </xf>
    <xf numFmtId="0" fontId="20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20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/>
    </xf>
    <xf numFmtId="0" fontId="20" fillId="0" borderId="3" xfId="0" applyFont="1" applyBorder="1" applyAlignment="1">
      <alignment vertical="center" wrapText="1"/>
    </xf>
    <xf numFmtId="0" fontId="18" fillId="7" borderId="7" xfId="0" applyFont="1" applyFill="1" applyBorder="1" applyAlignment="1">
      <alignment horizontal="center" vertical="center" wrapText="1"/>
    </xf>
    <xf numFmtId="0" fontId="18" fillId="7" borderId="11" xfId="0" applyFont="1" applyFill="1" applyBorder="1" applyAlignment="1">
      <alignment horizontal="center" vertical="center" wrapText="1"/>
    </xf>
    <xf numFmtId="0" fontId="18" fillId="7" borderId="12" xfId="0" applyFont="1" applyFill="1" applyBorder="1" applyAlignment="1">
      <alignment horizontal="center" vertical="center" wrapText="1"/>
    </xf>
    <xf numFmtId="0" fontId="18" fillId="7" borderId="0" xfId="0" applyFont="1" applyFill="1" applyAlignment="1">
      <alignment horizontal="center" vertical="center" wrapText="1"/>
    </xf>
    <xf numFmtId="0" fontId="18" fillId="7" borderId="0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left" vertical="center" wrapText="1"/>
    </xf>
    <xf numFmtId="0" fontId="19" fillId="5" borderId="13" xfId="0" applyFont="1" applyFill="1" applyBorder="1" applyAlignment="1">
      <alignment horizontal="left" vertical="center" wrapText="1"/>
    </xf>
    <xf numFmtId="0" fontId="19" fillId="5" borderId="12" xfId="0" applyFont="1" applyFill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8" borderId="14" xfId="0" applyFont="1" applyFill="1" applyBorder="1" applyAlignment="1">
      <alignment horizontal="center" vertical="center" wrapText="1"/>
    </xf>
    <xf numFmtId="0" fontId="19" fillId="5" borderId="15" xfId="0" applyFont="1" applyFill="1" applyBorder="1" applyAlignment="1">
      <alignment horizontal="left" vertical="center" wrapText="1"/>
    </xf>
    <xf numFmtId="0" fontId="19" fillId="5" borderId="16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5" xfId="50"/>
    <cellStyle name="常规 5 3" xfId="51"/>
    <cellStyle name="常规 6" xfId="52"/>
    <cellStyle name="常规_Sheet1" xfId="5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969696"/>
      <rgbColor rgb="00BEBEBE"/>
      <rgbColor rgb="00DDEBF7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K44"/>
  <sheetViews>
    <sheetView workbookViewId="0">
      <selection activeCell="L5" sqref="L5"/>
    </sheetView>
  </sheetViews>
  <sheetFormatPr defaultColWidth="9" defaultRowHeight="12.75"/>
  <cols>
    <col min="1" max="1" width="7.85714285714286" customWidth="1"/>
    <col min="2" max="2" width="29.5714285714286" style="21" customWidth="1"/>
    <col min="3" max="3" width="93.2857142857143" style="48" customWidth="1"/>
    <col min="4" max="4" width="9.71428571428571" style="21" customWidth="1"/>
    <col min="5" max="5" width="5.85714285714286" style="21" customWidth="1"/>
    <col min="6" max="91" width="7.85714285714286" customWidth="1"/>
  </cols>
  <sheetData>
    <row r="1" ht="36" spans="1:8">
      <c r="A1" s="49" t="s">
        <v>0</v>
      </c>
      <c r="B1" s="49" t="s">
        <v>1</v>
      </c>
      <c r="C1" s="50" t="s">
        <v>2</v>
      </c>
      <c r="D1" s="49" t="s">
        <v>3</v>
      </c>
      <c r="E1" s="50" t="s">
        <v>4</v>
      </c>
      <c r="F1" s="25" t="s">
        <v>5</v>
      </c>
      <c r="G1" s="25" t="s">
        <v>6</v>
      </c>
      <c r="H1" s="25" t="s">
        <v>7</v>
      </c>
    </row>
    <row r="2" ht="13.5" spans="1:8">
      <c r="A2" s="51" t="s">
        <v>8</v>
      </c>
      <c r="B2" s="51"/>
      <c r="C2" s="51"/>
      <c r="D2" s="51"/>
      <c r="E2" s="52"/>
      <c r="F2" s="28"/>
      <c r="G2" s="28"/>
      <c r="H2" s="28"/>
    </row>
    <row r="3" ht="168" spans="1:11">
      <c r="A3" s="53" t="s">
        <v>9</v>
      </c>
      <c r="B3" s="53" t="s">
        <v>10</v>
      </c>
      <c r="C3" s="54" t="s">
        <v>11</v>
      </c>
      <c r="D3" s="53" t="s">
        <v>12</v>
      </c>
      <c r="E3" s="55">
        <v>39</v>
      </c>
      <c r="F3" s="28"/>
      <c r="G3" s="28"/>
      <c r="H3" s="28"/>
      <c r="K3" s="47" t="s">
        <v>13</v>
      </c>
    </row>
    <row r="4" ht="29.25" customHeight="1" spans="1:11">
      <c r="A4" s="53">
        <v>2</v>
      </c>
      <c r="B4" s="53" t="s">
        <v>14</v>
      </c>
      <c r="C4" s="56" t="s">
        <v>15</v>
      </c>
      <c r="D4" s="53" t="s">
        <v>12</v>
      </c>
      <c r="E4" s="55">
        <v>39</v>
      </c>
      <c r="F4" s="28"/>
      <c r="G4" s="28"/>
      <c r="H4" s="28"/>
      <c r="K4" s="47" t="s">
        <v>13</v>
      </c>
    </row>
    <row r="5" ht="91.5" customHeight="1" spans="1:11">
      <c r="A5" s="53">
        <v>3</v>
      </c>
      <c r="B5" s="53" t="s">
        <v>16</v>
      </c>
      <c r="C5" s="54" t="s">
        <v>17</v>
      </c>
      <c r="D5" s="53" t="s">
        <v>18</v>
      </c>
      <c r="E5" s="55">
        <v>64</v>
      </c>
      <c r="F5" s="28"/>
      <c r="G5" s="28"/>
      <c r="H5" s="28"/>
      <c r="K5" s="47" t="s">
        <v>13</v>
      </c>
    </row>
    <row r="6" ht="32.25" customHeight="1" spans="1:11">
      <c r="A6" s="53">
        <v>4</v>
      </c>
      <c r="B6" s="53" t="s">
        <v>19</v>
      </c>
      <c r="C6" s="56" t="s">
        <v>19</v>
      </c>
      <c r="D6" s="53" t="s">
        <v>20</v>
      </c>
      <c r="E6" s="55">
        <v>103</v>
      </c>
      <c r="F6" s="28"/>
      <c r="G6" s="28"/>
      <c r="H6" s="28"/>
      <c r="K6" s="47" t="s">
        <v>13</v>
      </c>
    </row>
    <row r="7" ht="66.75" customHeight="1" spans="1:11">
      <c r="A7" s="53" t="s">
        <v>21</v>
      </c>
      <c r="B7" s="53" t="s">
        <v>22</v>
      </c>
      <c r="C7" s="54" t="s">
        <v>23</v>
      </c>
      <c r="D7" s="53" t="s">
        <v>18</v>
      </c>
      <c r="E7" s="55">
        <v>10</v>
      </c>
      <c r="F7" s="28"/>
      <c r="G7" s="28"/>
      <c r="H7" s="28"/>
      <c r="K7" s="47" t="s">
        <v>13</v>
      </c>
    </row>
    <row r="8" ht="150" customHeight="1" spans="1:11">
      <c r="A8" s="53" t="s">
        <v>24</v>
      </c>
      <c r="B8" s="53" t="s">
        <v>25</v>
      </c>
      <c r="C8" s="54" t="s">
        <v>26</v>
      </c>
      <c r="D8" s="53" t="s">
        <v>12</v>
      </c>
      <c r="E8" s="55">
        <v>12</v>
      </c>
      <c r="F8" s="28"/>
      <c r="G8" s="28"/>
      <c r="H8" s="28"/>
      <c r="K8" s="47" t="s">
        <v>13</v>
      </c>
    </row>
    <row r="9" ht="178.5" customHeight="1" spans="1:11">
      <c r="A9" s="53">
        <v>7</v>
      </c>
      <c r="B9" s="53" t="s">
        <v>27</v>
      </c>
      <c r="C9" s="54" t="s">
        <v>11</v>
      </c>
      <c r="D9" s="53" t="s">
        <v>12</v>
      </c>
      <c r="E9" s="55">
        <v>39</v>
      </c>
      <c r="F9" s="28"/>
      <c r="G9" s="28"/>
      <c r="H9" s="28"/>
      <c r="K9" s="47" t="s">
        <v>13</v>
      </c>
    </row>
    <row r="10" ht="33.75" customHeight="1" spans="1:11">
      <c r="A10" s="53">
        <v>8</v>
      </c>
      <c r="B10" s="53" t="s">
        <v>28</v>
      </c>
      <c r="C10" s="56" t="s">
        <v>29</v>
      </c>
      <c r="D10" s="53" t="s">
        <v>12</v>
      </c>
      <c r="E10" s="55">
        <v>39</v>
      </c>
      <c r="F10" s="28"/>
      <c r="G10" s="28"/>
      <c r="H10" s="28"/>
      <c r="K10" s="47" t="s">
        <v>13</v>
      </c>
    </row>
    <row r="11" ht="115.5" spans="1:11">
      <c r="A11" s="53">
        <v>9</v>
      </c>
      <c r="B11" s="53" t="s">
        <v>30</v>
      </c>
      <c r="C11" s="57" t="s">
        <v>31</v>
      </c>
      <c r="D11" s="53" t="s">
        <v>18</v>
      </c>
      <c r="E11" s="55">
        <v>64</v>
      </c>
      <c r="F11" s="28"/>
      <c r="G11" s="28"/>
      <c r="H11" s="28"/>
      <c r="K11" s="47" t="s">
        <v>13</v>
      </c>
    </row>
    <row r="12" ht="24.75" customHeight="1" spans="1:11">
      <c r="A12" s="53">
        <v>10</v>
      </c>
      <c r="B12" s="53" t="s">
        <v>19</v>
      </c>
      <c r="C12" s="56" t="s">
        <v>19</v>
      </c>
      <c r="D12" s="53" t="s">
        <v>20</v>
      </c>
      <c r="E12" s="55">
        <v>103</v>
      </c>
      <c r="F12" s="28"/>
      <c r="G12" s="28"/>
      <c r="H12" s="28"/>
      <c r="K12" s="47" t="s">
        <v>13</v>
      </c>
    </row>
    <row r="13" ht="16.5" spans="1:11">
      <c r="A13" s="53"/>
      <c r="B13" s="58" t="s">
        <v>32</v>
      </c>
      <c r="C13" s="59"/>
      <c r="D13" s="59"/>
      <c r="E13" s="59"/>
      <c r="F13" s="28"/>
      <c r="G13" s="28"/>
      <c r="H13" s="28"/>
      <c r="K13" s="47"/>
    </row>
    <row r="14" ht="207.75" customHeight="1" spans="1:11">
      <c r="A14" s="53" t="s">
        <v>33</v>
      </c>
      <c r="B14" s="53" t="s">
        <v>34</v>
      </c>
      <c r="C14" s="54" t="s">
        <v>35</v>
      </c>
      <c r="D14" s="53" t="s">
        <v>12</v>
      </c>
      <c r="E14" s="55">
        <v>24</v>
      </c>
      <c r="F14" s="28"/>
      <c r="G14" s="28"/>
      <c r="H14" s="28"/>
      <c r="K14" s="47" t="s">
        <v>13</v>
      </c>
    </row>
    <row r="15" ht="26.25" customHeight="1" spans="1:11">
      <c r="A15" s="53" t="s">
        <v>36</v>
      </c>
      <c r="B15" s="53" t="s">
        <v>37</v>
      </c>
      <c r="C15" s="56" t="s">
        <v>38</v>
      </c>
      <c r="D15" s="53" t="s">
        <v>20</v>
      </c>
      <c r="E15" s="55">
        <v>24</v>
      </c>
      <c r="F15" s="28"/>
      <c r="G15" s="28"/>
      <c r="H15" s="28"/>
      <c r="K15" s="47" t="s">
        <v>13</v>
      </c>
    </row>
    <row r="16" ht="21.75" customHeight="1" spans="1:11">
      <c r="A16" s="53" t="s">
        <v>39</v>
      </c>
      <c r="B16" s="53" t="s">
        <v>40</v>
      </c>
      <c r="C16" s="56" t="s">
        <v>41</v>
      </c>
      <c r="D16" s="53" t="s">
        <v>20</v>
      </c>
      <c r="E16" s="55">
        <v>24</v>
      </c>
      <c r="F16" s="28"/>
      <c r="G16" s="28"/>
      <c r="H16" s="28"/>
      <c r="K16" s="47" t="s">
        <v>13</v>
      </c>
    </row>
    <row r="17" ht="16.5" spans="1:11">
      <c r="A17" s="53"/>
      <c r="B17" s="60" t="s">
        <v>42</v>
      </c>
      <c r="C17" s="61"/>
      <c r="D17" s="61"/>
      <c r="E17" s="62"/>
      <c r="F17" s="28"/>
      <c r="G17" s="28"/>
      <c r="H17" s="28"/>
      <c r="K17" s="47"/>
    </row>
    <row r="18" ht="115.5" spans="1:11">
      <c r="A18" s="53" t="s">
        <v>43</v>
      </c>
      <c r="B18" s="53" t="s">
        <v>44</v>
      </c>
      <c r="C18" s="57" t="s">
        <v>45</v>
      </c>
      <c r="D18" s="53" t="s">
        <v>18</v>
      </c>
      <c r="E18" s="55">
        <v>42</v>
      </c>
      <c r="F18" s="28"/>
      <c r="G18" s="28"/>
      <c r="H18" s="28"/>
      <c r="K18" s="47" t="s">
        <v>13</v>
      </c>
    </row>
    <row r="19" ht="115.5" spans="1:11">
      <c r="A19" s="53" t="s">
        <v>46</v>
      </c>
      <c r="B19" s="53" t="s">
        <v>47</v>
      </c>
      <c r="C19" s="57" t="s">
        <v>48</v>
      </c>
      <c r="D19" s="53" t="s">
        <v>18</v>
      </c>
      <c r="E19" s="55">
        <v>42</v>
      </c>
      <c r="F19" s="28"/>
      <c r="G19" s="28"/>
      <c r="H19" s="28"/>
      <c r="K19" s="47" t="s">
        <v>13</v>
      </c>
    </row>
    <row r="20" ht="96" spans="1:11">
      <c r="A20" s="53"/>
      <c r="B20" s="53" t="s">
        <v>49</v>
      </c>
      <c r="C20" s="57" t="s">
        <v>50</v>
      </c>
      <c r="D20" s="53" t="s">
        <v>18</v>
      </c>
      <c r="E20" s="55">
        <v>42</v>
      </c>
      <c r="F20" s="28"/>
      <c r="G20" s="28"/>
      <c r="H20" s="28"/>
      <c r="K20" s="47"/>
    </row>
    <row r="21" ht="115.5" spans="1:11">
      <c r="A21" s="53" t="s">
        <v>51</v>
      </c>
      <c r="B21" s="53" t="s">
        <v>52</v>
      </c>
      <c r="C21" s="57" t="s">
        <v>53</v>
      </c>
      <c r="D21" s="53" t="s">
        <v>18</v>
      </c>
      <c r="E21" s="55">
        <v>78</v>
      </c>
      <c r="F21" s="28"/>
      <c r="G21" s="28"/>
      <c r="H21" s="28"/>
      <c r="K21" s="47" t="s">
        <v>13</v>
      </c>
    </row>
    <row r="22" ht="156" spans="1:11">
      <c r="A22" s="53" t="s">
        <v>54</v>
      </c>
      <c r="B22" s="53" t="s">
        <v>55</v>
      </c>
      <c r="C22" s="57" t="s">
        <v>56</v>
      </c>
      <c r="D22" s="53" t="s">
        <v>12</v>
      </c>
      <c r="E22" s="55">
        <v>11</v>
      </c>
      <c r="F22" s="28"/>
      <c r="G22" s="28"/>
      <c r="H22" s="28"/>
      <c r="K22" s="47" t="s">
        <v>13</v>
      </c>
    </row>
    <row r="23" ht="31.5" customHeight="1" spans="1:11">
      <c r="A23" s="53" t="s">
        <v>57</v>
      </c>
      <c r="B23" s="63" t="s">
        <v>58</v>
      </c>
      <c r="C23" s="57" t="s">
        <v>59</v>
      </c>
      <c r="D23" s="63" t="s">
        <v>20</v>
      </c>
      <c r="E23" s="64">
        <v>11</v>
      </c>
      <c r="F23" s="28"/>
      <c r="G23" s="28"/>
      <c r="H23" s="28"/>
      <c r="K23" s="47" t="s">
        <v>13</v>
      </c>
    </row>
    <row r="24" ht="13.5" spans="1:8">
      <c r="A24" s="65" t="s">
        <v>60</v>
      </c>
      <c r="B24" s="66"/>
      <c r="C24" s="66"/>
      <c r="D24" s="66"/>
      <c r="E24" s="67"/>
      <c r="F24" s="28"/>
      <c r="G24" s="28"/>
      <c r="H24" s="28"/>
    </row>
    <row r="25" ht="204" spans="1:11">
      <c r="A25" s="68">
        <v>1</v>
      </c>
      <c r="B25" s="68" t="s">
        <v>60</v>
      </c>
      <c r="C25" s="54" t="s">
        <v>61</v>
      </c>
      <c r="D25" s="68" t="s">
        <v>20</v>
      </c>
      <c r="E25" s="69">
        <v>4</v>
      </c>
      <c r="F25" s="28"/>
      <c r="G25" s="28"/>
      <c r="H25" s="28"/>
      <c r="K25" s="47"/>
    </row>
    <row r="26" ht="144" spans="1:11">
      <c r="A26" s="68">
        <v>2</v>
      </c>
      <c r="B26" s="68" t="s">
        <v>62</v>
      </c>
      <c r="C26" s="54" t="s">
        <v>63</v>
      </c>
      <c r="D26" s="68" t="s">
        <v>20</v>
      </c>
      <c r="E26" s="69">
        <v>3</v>
      </c>
      <c r="F26" s="28"/>
      <c r="G26" s="28"/>
      <c r="H26" s="28"/>
      <c r="K26" s="47"/>
    </row>
    <row r="27" ht="14.25" spans="1:8">
      <c r="A27" s="70" t="s">
        <v>64</v>
      </c>
      <c r="B27" s="58" t="s">
        <v>65</v>
      </c>
      <c r="C27" s="59"/>
      <c r="D27" s="59"/>
      <c r="E27" s="59"/>
      <c r="F27" s="28"/>
      <c r="G27" s="28"/>
      <c r="H27" s="28"/>
    </row>
    <row r="28" ht="13.5" spans="1:8">
      <c r="A28" s="51" t="s">
        <v>66</v>
      </c>
      <c r="B28" s="71"/>
      <c r="C28" s="71"/>
      <c r="D28" s="71"/>
      <c r="E28" s="72"/>
      <c r="F28" s="28"/>
      <c r="G28" s="28"/>
      <c r="H28" s="28"/>
    </row>
    <row r="29" ht="192" spans="1:11">
      <c r="A29" s="53" t="s">
        <v>9</v>
      </c>
      <c r="B29" s="53" t="s">
        <v>67</v>
      </c>
      <c r="C29" s="54" t="s">
        <v>68</v>
      </c>
      <c r="D29" s="53" t="s">
        <v>12</v>
      </c>
      <c r="E29" s="55">
        <v>1</v>
      </c>
      <c r="F29" s="28"/>
      <c r="G29" s="28"/>
      <c r="H29" s="28"/>
      <c r="K29" s="47" t="s">
        <v>13</v>
      </c>
    </row>
    <row r="30" ht="39.75" customHeight="1" spans="1:11">
      <c r="A30" s="53" t="s">
        <v>69</v>
      </c>
      <c r="B30" s="53" t="s">
        <v>70</v>
      </c>
      <c r="C30" s="56" t="s">
        <v>71</v>
      </c>
      <c r="D30" s="53" t="s">
        <v>20</v>
      </c>
      <c r="E30" s="55">
        <v>1</v>
      </c>
      <c r="F30" s="28"/>
      <c r="G30" s="28"/>
      <c r="H30" s="28"/>
      <c r="K30" s="47" t="s">
        <v>13</v>
      </c>
    </row>
    <row r="31" ht="13.5" spans="1:8">
      <c r="A31" s="51" t="s">
        <v>72</v>
      </c>
      <c r="B31" s="51"/>
      <c r="C31" s="51"/>
      <c r="D31" s="51"/>
      <c r="E31" s="52"/>
      <c r="F31" s="28"/>
      <c r="G31" s="28"/>
      <c r="H31" s="28"/>
    </row>
    <row r="32" ht="168" spans="1:11">
      <c r="A32" s="53" t="s">
        <v>9</v>
      </c>
      <c r="B32" s="53" t="s">
        <v>73</v>
      </c>
      <c r="C32" s="54" t="s">
        <v>74</v>
      </c>
      <c r="D32" s="53" t="s">
        <v>12</v>
      </c>
      <c r="E32" s="55">
        <v>3</v>
      </c>
      <c r="F32" s="28"/>
      <c r="G32" s="28"/>
      <c r="H32" s="28"/>
      <c r="K32" s="47" t="s">
        <v>13</v>
      </c>
    </row>
    <row r="33" ht="32.25" customHeight="1" spans="1:11">
      <c r="A33" s="53" t="s">
        <v>69</v>
      </c>
      <c r="B33" s="53" t="s">
        <v>37</v>
      </c>
      <c r="C33" s="56" t="s">
        <v>75</v>
      </c>
      <c r="D33" s="53" t="s">
        <v>20</v>
      </c>
      <c r="E33" s="55">
        <v>3</v>
      </c>
      <c r="F33" s="28"/>
      <c r="G33" s="28"/>
      <c r="H33" s="28"/>
      <c r="K33" s="47" t="s">
        <v>13</v>
      </c>
    </row>
    <row r="34" ht="33" customHeight="1" spans="1:11">
      <c r="A34" s="53" t="s">
        <v>76</v>
      </c>
      <c r="B34" s="53" t="s">
        <v>40</v>
      </c>
      <c r="C34" s="56" t="s">
        <v>77</v>
      </c>
      <c r="D34" s="53" t="s">
        <v>12</v>
      </c>
      <c r="E34" s="55">
        <v>3</v>
      </c>
      <c r="F34" s="28"/>
      <c r="G34" s="28"/>
      <c r="H34" s="28"/>
      <c r="K34" s="47" t="s">
        <v>13</v>
      </c>
    </row>
    <row r="35" ht="160.5" customHeight="1" spans="1:11">
      <c r="A35" s="53" t="s">
        <v>78</v>
      </c>
      <c r="B35" s="53" t="s">
        <v>62</v>
      </c>
      <c r="C35" s="54" t="s">
        <v>63</v>
      </c>
      <c r="D35" s="53" t="s">
        <v>12</v>
      </c>
      <c r="E35" s="55">
        <v>3</v>
      </c>
      <c r="F35" s="28"/>
      <c r="G35" s="28"/>
      <c r="H35" s="28"/>
      <c r="K35" s="47" t="s">
        <v>13</v>
      </c>
    </row>
    <row r="36" ht="13.5" spans="1:8">
      <c r="A36" s="51" t="s">
        <v>79</v>
      </c>
      <c r="B36" s="51"/>
      <c r="C36" s="51"/>
      <c r="D36" s="51"/>
      <c r="E36" s="52"/>
      <c r="F36" s="28"/>
      <c r="G36" s="28"/>
      <c r="H36" s="28"/>
    </row>
    <row r="37" ht="144" spans="1:11">
      <c r="A37" s="53">
        <v>1</v>
      </c>
      <c r="B37" s="53" t="s">
        <v>62</v>
      </c>
      <c r="C37" s="54" t="s">
        <v>80</v>
      </c>
      <c r="D37" s="53" t="s">
        <v>12</v>
      </c>
      <c r="E37" s="55">
        <v>4</v>
      </c>
      <c r="F37" s="28"/>
      <c r="G37" s="28"/>
      <c r="H37" s="28"/>
      <c r="K37" s="47" t="s">
        <v>13</v>
      </c>
    </row>
    <row r="38" ht="178.5" customHeight="1" spans="1:11">
      <c r="A38" s="53">
        <v>2</v>
      </c>
      <c r="B38" s="53" t="s">
        <v>27</v>
      </c>
      <c r="C38" s="54" t="s">
        <v>11</v>
      </c>
      <c r="D38" s="53" t="s">
        <v>12</v>
      </c>
      <c r="E38" s="55">
        <v>8</v>
      </c>
      <c r="F38" s="28"/>
      <c r="G38" s="28"/>
      <c r="H38" s="28"/>
      <c r="K38" s="47" t="s">
        <v>13</v>
      </c>
    </row>
    <row r="39" ht="33" customHeight="1" spans="1:11">
      <c r="A39" s="53">
        <v>3</v>
      </c>
      <c r="B39" s="53" t="s">
        <v>28</v>
      </c>
      <c r="C39" s="56" t="s">
        <v>29</v>
      </c>
      <c r="D39" s="53" t="s">
        <v>12</v>
      </c>
      <c r="E39" s="55">
        <v>8</v>
      </c>
      <c r="F39" s="28"/>
      <c r="G39" s="28"/>
      <c r="H39" s="28"/>
      <c r="K39" s="47" t="s">
        <v>13</v>
      </c>
    </row>
    <row r="40" ht="115.5" spans="1:11">
      <c r="A40" s="63">
        <v>4</v>
      </c>
      <c r="B40" s="63" t="s">
        <v>30</v>
      </c>
      <c r="C40" s="57" t="s">
        <v>31</v>
      </c>
      <c r="D40" s="63" t="s">
        <v>18</v>
      </c>
      <c r="E40" s="64">
        <v>8</v>
      </c>
      <c r="F40" s="28"/>
      <c r="G40" s="28"/>
      <c r="H40" s="28"/>
      <c r="K40" s="47" t="s">
        <v>13</v>
      </c>
    </row>
    <row r="41" ht="30" customHeight="1" spans="1:11">
      <c r="A41" s="68">
        <v>5</v>
      </c>
      <c r="B41" s="68" t="s">
        <v>19</v>
      </c>
      <c r="C41" s="56" t="s">
        <v>19</v>
      </c>
      <c r="D41" s="68" t="s">
        <v>20</v>
      </c>
      <c r="E41" s="69">
        <v>24</v>
      </c>
      <c r="F41" s="28"/>
      <c r="G41" s="28"/>
      <c r="H41" s="28"/>
      <c r="K41" s="47" t="s">
        <v>13</v>
      </c>
    </row>
    <row r="42" ht="72" spans="1:11">
      <c r="A42" s="68">
        <v>6</v>
      </c>
      <c r="B42" s="68" t="s">
        <v>81</v>
      </c>
      <c r="C42" s="54" t="s">
        <v>82</v>
      </c>
      <c r="D42" s="68" t="s">
        <v>18</v>
      </c>
      <c r="E42" s="69">
        <v>8</v>
      </c>
      <c r="F42" s="28"/>
      <c r="G42" s="28"/>
      <c r="H42" s="28"/>
      <c r="K42" s="47"/>
    </row>
    <row r="43" ht="16.5" spans="1:11">
      <c r="A43" s="68">
        <v>7</v>
      </c>
      <c r="B43" s="68" t="s">
        <v>83</v>
      </c>
      <c r="C43" s="56" t="s">
        <v>84</v>
      </c>
      <c r="D43" s="68" t="s">
        <v>20</v>
      </c>
      <c r="E43" s="69">
        <v>8</v>
      </c>
      <c r="F43" s="28"/>
      <c r="G43" s="28"/>
      <c r="H43" s="28"/>
      <c r="K43" s="47"/>
    </row>
    <row r="44" spans="1:8">
      <c r="A44" s="44" t="s">
        <v>85</v>
      </c>
      <c r="B44" s="45"/>
      <c r="C44" s="45"/>
      <c r="D44" s="45"/>
      <c r="E44" s="45"/>
      <c r="F44" s="45"/>
      <c r="G44" s="45"/>
      <c r="H44" s="73"/>
    </row>
  </sheetData>
  <autoFilter ref="B1:B44">
    <extLst/>
  </autoFilter>
  <mergeCells count="9">
    <mergeCell ref="A2:E2"/>
    <mergeCell ref="B13:E13"/>
    <mergeCell ref="B17:E17"/>
    <mergeCell ref="A24:E24"/>
    <mergeCell ref="B27:E27"/>
    <mergeCell ref="A28:E28"/>
    <mergeCell ref="A31:E31"/>
    <mergeCell ref="A36:E36"/>
    <mergeCell ref="A44:H44"/>
  </mergeCells>
  <pageMargins left="0.75" right="0.75" top="1" bottom="1" header="0.5" footer="0.5"/>
  <pageSetup paperSize="1" scale="30" orientation="portrait" horizontalDpi="300" verticalDpi="300"/>
  <headerFooter alignWithMargins="0">
    <oddHeader>&amp;C&amp;G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N9"/>
  <sheetViews>
    <sheetView topLeftCell="A3" workbookViewId="0">
      <selection activeCell="C6" sqref="C6"/>
    </sheetView>
  </sheetViews>
  <sheetFormatPr defaultColWidth="9" defaultRowHeight="33" customHeight="1"/>
  <cols>
    <col min="1" max="1" width="7.85714285714286" customWidth="1"/>
    <col min="2" max="2" width="17.5714285714286" customWidth="1"/>
    <col min="3" max="3" width="115.285714285714" customWidth="1"/>
    <col min="4" max="4" width="6.57142857142857" customWidth="1"/>
    <col min="5" max="5" width="5.85714285714286" style="21" customWidth="1"/>
    <col min="6" max="94" width="7.85714285714286" customWidth="1"/>
  </cols>
  <sheetData>
    <row r="1" customHeight="1" spans="1:8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3" t="s">
        <v>5</v>
      </c>
      <c r="G1" s="24" t="s">
        <v>6</v>
      </c>
      <c r="H1" s="25" t="s">
        <v>7</v>
      </c>
    </row>
    <row r="2" customHeight="1" spans="1:8">
      <c r="A2" s="26" t="s">
        <v>86</v>
      </c>
      <c r="B2" s="26"/>
      <c r="C2" s="26"/>
      <c r="D2" s="26"/>
      <c r="E2" s="27"/>
      <c r="F2" s="28"/>
      <c r="G2" s="29"/>
      <c r="H2" s="30" t="s">
        <v>87</v>
      </c>
    </row>
    <row r="3" ht="134.25" customHeight="1" spans="1:14">
      <c r="A3" s="31">
        <v>1</v>
      </c>
      <c r="B3" s="31" t="s">
        <v>88</v>
      </c>
      <c r="C3" s="32" t="s">
        <v>89</v>
      </c>
      <c r="D3" s="31" t="s">
        <v>18</v>
      </c>
      <c r="E3" s="33">
        <v>1</v>
      </c>
      <c r="F3" s="28"/>
      <c r="G3" s="29"/>
      <c r="H3" s="34"/>
      <c r="N3" s="47" t="s">
        <v>13</v>
      </c>
    </row>
    <row r="4" ht="135" customHeight="1" spans="1:14">
      <c r="A4" s="31">
        <v>2</v>
      </c>
      <c r="B4" s="31" t="s">
        <v>90</v>
      </c>
      <c r="C4" s="35" t="s">
        <v>91</v>
      </c>
      <c r="D4" s="31" t="s">
        <v>18</v>
      </c>
      <c r="E4" s="33">
        <v>1</v>
      </c>
      <c r="F4" s="28"/>
      <c r="G4" s="29"/>
      <c r="H4" s="34"/>
      <c r="N4" s="47" t="s">
        <v>13</v>
      </c>
    </row>
    <row r="5" customHeight="1" spans="1:14">
      <c r="A5" s="36" t="s">
        <v>92</v>
      </c>
      <c r="B5" s="36"/>
      <c r="C5" s="36"/>
      <c r="D5" s="36"/>
      <c r="E5" s="37"/>
      <c r="F5" s="28"/>
      <c r="G5" s="29"/>
      <c r="H5" s="34"/>
      <c r="N5" s="47"/>
    </row>
    <row r="6" ht="108" customHeight="1" spans="1:14">
      <c r="A6" s="38">
        <v>1</v>
      </c>
      <c r="B6" s="38" t="s">
        <v>93</v>
      </c>
      <c r="C6" s="39" t="s">
        <v>94</v>
      </c>
      <c r="D6" s="38" t="s">
        <v>20</v>
      </c>
      <c r="E6" s="40">
        <v>1</v>
      </c>
      <c r="F6" s="28"/>
      <c r="G6" s="29"/>
      <c r="H6" s="34"/>
      <c r="N6" s="47" t="s">
        <v>13</v>
      </c>
    </row>
    <row r="7" ht="156" customHeight="1" spans="1:14">
      <c r="A7" s="38">
        <v>2</v>
      </c>
      <c r="B7" s="41" t="s">
        <v>95</v>
      </c>
      <c r="C7" s="42" t="s">
        <v>96</v>
      </c>
      <c r="D7" s="38" t="s">
        <v>20</v>
      </c>
      <c r="E7" s="40">
        <v>1</v>
      </c>
      <c r="F7" s="43"/>
      <c r="G7" s="29"/>
      <c r="H7" s="34"/>
      <c r="N7" s="47" t="s">
        <v>13</v>
      </c>
    </row>
    <row r="8" ht="148.5" customHeight="1" spans="1:14">
      <c r="A8" s="38">
        <v>3</v>
      </c>
      <c r="B8" s="41" t="s">
        <v>97</v>
      </c>
      <c r="C8" s="42" t="s">
        <v>98</v>
      </c>
      <c r="D8" s="38" t="s">
        <v>20</v>
      </c>
      <c r="E8" s="40">
        <v>1</v>
      </c>
      <c r="F8" s="43"/>
      <c r="G8" s="29"/>
      <c r="H8" s="34"/>
      <c r="N8" s="47"/>
    </row>
    <row r="9" customHeight="1" spans="1:8">
      <c r="A9" s="44" t="s">
        <v>85</v>
      </c>
      <c r="B9" s="45"/>
      <c r="C9" s="45"/>
      <c r="D9" s="45"/>
      <c r="E9" s="45"/>
      <c r="F9" s="45"/>
      <c r="G9" s="45"/>
      <c r="H9" s="46"/>
    </row>
  </sheetData>
  <mergeCells count="4">
    <mergeCell ref="A2:E2"/>
    <mergeCell ref="A5:E5"/>
    <mergeCell ref="A9:G9"/>
    <mergeCell ref="H2:H9"/>
  </mergeCells>
  <pageMargins left="0.75" right="0.75" top="1" bottom="1" header="0.5" footer="0.5"/>
  <pageSetup paperSize="1" orientation="portrait" horizontalDpi="300" verticalDpi="300"/>
  <headerFooter alignWithMargins="0">
    <oddHeader>&amp;C&amp;G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D4" sqref="D4"/>
    </sheetView>
  </sheetViews>
  <sheetFormatPr defaultColWidth="9.28571428571429" defaultRowHeight="13.5"/>
  <cols>
    <col min="1" max="1" width="9.28571428571429" style="2"/>
    <col min="2" max="2" width="17" style="2" customWidth="1"/>
    <col min="3" max="3" width="63.2857142857143" style="2" customWidth="1"/>
    <col min="4" max="4" width="13" style="2" customWidth="1"/>
    <col min="5" max="8" width="9.28571428571429" style="2"/>
    <col min="9" max="9" width="29" style="2" customWidth="1"/>
    <col min="10" max="16384" width="9.28571428571429" style="2"/>
  </cols>
  <sheetData>
    <row r="1" s="1" customFormat="1" ht="17.25" spans="1:9">
      <c r="A1" s="3" t="s">
        <v>99</v>
      </c>
      <c r="B1" s="4"/>
      <c r="C1" s="4"/>
      <c r="D1" s="4"/>
      <c r="E1" s="4"/>
      <c r="F1" s="4"/>
      <c r="G1" s="4"/>
      <c r="H1" s="4"/>
      <c r="I1" s="4"/>
    </row>
    <row r="2" s="1" customFormat="1" ht="33" spans="1:9">
      <c r="A2" s="5" t="s">
        <v>0</v>
      </c>
      <c r="B2" s="5" t="s">
        <v>100</v>
      </c>
      <c r="C2" s="5" t="s">
        <v>101</v>
      </c>
      <c r="D2" s="5" t="s">
        <v>102</v>
      </c>
      <c r="E2" s="5" t="s">
        <v>3</v>
      </c>
      <c r="F2" s="6" t="s">
        <v>103</v>
      </c>
      <c r="G2" s="6" t="s">
        <v>5</v>
      </c>
      <c r="H2" s="6" t="s">
        <v>6</v>
      </c>
      <c r="I2" s="17" t="s">
        <v>7</v>
      </c>
    </row>
    <row r="3" s="1" customFormat="1" ht="67.5" spans="1:9">
      <c r="A3" s="7">
        <v>1</v>
      </c>
      <c r="B3" s="7" t="s">
        <v>104</v>
      </c>
      <c r="C3" s="8" t="s">
        <v>105</v>
      </c>
      <c r="D3" s="9">
        <v>12</v>
      </c>
      <c r="E3" s="7" t="s">
        <v>106</v>
      </c>
      <c r="F3" s="10">
        <v>1</v>
      </c>
      <c r="G3" s="10"/>
      <c r="H3" s="10"/>
      <c r="I3" s="7"/>
    </row>
    <row r="4" s="1" customFormat="1" ht="101.25" spans="1:9">
      <c r="A4" s="7">
        <v>2</v>
      </c>
      <c r="B4" s="7" t="s">
        <v>107</v>
      </c>
      <c r="C4" s="11" t="s">
        <v>108</v>
      </c>
      <c r="D4" s="10">
        <v>2</v>
      </c>
      <c r="E4" s="7" t="s">
        <v>109</v>
      </c>
      <c r="F4" s="10">
        <f>SUM(F3:F3)</f>
        <v>1</v>
      </c>
      <c r="G4" s="10"/>
      <c r="H4" s="10"/>
      <c r="I4" s="7"/>
    </row>
    <row r="5" s="1" customFormat="1" ht="33.75" spans="1:9">
      <c r="A5" s="7">
        <v>3</v>
      </c>
      <c r="B5" s="7" t="s">
        <v>110</v>
      </c>
      <c r="C5" s="11" t="s">
        <v>111</v>
      </c>
      <c r="D5" s="10">
        <v>2</v>
      </c>
      <c r="E5" s="7" t="s">
        <v>20</v>
      </c>
      <c r="F5" s="10">
        <f>F4</f>
        <v>1</v>
      </c>
      <c r="G5" s="10"/>
      <c r="H5" s="10"/>
      <c r="I5" s="7"/>
    </row>
    <row r="6" s="1" customFormat="1" ht="33.75" spans="1:9">
      <c r="A6" s="7">
        <v>4</v>
      </c>
      <c r="B6" s="7" t="s">
        <v>112</v>
      </c>
      <c r="C6" s="11" t="s">
        <v>113</v>
      </c>
      <c r="D6" s="12">
        <v>2</v>
      </c>
      <c r="E6" s="13" t="s">
        <v>18</v>
      </c>
      <c r="F6" s="10">
        <f>F4</f>
        <v>1</v>
      </c>
      <c r="G6" s="10"/>
      <c r="H6" s="10"/>
      <c r="I6" s="18"/>
    </row>
    <row r="7" s="1" customFormat="1" ht="33.75" spans="1:9">
      <c r="A7" s="7">
        <v>5</v>
      </c>
      <c r="B7" s="7" t="s">
        <v>114</v>
      </c>
      <c r="C7" s="11" t="s">
        <v>115</v>
      </c>
      <c r="D7" s="10">
        <v>24</v>
      </c>
      <c r="E7" s="7" t="s">
        <v>106</v>
      </c>
      <c r="F7" s="10">
        <f>F4</f>
        <v>1</v>
      </c>
      <c r="G7" s="10"/>
      <c r="H7" s="10"/>
      <c r="I7" s="18"/>
    </row>
    <row r="8" s="1" customFormat="1" ht="17.25" spans="1:9">
      <c r="A8" s="7">
        <v>6</v>
      </c>
      <c r="B8" s="7" t="s">
        <v>116</v>
      </c>
      <c r="C8" s="14" t="s">
        <v>117</v>
      </c>
      <c r="D8" s="12">
        <v>2</v>
      </c>
      <c r="E8" s="7" t="s">
        <v>20</v>
      </c>
      <c r="F8" s="10">
        <f>F4</f>
        <v>1</v>
      </c>
      <c r="G8" s="10"/>
      <c r="H8" s="10"/>
      <c r="I8" s="19"/>
    </row>
    <row r="9" s="1" customFormat="1" ht="17.25" spans="1:9">
      <c r="A9" s="7">
        <v>7</v>
      </c>
      <c r="B9" s="7" t="s">
        <v>118</v>
      </c>
      <c r="C9" s="11" t="s">
        <v>119</v>
      </c>
      <c r="D9" s="12">
        <v>2</v>
      </c>
      <c r="E9" s="7" t="s">
        <v>20</v>
      </c>
      <c r="F9" s="10">
        <f>F4</f>
        <v>1</v>
      </c>
      <c r="G9" s="10"/>
      <c r="H9" s="10"/>
      <c r="I9" s="20"/>
    </row>
    <row r="10" s="1" customFormat="1" ht="17.25" spans="1:9">
      <c r="A10" s="7">
        <v>8</v>
      </c>
      <c r="B10" s="7" t="s">
        <v>120</v>
      </c>
      <c r="C10" s="11" t="s">
        <v>121</v>
      </c>
      <c r="D10" s="12">
        <v>2</v>
      </c>
      <c r="E10" s="7" t="s">
        <v>20</v>
      </c>
      <c r="F10" s="15">
        <v>2</v>
      </c>
      <c r="G10" s="15"/>
      <c r="H10" s="15"/>
      <c r="I10" s="20"/>
    </row>
    <row r="11" s="1" customFormat="1" ht="17.25" spans="1:9">
      <c r="A11" s="7">
        <v>9</v>
      </c>
      <c r="B11" s="7" t="s">
        <v>122</v>
      </c>
      <c r="C11" s="11" t="s">
        <v>123</v>
      </c>
      <c r="D11" s="12">
        <v>2</v>
      </c>
      <c r="E11" s="13" t="s">
        <v>20</v>
      </c>
      <c r="F11" s="10">
        <v>2</v>
      </c>
      <c r="G11" s="10"/>
      <c r="H11" s="10"/>
      <c r="I11" s="7"/>
    </row>
    <row r="12" spans="1:9">
      <c r="A12" s="16" t="s">
        <v>85</v>
      </c>
      <c r="B12" s="16"/>
      <c r="C12" s="16"/>
      <c r="D12" s="16"/>
      <c r="E12" s="16"/>
      <c r="F12" s="16"/>
      <c r="G12" s="16"/>
      <c r="H12" s="16"/>
      <c r="I12" s="16"/>
    </row>
  </sheetData>
  <mergeCells count="2">
    <mergeCell ref="A1:I1"/>
    <mergeCell ref="A12:I12"/>
  </mergeCells>
  <pageMargins left="0.7" right="0.7" top="0.75" bottom="0.75" header="0.3" footer="0.3"/>
  <pageSetup paperSize="9" orientation="portrait"/>
  <headerFooter>
    <oddHeader>&amp;C&amp;G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前端系统</vt:lpstr>
      <vt:lpstr>后端软件及存储</vt:lpstr>
      <vt:lpstr>交通诱导屏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win281120731</dc:creator>
  <cp:lastModifiedBy>铁锅炖大e</cp:lastModifiedBy>
  <dcterms:created xsi:type="dcterms:W3CDTF">2023-07-28T14:55:00Z</dcterms:created>
  <dcterms:modified xsi:type="dcterms:W3CDTF">2023-10-19T02:37:42Z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SEDS_HWMT_d46a6755">
    <vt:lpwstr>f245512f_mFV3wT85Iik3OcpOlnv8rCuyfVw=_8QYrr2VhfDY+P9tNkXb+r+Q6AyMD1JoVdgyUD1VyBMD3Dpwsi4q4/oggFjBalJ4fK5YFUT5R6ULCrQA2O5DWCvDbWQ==_8dbcc571</vt:lpwstr>
  </property>
  <property fmtid="{D5CDD505-2E9C-101B-9397-08002B2CF9AE}" pid="3" name="ICV">
    <vt:lpwstr>C5ACEEEE54C04F5BA0FEAC6BEA135925_13</vt:lpwstr>
  </property>
  <property fmtid="{D5CDD505-2E9C-101B-9397-08002B2CF9AE}" pid="4" name="KSOProductBuildVer">
    <vt:lpwstr>2052-12.1.0.15712</vt:lpwstr>
  </property>
</Properties>
</file>