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<sst xmlns="http://schemas.openxmlformats.org/spreadsheetml/2006/main" count="102" uniqueCount="71">
  <si>
    <t>网络清单</t>
  </si>
  <si>
    <t>综合布线及网络系统</t>
  </si>
  <si>
    <t>序号</t>
  </si>
  <si>
    <t>设备名称</t>
  </si>
  <si>
    <t>规格型号</t>
  </si>
  <si>
    <t>数 量</t>
  </si>
  <si>
    <t>单 位</t>
  </si>
  <si>
    <t>单 价</t>
  </si>
  <si>
    <t>小 计</t>
  </si>
  <si>
    <t>出口网关</t>
  </si>
  <si>
    <t>1.多核非X86架构设备,固化千兆电口≥8个，固化千兆光口≥4个
2.标准1U机箱，提供官网产品截图
3.支持1个硬盘，硬盘容量≥1T；
4.支持内存≥8GB（为防止虚假应标，提供设备界面截图）
5.为保证在多条外网线路情况下带宽的合理分配使用，设备必须支持多链路负载均衡，负载均衡可基于带宽等多种方式。为防止虚假应标，需提供设备配置界面截图
6.支持应用路由功能，支持基于通讯、视频等应用进行路由选择，为防止虚假应标，提供设备配置界面截图
7.支持智能DNS，无需内部服务器做任何修改情况下，为外网用户提供一个与该用户相同运营商的链路对内访问，为防止虚假应标，提供设备配置界面截图
8.设备支持IPV6，支持IPV6容量调整、接口连接状态支持IPV6、DNS配置支持IPV6。设备的静态路由、默认路由、应用路由等支持IPV6，提供设备配置截图
9.支持IP地址智能管理图形界面显示，可显示固态在线IP、固态离线IP、动态分配IP、接口IP、排除IP、冲突IP。无需安装任何客户端，支持IP地址绑定，可单MAC绑定、IP+主机名绑定、IP+MAC绑定、IP+MAC+主机名绑定、IP+主机名+接入设备绑定、IP+MAC+主机名+接入设备绑定，进而
10.实现DHCP无感知准入控制，提供设备配置界面截图
11.支持WEB本地认证方式、Radius认证、微信认证功能,提供设备截图
12.要求所投产品内置多种流控模型，包括娱乐模版，办公模版，专家模板等，支持一键开启智能流量控制
13.支持精准限速功能：能够有效降低对P2P软件进行限速而造成的流量废弃，提升外网带宽利用率
14.提供中国信息安全认证中心办法的IT产品信息安全认证证书（ISCCC）复印件
15.要求所投产品提供有效的工信部电信设备进网许可证复印件</t>
  </si>
  <si>
    <t>台</t>
  </si>
  <si>
    <t>防火墙</t>
  </si>
  <si>
    <t>1.千兆电口数量≥16个， 固化千兆光口数量≥4个， 固化Combo口数量≥4个， 固化万兆光口数量≥2个，万兆多模模块≥2个， 标配冗余电源， 配置IPS特征库、 AV样本库、 APP协议库、 URL协议库、 垃圾邮件特征库、 文件过滤特征库升级服务≥3年
2.三层网络吞吐≥20Gbps ， IPS吞吐量≥1.6Gbps， 最大并发连接≥150万， 最大新建连接≥5.6万
IPSEC VPN隧道数≥2500， 设备本身要求自带2500个 IPSec VPN授权； SSL VPN并发用户数≥500，设备本身要求自带500个 SSL VPN授权
3.支持SD-WAN功能， 支持基于用户、 用户组的SD-WAN策略， 包括多种带宽接入、 带宽质量监控、 链路优化、 一键配置上线等
4.可自动检测互联设备及连接终端信息， 自动生成逻辑拓扑， 并基于拓扑展示终端指纹信息和网络连接信息
5.内置高度集成的一体化智能过滤引擎技术， 实现在同一条访问控制策略中配置传统的五元组信息、 用户/用户组、 应用、 URL类型、 接入类型、 地理位置、 终端类型、 设备组、 服务、 时间、 安全引擎（入侵、 URL过滤、 病毒过滤、 沙箱过滤、 SSL代理） 的识别与控制
6.为保障语音系统效果， 支持VoIP防护， 可基于SIP与SCCP协议防护， 可限制SIP的注册请求， 可限制SCCP的呼叫建立
7.具备11000种以上攻击特征库规则列表， 至少支持基于协议类型、 操作系统、 严重程度、 特征名称、 应用类型等方式的查询
8.支持深达10级以上的文件压缩。 可以限制过滤文件的大小， 对超大文件采取“通过”或“阻止”动作
PSEC VPN支持阶段二下的DH组的秘钥交换方式， 支持DH group 21、 27、 28、 29、 30、 31的类型
9.IPsec隧道支持CA数字证书导入认证功能
10.支持对文件类型过滤， 至少基于包括doc、 docx、 exe、 ppt、 pptx、 rar、 txt、 xls、 xlsx、 pdf、 zip、 gzip、 tar等40种以上文件类型过滤
11.支持ICAP服务器联动， 实现对于HTTP请求和应答的自定义处理
12.支持基于应用防御、 入侵防御、 恶意软件防御的统计结果定义用户的信誉值
13.支持僵尸主机、 C&amp;C客户端检测功能， 要求提供功能截图
14.支持WAF功能， 具备HTTP特征库规则列表， 至少包括SQL注入、 XSS防护， 支持HTTP报头的长度、 cookie的个数等参数限制策略对Web服务器进行安全防护
15.支持0-day恶意软件变种、 可疑文件等APT高级可持续威胁的统计功能
16.IPv6协议栈： TCP6、 UDP6、 ICMPv6、 PathMTU、 ACL6等； IPv6穿越技术： 6over4、 4over6； IPv6路由协议： BGP4+、 IS-ISv6、 OSPFv3、 RIPng等； IPv6NAT技术： NAT64、 NAT46、 NAT66、 DNS64
17.为更好的支持IPv6业务， 要求支持基于IPv6的策略设置、 内容过滤、 IPS检测、 代理、 流控和VPN功能</t>
  </si>
  <si>
    <t>行为管理审计</t>
  </si>
  <si>
    <t>1.设备最大吞吐量≥2Gbps，设备最大适用带宽≥400Mbps，最大支持并发连接数50万，每秒新建连接数≥10000/秒
2.所投产品须整机最少支持板载6个电口+2个万兆光口，外加2个扩展槽，实配3年特征库授权。
3.具有1T的硬盘存储
4.通过网管策略， 可允许部分IP能网管设备， 以限制非法管理员访问设备
5.设备将主动通过SNMP协议去读取三层交换机上的内网主机的MAC地址， 支持三层环境下绑定MAC或绑定IP+MAC进行上网认证的实现方式
6.微信连Wi-Fi认证后上网， 可以跳转到指定网站。 微信认证可以获取手机号码， 达到实名认证目的
7.用户可以自助申请上网临时账号， 账号可以通过邮件、 短信发送给用户， 输入该账号密码即可完成认证上网
8.支持将多个端口捆绑成一个逻辑的端口以增加带宽， 同时增加链路备份
9.支持链路的负载均衡及链路健康检查功能
10.对于多IP 的DNS解析， 支持根据用户的来路而做出一些智能化的处理， 然后把智能化判断后的 IP 返回给用户， 而不需要用户进行选择。 DNS 均衡算法包括： 按权重、 按上行流量、 按下行流量、 按总流量
11.针对临时上网人员IP地址不固定的情况， 无论该人群电脑的IP如何配置， 开启设备即插即用功能后， 只要插上网线， 用户即可上网
可以识别无线终端接入设备， 并进行允计或拒绝上网策略， 包括IOS、 Android、 IPAD设备
12.支持基于加密邮件过滤、 邮件发件人的过滤、 邮件关键字过滤、 附件类型过滤、 附件大小过滤、 附件内容过滤， 支持WebMail邮件和客户端邮件过滤
13.为了满足实名制的上网行为审计， 产品要与本次投标的认证系统进行对接联动， 实现账号对接， 满足实名制审计要求
详细记录每一个会话的信息， 包括： 用户名、 用户组、 源IP/端口、 目的IP/端口、 转换IP/端口、 MAC地址、 协议类型、 协议名称、 发送流量、 接收流量、 会话持续时间、 会话结束时间。 并可导出为EXCEL或者HTML格式的报表</t>
  </si>
  <si>
    <t>核心交换机</t>
  </si>
  <si>
    <t>1. 交换容量≥300Tbps ，包转发率≥ 57000Mpps：
2. 主控引擎与业务板卡完全物理分离, 采用全分布式转发处理架构，独立主控引擎插槽≥2个，独立业务插槽数≥6个；主控引擎故障情况下，不能影响整机转发能力
3. 主控引擎支持集成硬件监控功能，能集中监控板卡、风扇、电源、环境。无需单独配置硬件监控板卡，降低整机功耗
为适应业界主流机柜的尺寸，设备高度≤10U，设备深度≤535mm；
 4.硬件健康状态可视化。设备支持硬件健康状态可视化，可以对风扇状态、电源、温度、板载电压进行监控，尤其是在日常巡查中发现电压异常前兆，可及时处理，避免出现电压异常宕机。
5.为保障核心设备的安全可靠性，要求所投产品端口浪涌抗扰度≥6KV（即具备6KV的防雷能力），投标时提供具有CMA或CAL或CNAS认证章的第三方检测机构检验报告复印件
6.为了适应机柜并排部署，机箱业务板卡区采用后出风风道设计，提供设备散热气流流向截图
7.支持N:1虚拟化：可将2台物理设备虚拟化为1台逻辑设备，虚拟组内设备具备统一的二层及三层转发表项，统一的管理界面，并可实现跨设备链路聚合，投标时提供具有CMA或CAL或CNAS认证章的第三方检测机构检验报告复印件
8.支持IEEE 802.1d(STP)、 802.1w(RSTP)、 802.1s(MSTP)，
9.支持VLAN内端口隔离，支持端口聚合，支持1:1、 N:1、1:N端口镜像，支持流镜像，支持远程端口镜像（RSPAN），支持DHCP Client，DHCP Server、DHCP Relay，支持Option 82
10.支持IPv6过渡技术，IPv4/IPv6双栈、6over4隧道、4 over6隧道，支持IPv6 DHCP SERVER、IPv6 DHCP Relay、DHCP Snooping
11. 设备自带云管理功能， 支持一键设备发现， 并在线生成交付验收报告； 支持一键全网巡检操作， 随时随地掌握网络健康状况， 并自动生成巡检报告； 支持短信认证、 微信认证、 web认证， 支持认证页面自定义；支持一键升级、 定时升级网络中的网络设备； 支持分级分权功能， 实现分布区域， 统一管理等；
12.硬件健康状态可视化。 设备支持硬件健康状态可视化， 可以对风扇状态、 电源、 温度、 板载电压进行监控， 尤其是在日常巡查中发现电压异常前兆， 可及时处理， 避免出现电压异常宕机
13，、。光口故障隔离。 独特的光口保护电路设计， 可监测光模块状态， 光模块一旦出现短路可马上识别、 并将故障模块隔离， 确保不影响其它端口和整机的正常运行， 更换模块后该端口也可马上恢复正常工作</t>
  </si>
  <si>
    <t>个</t>
  </si>
  <si>
    <t>主控引擎</t>
  </si>
  <si>
    <t>通用电源模块可以冗余，交流，600W,12V</t>
  </si>
  <si>
    <t>24端口千兆以太网光口(SFP,LC)+12端口千兆以太网电口复用(RJ45)+4端口万兆以太网光口(SFP+,LC)</t>
  </si>
  <si>
    <t>无线控制器</t>
  </si>
  <si>
    <t>1.固化千兆电口≥8个，固化千兆光口≥1个；
2.保障无线用户的高并发体验，设备固化万兆光口≥1个
3.标准1U机架式结构，内部实配硬盘插槽，且实配硬盘容量≥1T
4.简化运维，便于快速传输配置文件，固化1个USB接口
5.出厂默认AP可管理数≥96个，
6.集中转发AP可管理数≥128，本地转发AP可管理数≥800
7.为满足微信吸粉应用场景，支持微信连wifi认证、支持短信认证、固定账号认证、二维码名片/授权二维码、微信认证多种方式认证页面合一，由用户选择自己想要的认证方式进行认证上网；
8.支持中移动portal2.0认证；
9.支持内置portal认证页面定制，有专业知识的人员可以定义任何页面，做到完全自定义包上传
10.支持将用户上下线信息发送给第三方系统
11.支持设备24小时流量趋势图展示；支持24小时用户流量TOP10排行；支持设备、源IP、应用的总流量、流量趋势图、流量明细的查询
12.支持NAT、支持负载均衡，支持PPTP、L2TP、Ipsec vpn
13.支持对非法无线接入点进行探测，并对非法AP进行屏蔽
14.支持根据用户需求定制化设计认证页面及用户自定义设计，保留测试权利 
15.支持手机短信获取WLAN接入密码实现安全认证
16.保障网络中的哑终端安全接入，无线控制器能够对终端识别并对其按不同级别、不同权限审批接入。
17.为便于网络资产管理快速定位哑终端的网络位置，无线控制器能够对哑终端进行位置识别。
18.便于网络管理员随时对终端进行接入审批，能够通过手机对接入设备进行审批操作，提供产品配置截图。</t>
  </si>
  <si>
    <t>ap管理授权</t>
  </si>
  <si>
    <t>放装型无线AP</t>
  </si>
  <si>
    <t>1.支持802.11ax标准，采用双路双频设计。
2.整机4条空间流，提供官网截图。
3.整机最大无线速率≥2.87Gbps，提供官网截图
4.至少支持1个1G以太网端口、1个2.5GSFP光口。
5.支持PoE/本地DC48V电源两种供电模式
6.为快速建立高度隔离的安全网络，设备应支持实现AP虚拟化功能，实现一台AP虚拟为多台AP，分别受不同AC设备独立管理，互不影响。不同虚拟AP之间数据隔离，虚拟AP在AC上不占用AP License。
7.所投AP内置探针功能，能够对覆盖范围的终端MAC信息进行检测
避免无线网络中私接非法AP，所投AP具有非法AP的精确反制和模糊反制功能，能够主动识别非法设备并令非法设备不能使用
 8.所投AP具有WLAN自动网优功能，不借助任何网络优化软件，仅通过AP配置进行无线网络优化，降低无线网络中的频段干扰
9.支持1024QAM调制解调方式，提供具有CMA或CAL或CNAS标志的第三方检测机构出具的检测报告复印件
10.支持Long GI配置
11为保证无线网络运行稳定，需要提供网优工具分析网络运行情况，网优工具支持设备健康状态、网络覆盖情况、网络关联成功、上网体验情况、网络活跃度、网络饱和度查询功能，提供功能截图
12.网优工具分析出网络问题，支持问题区域、问题AP、问题终端定位功能，需要提供功能截图
网优工具全网设备体验分析，支持上下线失败次数，终端的平均信号强度、平均丢包率、平均时延参数查询，支持排序方便定位问题；需提供参数截图
13.网优工具一键优化功能，支持办公室，室外、宿舍、高密会议等常见场景优化方案，为确保整体方案成熟可靠，提供软件后台项目记录截图
14.网优工具Wi-Fi干扰定位功能，支持对钓鱼Wi-Fi、Wi-Fi攻击行为进行呈现，支持反制功能的配置，支持对钓鱼Wi-Fi名称进行模糊匹配，支持定位到责任人的账号名称、钓鱼Wi-Fi品牌型号；支持显示受害终端的终端MAC、终端类型、首次发次时间、最新发现时间，提供功能截图</t>
  </si>
  <si>
    <t>墙壁型无线AP</t>
  </si>
  <si>
    <t>1.支持802.11ax标准
2.采用双路双频设计
3.面板型AP，支持嵌入86面板安装方式
4.整机4条空间流，提供官网截图
5.整机最大接入速率≥1.775Gbps，提供官网截图
6.1个1G以太网口上联，4个1G以太网口下联，提供官网截图
7.整机功耗小于10W，提供官网截图
8.考虑安装后的美观度，面板AP外露墙体部分尺寸不得超过120mm*86mm（长*宽），提供官网参数截图
9.为快速建立高度隔离的安全网络，设备应支持实现AP虚拟化功能，实现一台AP虚拟为多台AP，分别受不同AC设备独立管理，互不影响。不同虚拟 AP之间数据隔离，虚拟AP在AC上不占用AP License。
10.为满足终端定位的需求，所投AP内置探针功能，能够对覆盖范围的终端MAC信息进行检测，
11.所投AP具有WLAN自动网优功能，不借助任何网络优化软件，仅通过AP配置进行无线网络优化，降低无线网络中的频段干扰。
12.为提升终端移动使用体验效果，所投AP支持802.11r协议标准，降低放装环境终端无线漫游的切换延时。
13.为避免无线网络中私接非法AP的影响，设备应支持802.11w防御Deauth攻击功能，保证终端正常关联使用。
14.支持Long GI配置
15.为保证无线网络运行稳定，需要提供网优工具分析网络运行情况，网优工具支持设备健康状态、网络覆盖情况、网络关联成功、上网体验情况、网络活跃度、网络饱和度查询功能，提供功能截图
16.网优工具分析出网络问题，支持问题区域、问题AP、问题终端定位功能，需要提供功能截图
17.网优工具全网设备体验分析，支持上下线失败次数，终端的平均信号强度、平均丢包率、平均时延参数查询，支持排序方便定位问题；需提供参数截图
18.网优工具一键优化功能，支持办公室，室外、宿舍、高密会议等常见场景优化方案，为确保整体方案成熟可靠，提供软件后台项目记录截图
网优工具Wi-Fi干扰定位功能，支持对钓鱼Wi-Fi、Wi-Fi攻击行为进行呈现，支持反制功能的配置，支持对钓鱼Wi-Fi名称进行模糊匹配，支持定位到责任人的账号名称、钓鱼Wi-Fi品牌型号；支持显示受害终端的终端MAC、终端类型、首次发次时间、最新发现时间，提供功能截图
19.提供无线电发射设备型号核准证复印件。</t>
  </si>
  <si>
    <t>网络面板</t>
  </si>
  <si>
    <t>6类</t>
  </si>
  <si>
    <t>接入交换机</t>
  </si>
  <si>
    <t>1.交换容量≥336G，包转发率≥51Mpps
2.固化10/100/1000M以太网端口≥24，固化1G SFP光接口≥4个
3.为保证设备在受到外接机械碰撞时能够正常运行，要求所投交换机IK防护测试级别至少达到IK05，提供国家认可的检测机构出具的IK防护等级测试报告复印件
4.支持IPv4和IPv6的静态路由、RIP/RIPng、OSPFv2/OSPFv3等三层路由协议
5.支持专门针对CPU的保护机制，能够针对发往CPU处理的各种报文进行流区分和优先级队列分级处理，保护交换机在各种环境下稳定工作
6.支持生成树协议STP(IEEE 802.1d)，RSTP(IEEE 802.1w)和MSTP(IEEE 802.1s)，完全保证快速收敛，提高容错能力，保证网络的稳定运行和链路的负载均衡，合理使用网络通道，提供冗余链路利用率。
7.支持快速链路检测协议，可快速检测链路的通断和光纤链路的单向性，并支持端口下的环路检测功能，防止端口下因私接Hub等设备形成的环路而导致网络故障的现象。
8.设备自带云管理功能，即插即用，可随时查看网络健康度，告警及时推送，有日记事件供回溯
9.支持SNMP、CLI(Telnet/Console)、Syslog、NTP、TFTP、Web
10.提供工信部设备进网许可证
11.要求所投设备遵守国家标准的设计规则，并提供中国质量认证中心出具的《中国国家强制性产品认证证书》</t>
  </si>
  <si>
    <t>POE交换机</t>
  </si>
  <si>
    <t>1.交换容量≥336G，包转发率≥51Mpps
2.固化10/100/1000M以太网端口≥24，固化1G SFP光接口≥4个
3.为保证设备在受到外接机械碰撞时能够正常运行，要求所投交换机IK防护测试级别至少达到IK05，提供国家认可的检测机构出具的IK防护等级测试报告复印件
4.支持POE和POE+,同时可POE供电端口≥24个，POE最大输出功率≥370W
5.支持IPv4和IPv6的静态路由、RIP/RIPng、OSPFv2/OSPFv3等三层路由协议
6.支持专门针对CPU的保护机制，能够针对发往CPU处理的各种报文进行流区分和优先级队列分级处理，保护交换机在各种环境下稳定工作
7.支持生成树协议STP(IEEE 802.1d)，RSTP(IEEE 802.1w)和MSTP(IEEE 802.1s)，完全保证快速收敛，提高容错能力，保证网络的稳定运行和链路的负载均衡，合理使用网络通道，提供冗余链路利用率。
8.支持快速链路检测协议，可快速检测链路的通断和光纤链路的单向性，并支持端口下的环路检测功能，防止端口下因私接Hub等设备形成的环路而导致网络故障的现象。
9.设备自带云管理功能，即插即用，可随时查看网络健康度，告警及时推送，有日记事件供回溯
10.支持SNMP、CLI(Telnet/Console)、Syslog、NTP、TFTP、Web
11.提供工信部设备进网许可证</t>
  </si>
  <si>
    <t>光纤模块</t>
  </si>
  <si>
    <t>10公里 千兆</t>
  </si>
  <si>
    <t>尾纤</t>
  </si>
  <si>
    <t>电信级SC-LC</t>
  </si>
  <si>
    <t>条</t>
  </si>
  <si>
    <t>光耦</t>
  </si>
  <si>
    <t>电信级</t>
  </si>
  <si>
    <t>光纤终端盒</t>
  </si>
  <si>
    <t>odf</t>
  </si>
  <si>
    <t>电信级48芯</t>
  </si>
  <si>
    <t>pdu</t>
  </si>
  <si>
    <t>光纤</t>
  </si>
  <si>
    <t>电信级 24芯</t>
  </si>
  <si>
    <t>米</t>
  </si>
  <si>
    <t>网线</t>
  </si>
  <si>
    <t>电源线</t>
  </si>
  <si>
    <t>国标4平</t>
  </si>
  <si>
    <t>水晶头</t>
  </si>
  <si>
    <t>盒</t>
  </si>
  <si>
    <t>插排</t>
  </si>
  <si>
    <t>公牛6口</t>
  </si>
  <si>
    <t>理线架</t>
  </si>
  <si>
    <t>6类、24口</t>
  </si>
  <si>
    <t>机柜挡板</t>
  </si>
  <si>
    <t>2u</t>
  </si>
  <si>
    <t>机柜</t>
  </si>
  <si>
    <t>12u标准机柜</t>
  </si>
  <si>
    <t>42u标准机柜</t>
  </si>
  <si>
    <t>网络跳线</t>
  </si>
  <si>
    <t>6类、1.5米</t>
  </si>
  <si>
    <t>Pvc管</t>
  </si>
  <si>
    <t xml:space="preserve">高密度聚乙烯塑料管SDR11 6分  </t>
  </si>
  <si>
    <t>暗盒</t>
  </si>
  <si>
    <t>备注</t>
  </si>
  <si>
    <t>现场勘测、根据甲方要求进行施工、调试 、开槽、</t>
  </si>
  <si>
    <t>总合计：</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</si>
</sst>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 numFmtId="179" formatCode="0_);[Red]\(0\)"/>
  </numFmts>
  <fonts count="32">
    <font>
      <sz val="11"/>
      <color theme="1"/>
      <name val="宋体"/>
      <charset val="134"/>
      <scheme val="minor"/>
    </font>
    <font>
      <b/>
      <sz val="11"/>
      <color theme="1"/>
      <name val="宋体"/>
      <charset val="134"/>
      <scheme val="minor"/>
    </font>
    <font>
      <b/>
      <sz val="16"/>
      <name val="宋体"/>
      <charset val="134"/>
    </font>
    <font>
      <b/>
      <sz val="12"/>
      <name val="宋体"/>
      <charset val="134"/>
    </font>
    <font>
      <b/>
      <sz val="11"/>
      <name val="宋体"/>
      <charset val="134"/>
    </font>
    <font>
      <sz val="11"/>
      <name val="宋体"/>
      <charset val="134"/>
    </font>
    <font>
      <sz val="8"/>
      <name val="微软雅黑"/>
      <charset val="134"/>
    </font>
    <font>
      <sz val="11"/>
      <color rgb="FF333333"/>
      <name val="宋体"/>
      <charset val="134"/>
      <scheme val="major"/>
    </font>
    <font>
      <sz val="11"/>
      <name val="宋体"/>
      <charset val="134"/>
      <scheme val="major"/>
    </font>
    <font>
      <sz val="11"/>
      <color theme="1"/>
      <name val="宋体"/>
      <charset val="134"/>
      <scheme val="major"/>
    </font>
    <font>
      <sz val="8"/>
      <color theme="1"/>
      <name val="微软雅黑"/>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0" borderId="0"/>
    <xf numFmtId="0" fontId="12" fillId="2" borderId="0" applyNumberFormat="0" applyBorder="0" applyAlignment="0" applyProtection="0">
      <alignment vertical="center"/>
    </xf>
    <xf numFmtId="0" fontId="13"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11"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0"/>
    <xf numFmtId="0" fontId="24" fillId="0" borderId="12" applyNumberFormat="0" applyFill="0" applyAlignment="0" applyProtection="0">
      <alignment vertical="center"/>
    </xf>
    <xf numFmtId="0" fontId="15" fillId="9" borderId="0" applyNumberFormat="0" applyBorder="0" applyAlignment="0" applyProtection="0">
      <alignment vertical="center"/>
    </xf>
    <xf numFmtId="0" fontId="18" fillId="0" borderId="13" applyNumberFormat="0" applyFill="0" applyAlignment="0" applyProtection="0">
      <alignment vertical="center"/>
    </xf>
    <xf numFmtId="0" fontId="15" fillId="10" borderId="0" applyNumberFormat="0" applyBorder="0" applyAlignment="0" applyProtection="0">
      <alignment vertical="center"/>
    </xf>
    <xf numFmtId="0" fontId="25" fillId="11" borderId="14" applyNumberFormat="0" applyAlignment="0" applyProtection="0">
      <alignment vertical="center"/>
    </xf>
    <xf numFmtId="0" fontId="26" fillId="11" borderId="10" applyNumberFormat="0" applyAlignment="0" applyProtection="0">
      <alignment vertical="center"/>
    </xf>
    <xf numFmtId="0" fontId="27" fillId="12" borderId="15"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23" fillId="0" borderId="0"/>
    <xf numFmtId="0" fontId="23" fillId="0" borderId="0"/>
    <xf numFmtId="0" fontId="0" fillId="0" borderId="0">
      <alignment vertical="center"/>
    </xf>
    <xf numFmtId="0" fontId="0" fillId="0" borderId="0"/>
  </cellStyleXfs>
  <cellXfs count="52">
    <xf numFmtId="0" fontId="0" fillId="0" borderId="0" xfId="0">
      <alignment vertical="center"/>
    </xf>
    <xf numFmtId="0" fontId="1" fillId="0" borderId="0" xfId="0" applyFont="1">
      <alignment vertical="center"/>
    </xf>
    <xf numFmtId="177" fontId="0" fillId="0" borderId="0" xfId="0" applyNumberFormat="1">
      <alignment vertical="center"/>
    </xf>
    <xf numFmtId="176" fontId="0" fillId="0" borderId="0" xfId="0" applyNumberFormat="1">
      <alignment vertical="center"/>
    </xf>
    <xf numFmtId="17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177" fontId="5" fillId="0" borderId="2" xfId="0" applyNumberFormat="1" applyFont="1" applyFill="1" applyBorder="1" applyAlignment="1">
      <alignment horizontal="center" vertical="center"/>
    </xf>
    <xf numFmtId="178" fontId="5" fillId="0" borderId="2" xfId="0" applyNumberFormat="1" applyFont="1" applyFill="1" applyBorder="1" applyAlignment="1">
      <alignment horizontal="left" vertical="center"/>
    </xf>
    <xf numFmtId="0" fontId="6" fillId="0" borderId="3" xfId="0" applyFont="1" applyFill="1" applyBorder="1" applyAlignment="1">
      <alignment vertical="center" wrapText="1"/>
    </xf>
    <xf numFmtId="179" fontId="5" fillId="0" borderId="2" xfId="0" applyNumberFormat="1" applyFont="1" applyFill="1" applyBorder="1" applyAlignment="1">
      <alignment horizontal="left" vertical="center"/>
    </xf>
    <xf numFmtId="176" fontId="5" fillId="0" borderId="2" xfId="0" applyNumberFormat="1" applyFont="1" applyFill="1" applyBorder="1" applyAlignment="1">
      <alignment horizontal="left" vertical="center"/>
    </xf>
    <xf numFmtId="177" fontId="5" fillId="0" borderId="4" xfId="0" applyNumberFormat="1" applyFont="1" applyFill="1" applyBorder="1" applyAlignment="1">
      <alignment horizontal="center" vertical="center"/>
    </xf>
    <xf numFmtId="178" fontId="5" fillId="0" borderId="1" xfId="0" applyNumberFormat="1" applyFont="1" applyFill="1" applyBorder="1" applyAlignment="1">
      <alignment horizontal="left" vertical="center"/>
    </xf>
    <xf numFmtId="0" fontId="6" fillId="0" borderId="5" xfId="0" applyFont="1" applyFill="1" applyBorder="1" applyAlignment="1">
      <alignment vertical="center" wrapText="1"/>
    </xf>
    <xf numFmtId="178" fontId="5" fillId="0" borderId="4" xfId="0" applyNumberFormat="1" applyFont="1" applyFill="1" applyBorder="1" applyAlignment="1">
      <alignment horizontal="left" vertical="center"/>
    </xf>
    <xf numFmtId="178" fontId="6" fillId="0" borderId="2" xfId="0" applyNumberFormat="1" applyFont="1" applyFill="1" applyBorder="1" applyAlignment="1">
      <alignment horizontal="left" vertical="center" wrapText="1"/>
    </xf>
    <xf numFmtId="176" fontId="7" fillId="0" borderId="1" xfId="2" applyNumberFormat="1" applyFont="1" applyFill="1" applyBorder="1" applyAlignment="1">
      <alignment horizontal="left" vertical="center" wrapText="1"/>
    </xf>
    <xf numFmtId="178" fontId="6" fillId="0" borderId="2" xfId="0" applyNumberFormat="1" applyFont="1" applyFill="1" applyBorder="1" applyAlignment="1">
      <alignment horizontal="left" vertical="center"/>
    </xf>
    <xf numFmtId="0" fontId="6" fillId="0" borderId="1" xfId="2" applyFont="1" applyFill="1" applyBorder="1" applyAlignment="1">
      <alignment horizontal="left" vertical="center" wrapText="1"/>
    </xf>
    <xf numFmtId="178" fontId="5" fillId="0" borderId="6" xfId="0" applyNumberFormat="1" applyFont="1" applyFill="1" applyBorder="1" applyAlignment="1">
      <alignment horizontal="left" vertical="center"/>
    </xf>
    <xf numFmtId="176" fontId="7" fillId="0" borderId="2" xfId="2" applyNumberFormat="1" applyFont="1" applyFill="1" applyBorder="1" applyAlignment="1">
      <alignment horizontal="left" vertical="center" wrapText="1"/>
    </xf>
    <xf numFmtId="0" fontId="6" fillId="0" borderId="0" xfId="2" applyFont="1" applyFill="1" applyBorder="1" applyAlignment="1">
      <alignment vertical="center" wrapText="1"/>
    </xf>
    <xf numFmtId="176" fontId="8" fillId="0" borderId="2" xfId="2" applyNumberFormat="1" applyFont="1" applyFill="1" applyBorder="1" applyAlignment="1">
      <alignment horizontal="left" vertical="center" wrapText="1"/>
    </xf>
    <xf numFmtId="178" fontId="6" fillId="0" borderId="2" xfId="0" applyNumberFormat="1" applyFont="1" applyFill="1" applyBorder="1" applyAlignment="1">
      <alignment vertical="center"/>
    </xf>
    <xf numFmtId="179" fontId="5" fillId="0" borderId="1" xfId="0" applyNumberFormat="1" applyFont="1" applyFill="1" applyBorder="1" applyAlignment="1">
      <alignment horizontal="left" vertical="center"/>
    </xf>
    <xf numFmtId="176" fontId="5" fillId="0" borderId="1" xfId="0" applyNumberFormat="1" applyFont="1" applyFill="1" applyBorder="1" applyAlignment="1">
      <alignment horizontal="left" vertical="center"/>
    </xf>
    <xf numFmtId="0" fontId="9" fillId="0" borderId="1" xfId="0" applyFont="1" applyFill="1" applyBorder="1" applyAlignment="1">
      <alignment horizontal="left" vertical="center"/>
    </xf>
    <xf numFmtId="0" fontId="10" fillId="0" borderId="1" xfId="2" applyFont="1" applyFill="1" applyBorder="1" applyAlignment="1">
      <alignment horizontal="left" vertical="center" wrapText="1"/>
    </xf>
    <xf numFmtId="176" fontId="9" fillId="0" borderId="1" xfId="0" applyNumberFormat="1" applyFont="1" applyFill="1" applyBorder="1" applyAlignment="1">
      <alignment horizontal="left" vertical="center"/>
    </xf>
    <xf numFmtId="178" fontId="6" fillId="0" borderId="1" xfId="0" applyNumberFormat="1" applyFont="1" applyFill="1" applyBorder="1" applyAlignment="1">
      <alignment horizontal="left" vertical="center"/>
    </xf>
    <xf numFmtId="0" fontId="10" fillId="0" borderId="1" xfId="0" applyFont="1" applyFill="1" applyBorder="1" applyAlignment="1">
      <alignment horizontal="left" vertical="center"/>
    </xf>
    <xf numFmtId="178" fontId="6" fillId="0" borderId="1" xfId="0" applyNumberFormat="1" applyFont="1" applyFill="1" applyBorder="1" applyAlignment="1">
      <alignment vertical="center"/>
    </xf>
    <xf numFmtId="0" fontId="10" fillId="0" borderId="1" xfId="0" applyFont="1" applyFill="1" applyBorder="1" applyAlignment="1">
      <alignment vertical="center"/>
    </xf>
    <xf numFmtId="177" fontId="5" fillId="0" borderId="1" xfId="0" applyNumberFormat="1" applyFont="1" applyFill="1" applyBorder="1" applyAlignment="1">
      <alignment horizontal="center" vertical="center"/>
    </xf>
    <xf numFmtId="0" fontId="9" fillId="0" borderId="1" xfId="53" applyFont="1" applyFill="1" applyBorder="1" applyAlignment="1">
      <alignment horizontal="left" vertical="center"/>
    </xf>
    <xf numFmtId="0" fontId="10" fillId="0" borderId="1" xfId="53" applyFont="1" applyFill="1" applyBorder="1" applyAlignment="1">
      <alignment vertical="center"/>
    </xf>
    <xf numFmtId="176" fontId="9" fillId="0" borderId="1" xfId="53" applyNumberFormat="1" applyFont="1" applyFill="1" applyBorder="1" applyAlignment="1">
      <alignment horizontal="left" vertical="center"/>
    </xf>
    <xf numFmtId="0" fontId="11" fillId="0" borderId="1" xfId="0" applyFont="1" applyFill="1" applyBorder="1" applyAlignment="1">
      <alignment horizontal="left" vertical="center"/>
    </xf>
    <xf numFmtId="179" fontId="6" fillId="0" borderId="7" xfId="0" applyNumberFormat="1" applyFont="1" applyFill="1" applyBorder="1" applyAlignment="1">
      <alignment horizontal="left" vertical="center"/>
    </xf>
    <xf numFmtId="179" fontId="6" fillId="0" borderId="8" xfId="0" applyNumberFormat="1" applyFont="1" applyFill="1" applyBorder="1" applyAlignment="1">
      <alignment horizontal="left" vertical="center"/>
    </xf>
    <xf numFmtId="176" fontId="6" fillId="0" borderId="9" xfId="0" applyNumberFormat="1" applyFont="1" applyFill="1" applyBorder="1" applyAlignment="1">
      <alignment horizontal="left" vertical="center"/>
    </xf>
    <xf numFmtId="177" fontId="5" fillId="0" borderId="7" xfId="0" applyNumberFormat="1" applyFont="1" applyFill="1" applyBorder="1" applyAlignment="1">
      <alignment horizontal="center" vertical="center"/>
    </xf>
    <xf numFmtId="179" fontId="5" fillId="0" borderId="8" xfId="0" applyNumberFormat="1" applyFont="1" applyFill="1" applyBorder="1" applyAlignment="1">
      <alignment horizontal="center" vertical="center"/>
    </xf>
    <xf numFmtId="176" fontId="5" fillId="0" borderId="9" xfId="0" applyNumberFormat="1" applyFont="1" applyFill="1" applyBorder="1" applyAlignment="1">
      <alignment horizontal="center" vertical="center"/>
    </xf>
    <xf numFmtId="0" fontId="0" fillId="0" borderId="0" xfId="0" applyFont="1">
      <alignment vertical="center"/>
    </xf>
  </cellXfs>
  <cellStyles count="55">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0,0_x000d__x000a_NA_x000d__x000a_"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0,0_x000d__x000a_NA_x000d__x000a_ 2" xfId="51"/>
    <cellStyle name="0,0_x000d__x000a_NA_x000d__x000a_ 3" xfId="52"/>
    <cellStyle name="常规 2" xfId="53"/>
    <cellStyle name="常规 2 2 2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I39"/>
  <sheetViews>
    <sheetView tabSelected="1" topLeftCell="A25" workbookViewId="0">
      <selection activeCell="C38" sqref="C38:F38"/>
    </sheetView>
  </sheetViews>
  <sheetFormatPr defaultColWidth="9" defaultRowHeight="21.95" customHeight="1"/>
  <cols>
    <col min="1" max="1" width="9" style="2"/>
    <col min="2" max="2" width="17.3833333333333" customWidth="1"/>
    <col min="3" max="3" width="58.75" customWidth="1"/>
    <col min="4" max="4" width="9" customWidth="1"/>
    <col min="5" max="5" width="5.38333333333333" customWidth="1"/>
    <col min="6" max="6" width="11.5" style="3" customWidth="1"/>
    <col min="7" max="7" width="11.1333333333333" style="3" customWidth="1"/>
  </cols>
  <sheetData>
    <row r="1" ht="14.1" customHeight="1" spans="1:7">
      <c r="A1" s="4" t="s">
        <v>0</v>
      </c>
      <c r="B1" s="5"/>
      <c r="C1" s="5"/>
      <c r="D1" s="5"/>
      <c r="E1" s="5"/>
      <c r="F1" s="6"/>
      <c r="G1" s="6"/>
    </row>
    <row r="2" ht="14.1" customHeight="1" spans="1:7">
      <c r="A2" s="4"/>
      <c r="B2" s="5"/>
      <c r="C2" s="5"/>
      <c r="D2" s="5"/>
      <c r="E2" s="5"/>
      <c r="F2" s="6"/>
      <c r="G2" s="6"/>
    </row>
    <row r="3" ht="14.1" customHeight="1" spans="1:7">
      <c r="A3" s="4"/>
      <c r="B3" s="5"/>
      <c r="C3" s="5"/>
      <c r="D3" s="5"/>
      <c r="E3" s="5"/>
      <c r="F3" s="6"/>
      <c r="G3" s="6"/>
    </row>
    <row r="4" ht="21" customHeight="1" spans="1:7">
      <c r="A4" s="7" t="s">
        <v>1</v>
      </c>
      <c r="B4" s="8"/>
      <c r="C4" s="8"/>
      <c r="D4" s="8"/>
      <c r="E4" s="8"/>
      <c r="F4" s="9"/>
      <c r="G4" s="9"/>
    </row>
    <row r="5" s="1" customFormat="1" ht="21" customHeight="1" spans="1:7">
      <c r="A5" s="10" t="s">
        <v>2</v>
      </c>
      <c r="B5" s="11" t="s">
        <v>3</v>
      </c>
      <c r="C5" s="11" t="s">
        <v>4</v>
      </c>
      <c r="D5" s="11" t="s">
        <v>5</v>
      </c>
      <c r="E5" s="11" t="s">
        <v>6</v>
      </c>
      <c r="F5" s="12" t="s">
        <v>7</v>
      </c>
      <c r="G5" s="12" t="s">
        <v>8</v>
      </c>
    </row>
    <row r="6" ht="324" spans="1:7">
      <c r="A6" s="13">
        <v>1</v>
      </c>
      <c r="B6" s="14" t="s">
        <v>9</v>
      </c>
      <c r="C6" s="15" t="s">
        <v>10</v>
      </c>
      <c r="D6" s="16">
        <v>1</v>
      </c>
      <c r="E6" s="14" t="s">
        <v>11</v>
      </c>
      <c r="F6" s="17"/>
      <c r="G6" s="17"/>
    </row>
    <row r="7" ht="409.5" spans="1:7">
      <c r="A7" s="13">
        <v>2</v>
      </c>
      <c r="B7" s="14" t="s">
        <v>12</v>
      </c>
      <c r="C7" s="15" t="s">
        <v>13</v>
      </c>
      <c r="D7" s="16">
        <v>1</v>
      </c>
      <c r="E7" s="14" t="s">
        <v>11</v>
      </c>
      <c r="F7" s="17"/>
      <c r="G7" s="17"/>
    </row>
    <row r="8" ht="351" spans="1:7">
      <c r="A8" s="18">
        <v>3</v>
      </c>
      <c r="B8" s="19" t="s">
        <v>14</v>
      </c>
      <c r="C8" s="20" t="s">
        <v>15</v>
      </c>
      <c r="D8" s="16">
        <v>1</v>
      </c>
      <c r="E8" s="14" t="s">
        <v>11</v>
      </c>
      <c r="F8" s="17"/>
      <c r="G8" s="17"/>
    </row>
    <row r="9" ht="391.5" spans="1:7">
      <c r="A9" s="18">
        <v>4</v>
      </c>
      <c r="B9" s="21" t="s">
        <v>16</v>
      </c>
      <c r="C9" s="22" t="s">
        <v>17</v>
      </c>
      <c r="D9" s="16">
        <v>1</v>
      </c>
      <c r="E9" s="14" t="s">
        <v>18</v>
      </c>
      <c r="F9" s="23"/>
      <c r="G9" s="17"/>
    </row>
    <row r="10" ht="13.5" spans="1:7">
      <c r="A10" s="18"/>
      <c r="B10" s="21"/>
      <c r="C10" s="24" t="s">
        <v>19</v>
      </c>
      <c r="D10" s="16">
        <v>1</v>
      </c>
      <c r="E10" s="14" t="s">
        <v>18</v>
      </c>
      <c r="F10" s="23"/>
      <c r="G10" s="17"/>
    </row>
    <row r="11" ht="13.5" spans="1:7">
      <c r="A11" s="18"/>
      <c r="B11" s="21"/>
      <c r="C11" s="24" t="s">
        <v>20</v>
      </c>
      <c r="D11" s="16">
        <v>2</v>
      </c>
      <c r="E11" s="14" t="s">
        <v>18</v>
      </c>
      <c r="F11" s="23"/>
      <c r="G11" s="17"/>
    </row>
    <row r="12" ht="27" spans="1:7">
      <c r="A12" s="13"/>
      <c r="B12" s="14"/>
      <c r="C12" s="25" t="s">
        <v>21</v>
      </c>
      <c r="D12" s="16">
        <v>1</v>
      </c>
      <c r="E12" s="14" t="s">
        <v>18</v>
      </c>
      <c r="F12" s="23"/>
      <c r="G12" s="17"/>
    </row>
    <row r="13" ht="297" spans="1:7">
      <c r="A13" s="18">
        <v>5</v>
      </c>
      <c r="B13" s="26" t="s">
        <v>22</v>
      </c>
      <c r="C13" s="25" t="s">
        <v>23</v>
      </c>
      <c r="D13" s="16">
        <v>1</v>
      </c>
      <c r="E13" s="14" t="s">
        <v>18</v>
      </c>
      <c r="F13" s="27"/>
      <c r="G13" s="17"/>
    </row>
    <row r="14" ht="13.5" spans="1:7">
      <c r="A14" s="13"/>
      <c r="B14" s="14"/>
      <c r="C14" s="28" t="s">
        <v>24</v>
      </c>
      <c r="D14" s="16">
        <v>1</v>
      </c>
      <c r="E14" s="14" t="s">
        <v>18</v>
      </c>
      <c r="F14" s="29"/>
      <c r="G14" s="17"/>
    </row>
    <row r="15" ht="364.5" spans="1:7">
      <c r="A15" s="13">
        <v>6</v>
      </c>
      <c r="B15" s="14" t="s">
        <v>25</v>
      </c>
      <c r="C15" s="15" t="s">
        <v>26</v>
      </c>
      <c r="D15" s="16">
        <v>106</v>
      </c>
      <c r="E15" s="14" t="s">
        <v>18</v>
      </c>
      <c r="F15" s="17"/>
      <c r="G15" s="17"/>
    </row>
    <row r="16" ht="409.5" spans="1:7">
      <c r="A16" s="13">
        <v>7</v>
      </c>
      <c r="B16" s="14" t="s">
        <v>27</v>
      </c>
      <c r="C16" s="15" t="s">
        <v>28</v>
      </c>
      <c r="D16" s="16">
        <v>97</v>
      </c>
      <c r="E16" s="14" t="s">
        <v>18</v>
      </c>
      <c r="F16" s="17"/>
      <c r="G16" s="17"/>
    </row>
    <row r="17" ht="13.5" spans="1:7">
      <c r="A17" s="13">
        <v>8</v>
      </c>
      <c r="B17" s="19" t="s">
        <v>29</v>
      </c>
      <c r="C17" s="30" t="s">
        <v>30</v>
      </c>
      <c r="D17" s="31">
        <v>135</v>
      </c>
      <c r="E17" s="19" t="s">
        <v>18</v>
      </c>
      <c r="F17" s="32"/>
      <c r="G17" s="32"/>
    </row>
    <row r="18" ht="229.5" spans="1:7">
      <c r="A18" s="13">
        <v>9</v>
      </c>
      <c r="B18" s="14" t="s">
        <v>31</v>
      </c>
      <c r="C18" s="15" t="s">
        <v>32</v>
      </c>
      <c r="D18" s="16">
        <v>8</v>
      </c>
      <c r="E18" s="14" t="s">
        <v>18</v>
      </c>
      <c r="F18" s="17"/>
      <c r="G18" s="17"/>
    </row>
    <row r="19" ht="216" spans="1:7">
      <c r="A19" s="13">
        <v>10</v>
      </c>
      <c r="B19" s="14" t="s">
        <v>33</v>
      </c>
      <c r="C19" s="15" t="s">
        <v>34</v>
      </c>
      <c r="D19" s="16">
        <v>13</v>
      </c>
      <c r="E19" s="14" t="s">
        <v>18</v>
      </c>
      <c r="F19" s="17"/>
      <c r="G19" s="17"/>
    </row>
    <row r="20" ht="13.5" spans="1:7">
      <c r="A20" s="13">
        <v>11</v>
      </c>
      <c r="B20" s="14" t="s">
        <v>35</v>
      </c>
      <c r="C20" s="24" t="s">
        <v>36</v>
      </c>
      <c r="D20" s="16">
        <v>21</v>
      </c>
      <c r="E20" s="14" t="s">
        <v>18</v>
      </c>
      <c r="F20" s="17"/>
      <c r="G20" s="32"/>
    </row>
    <row r="21" customFormat="1" ht="13.5" spans="1:7">
      <c r="A21" s="13">
        <v>12</v>
      </c>
      <c r="B21" s="33" t="s">
        <v>37</v>
      </c>
      <c r="C21" s="34" t="s">
        <v>38</v>
      </c>
      <c r="D21" s="31">
        <v>42</v>
      </c>
      <c r="E21" s="33" t="s">
        <v>39</v>
      </c>
      <c r="F21" s="35"/>
      <c r="G21" s="32"/>
    </row>
    <row r="22" customFormat="1" ht="13.5" spans="1:7">
      <c r="A22" s="13">
        <v>13</v>
      </c>
      <c r="B22" s="33" t="s">
        <v>40</v>
      </c>
      <c r="C22" s="36" t="s">
        <v>41</v>
      </c>
      <c r="D22" s="31">
        <v>42</v>
      </c>
      <c r="E22" s="19" t="s">
        <v>39</v>
      </c>
      <c r="F22" s="32"/>
      <c r="G22" s="32"/>
    </row>
    <row r="23" customFormat="1" ht="13.5" spans="1:7">
      <c r="A23" s="13">
        <v>14</v>
      </c>
      <c r="B23" s="33" t="s">
        <v>42</v>
      </c>
      <c r="C23" s="37" t="s">
        <v>41</v>
      </c>
      <c r="D23" s="31">
        <v>7</v>
      </c>
      <c r="E23" s="33" t="s">
        <v>18</v>
      </c>
      <c r="F23" s="35"/>
      <c r="G23" s="32"/>
    </row>
    <row r="24" ht="13.5" spans="1:7">
      <c r="A24" s="13">
        <v>15</v>
      </c>
      <c r="B24" s="33" t="s">
        <v>43</v>
      </c>
      <c r="C24" s="38" t="s">
        <v>44</v>
      </c>
      <c r="D24" s="31">
        <v>1</v>
      </c>
      <c r="E24" s="19" t="s">
        <v>18</v>
      </c>
      <c r="F24" s="32"/>
      <c r="G24" s="32"/>
    </row>
    <row r="25" ht="13.5" spans="1:7">
      <c r="A25" s="13">
        <v>16</v>
      </c>
      <c r="B25" s="33" t="s">
        <v>45</v>
      </c>
      <c r="C25" s="39"/>
      <c r="D25" s="31">
        <v>1</v>
      </c>
      <c r="E25" s="19" t="s">
        <v>18</v>
      </c>
      <c r="F25" s="32"/>
      <c r="G25" s="32"/>
    </row>
    <row r="26" ht="13.5" spans="1:7">
      <c r="A26" s="13">
        <v>17</v>
      </c>
      <c r="B26" s="33" t="s">
        <v>46</v>
      </c>
      <c r="C26" s="38" t="s">
        <v>47</v>
      </c>
      <c r="D26" s="31">
        <v>600</v>
      </c>
      <c r="E26" s="19" t="s">
        <v>48</v>
      </c>
      <c r="F26" s="32"/>
      <c r="G26" s="32"/>
    </row>
    <row r="27" ht="13.5" spans="1:7">
      <c r="A27" s="13">
        <v>18</v>
      </c>
      <c r="B27" s="14" t="s">
        <v>49</v>
      </c>
      <c r="C27" s="30" t="s">
        <v>30</v>
      </c>
      <c r="D27" s="16">
        <v>30280</v>
      </c>
      <c r="E27" s="14" t="s">
        <v>48</v>
      </c>
      <c r="F27" s="17"/>
      <c r="G27" s="17"/>
    </row>
    <row r="28" ht="13.5" spans="1:9">
      <c r="A28" s="40">
        <v>19</v>
      </c>
      <c r="B28" s="33" t="s">
        <v>50</v>
      </c>
      <c r="C28" s="39" t="s">
        <v>51</v>
      </c>
      <c r="D28" s="31">
        <v>210</v>
      </c>
      <c r="E28" s="33" t="s">
        <v>48</v>
      </c>
      <c r="F28" s="35"/>
      <c r="G28" s="32"/>
      <c r="I28" s="51"/>
    </row>
    <row r="29" ht="13.5" spans="1:7">
      <c r="A29" s="13">
        <v>20</v>
      </c>
      <c r="B29" s="19" t="s">
        <v>52</v>
      </c>
      <c r="C29" s="38" t="s">
        <v>30</v>
      </c>
      <c r="D29" s="31">
        <v>14</v>
      </c>
      <c r="E29" s="19" t="s">
        <v>53</v>
      </c>
      <c r="F29" s="32"/>
      <c r="G29" s="32"/>
    </row>
    <row r="30" ht="13.5" spans="1:7">
      <c r="A30" s="13">
        <v>21</v>
      </c>
      <c r="B30" s="33" t="s">
        <v>54</v>
      </c>
      <c r="C30" s="39" t="s">
        <v>55</v>
      </c>
      <c r="D30" s="31">
        <v>7</v>
      </c>
      <c r="E30" s="33" t="s">
        <v>18</v>
      </c>
      <c r="F30" s="35"/>
      <c r="G30" s="32"/>
    </row>
    <row r="31" ht="13.5" spans="1:7">
      <c r="A31" s="13">
        <v>22</v>
      </c>
      <c r="B31" s="14" t="s">
        <v>56</v>
      </c>
      <c r="C31" s="30" t="s">
        <v>57</v>
      </c>
      <c r="D31" s="16">
        <v>28</v>
      </c>
      <c r="E31" s="14" t="s">
        <v>18</v>
      </c>
      <c r="F31" s="17"/>
      <c r="G31" s="17"/>
    </row>
    <row r="32" ht="13.5" spans="1:7">
      <c r="A32" s="13">
        <v>23</v>
      </c>
      <c r="B32" s="19" t="s">
        <v>58</v>
      </c>
      <c r="C32" s="38" t="s">
        <v>59</v>
      </c>
      <c r="D32" s="31">
        <v>40</v>
      </c>
      <c r="E32" s="19" t="s">
        <v>18</v>
      </c>
      <c r="F32" s="32"/>
      <c r="G32" s="32"/>
    </row>
    <row r="33" ht="13.5" spans="1:7">
      <c r="A33" s="13">
        <v>24</v>
      </c>
      <c r="B33" s="41" t="s">
        <v>60</v>
      </c>
      <c r="C33" s="42" t="s">
        <v>61</v>
      </c>
      <c r="D33" s="41">
        <v>6</v>
      </c>
      <c r="E33" s="41" t="s">
        <v>18</v>
      </c>
      <c r="F33" s="43"/>
      <c r="G33" s="32"/>
    </row>
    <row r="34" ht="13.5" spans="1:7">
      <c r="A34" s="13">
        <v>25</v>
      </c>
      <c r="B34" s="41" t="s">
        <v>60</v>
      </c>
      <c r="C34" s="42" t="s">
        <v>62</v>
      </c>
      <c r="D34" s="41">
        <v>1</v>
      </c>
      <c r="E34" s="41" t="s">
        <v>18</v>
      </c>
      <c r="F34" s="43"/>
      <c r="G34" s="32"/>
    </row>
    <row r="35" ht="13.5" spans="1:7">
      <c r="A35" s="13">
        <v>26</v>
      </c>
      <c r="B35" s="19" t="s">
        <v>63</v>
      </c>
      <c r="C35" s="38" t="s">
        <v>64</v>
      </c>
      <c r="D35" s="31">
        <v>15</v>
      </c>
      <c r="E35" s="19" t="s">
        <v>39</v>
      </c>
      <c r="F35" s="32"/>
      <c r="G35" s="32"/>
    </row>
    <row r="36" ht="13.5" spans="1:7">
      <c r="A36" s="13">
        <v>27</v>
      </c>
      <c r="B36" s="33" t="s">
        <v>65</v>
      </c>
      <c r="C36" s="39" t="s">
        <v>66</v>
      </c>
      <c r="D36" s="31">
        <v>420</v>
      </c>
      <c r="E36" s="33" t="s">
        <v>48</v>
      </c>
      <c r="F36" s="35"/>
      <c r="G36" s="32"/>
    </row>
    <row r="37" ht="13.5" spans="1:7">
      <c r="A37" s="13">
        <v>28</v>
      </c>
      <c r="B37" s="33" t="s">
        <v>67</v>
      </c>
      <c r="C37" s="37">
        <v>86</v>
      </c>
      <c r="D37" s="31">
        <v>140</v>
      </c>
      <c r="E37" s="33" t="s">
        <v>18</v>
      </c>
      <c r="F37" s="35"/>
      <c r="G37" s="32"/>
    </row>
    <row r="38" spans="1:7">
      <c r="A38" s="13">
        <v>30</v>
      </c>
      <c r="B38" s="44" t="s">
        <v>68</v>
      </c>
      <c r="C38" s="45" t="s">
        <v>69</v>
      </c>
      <c r="D38" s="46"/>
      <c r="E38" s="46"/>
      <c r="F38" s="47"/>
      <c r="G38" s="32"/>
    </row>
    <row r="39" ht="13.5" spans="1:7">
      <c r="A39" s="48" t="s">
        <v>70</v>
      </c>
      <c r="B39" s="49"/>
      <c r="C39" s="49"/>
      <c r="D39" s="49"/>
      <c r="E39" s="49"/>
      <c r="F39" s="50"/>
      <c r="G39" s="35">
        <f>SUM(G6:G38)</f>
        <v>0</v>
      </c>
    </row>
  </sheetData>
  <mergeCells count="8">
    <mergeCell ref="A4:G4"/>
    <mergeCell ref="C38:F38"/>
    <mergeCell ref="A39:F39"/>
    <mergeCell ref="A9:A12"/>
    <mergeCell ref="A13:A14"/>
    <mergeCell ref="B9:B12"/>
    <mergeCell ref="B13:B14"/>
    <mergeCell ref="A1:G3"/>
  </mergeCells>
  <pageMargins left="0.699305555555556" right="0.699305555555556" top="0.75" bottom="0.75" header="0.3" footer="0.3"/>
  <pageSetup paperSize="9" scale="7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爱西</cp:lastModifiedBy>
  <dcterms:created xsi:type="dcterms:W3CDTF">2019-01-12T07:23:00Z</dcterms:created>
  <dcterms:modified xsi:type="dcterms:W3CDTF">2022-07-05T22:19:51Z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C9C4D4B19D2B48F48DACC9217AE66832</vt:lpwstr>
  </property>
  <property fmtid="{D5CDD505-2E9C-101B-9397-08002B2CF9AE}" pid="4" name="commondata">
    <vt:lpwstr>eyJoZGlkIjoiNTY5MDNkMTBmMTZkMmVhMGMxYjlmYzIxOTczZWFmODAifQ==</vt:lpwstr>
  </property>
</Properties>
</file>