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03"/>
  </bookViews>
  <sheets>
    <sheet name="汇总表" sheetId="5" r:id="rId1"/>
    <sheet name="官特小组侵蚀沟" sheetId="4" r:id="rId2"/>
    <sheet name="阿能小组侵蚀沟" sheetId="6" r:id="rId3"/>
  </sheets>
  <definedNames>
    <definedName name="_xlnm._FilterDatabase" localSheetId="1" hidden="1">官特小组侵蚀沟!$A$2:$H$64</definedName>
    <definedName name="_xlnm._FilterDatabase" localSheetId="2" hidden="1">阿能小组侵蚀沟!$A$2:$H$69</definedName>
    <definedName name="_xlnm.Print_Titles" localSheetId="1">官特小组侵蚀沟!$1:$2</definedName>
    <definedName name="_xlnm.Print_Titles" localSheetId="2">阿能小组侵蚀沟!$1:$2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<sst xmlns="http://schemas.openxmlformats.org/spreadsheetml/2006/main" count="416" uniqueCount="64">
  <si>
    <t>2023年度锡林郭勒盟内蒙古东部草原沙地综合治理项目（一期）
正镶白旗谷坊工程投标报价汇总表</t>
  </si>
  <si>
    <t>序号</t>
  </si>
  <si>
    <t>项目名称</t>
  </si>
  <si>
    <t>投标报价（元）</t>
  </si>
  <si>
    <t>备注</t>
  </si>
  <si>
    <t>正镶白旗官特小组侵蚀沟建筑工程费</t>
  </si>
  <si>
    <t>正镶白旗阿能小组侵蚀沟建筑工程费</t>
  </si>
  <si>
    <t>不可预见费</t>
  </si>
  <si>
    <t>总计（投标报价)</t>
  </si>
  <si>
    <t>正镶白旗谷坊工程已标价工程量清单-官特小组侵蚀沟</t>
  </si>
  <si>
    <t>项目特征描述</t>
  </si>
  <si>
    <t>单位</t>
  </si>
  <si>
    <t>工程量</t>
  </si>
  <si>
    <t>综合单价（元）</t>
  </si>
  <si>
    <t>合价（元）</t>
  </si>
  <si>
    <t>一</t>
  </si>
  <si>
    <t>官特小组侵蚀沟</t>
  </si>
  <si>
    <t>（一）</t>
  </si>
  <si>
    <t>主沟</t>
  </si>
  <si>
    <t>谷坊</t>
  </si>
  <si>
    <t>座</t>
  </si>
  <si>
    <t>（1）</t>
  </si>
  <si>
    <t>坝高2.0m，平均坝长17m</t>
  </si>
  <si>
    <t>基槽开挖（包括两端基槽）</t>
  </si>
  <si>
    <t>1.土质类别：一、二类土
2.人工平整底面压实，压实度符合设计规范要求</t>
  </si>
  <si>
    <t>m3</t>
  </si>
  <si>
    <t>土方回填</t>
  </si>
  <si>
    <t>1.土质类别：一、二类土</t>
  </si>
  <si>
    <t>土方平整（推运距40m内）</t>
  </si>
  <si>
    <t>1.土质类别：一、二类土
2.沟道内推平，不得随意堆放</t>
  </si>
  <si>
    <t>铅丝石笼坝体</t>
  </si>
  <si>
    <t>1.铅丝规格8#镀锌铅丝、网眼尺寸150mm*150mm
2.块石最小直径20cm，砌筑块石要分层砌筑
3.每50cm放置8#铅丝一排，铅丝水平间距100cm，上下层铅丝梅花型放置，砌筑完成后把铅丝网用垂直放置的铅丝前后绑紧
4、溢流口留在中间</t>
  </si>
  <si>
    <t>下游50cm厚格宾石笼护坦</t>
  </si>
  <si>
    <t>1.块石直径不得小于20cm
2.格宾石笼规格为6m*2m*0.5m,每1m设一块单隔板，网丝直径2.7mm，边丝直径3.4mm，网格尺寸12*12cm</t>
  </si>
  <si>
    <t>下游及坝体两端生态袋防护</t>
  </si>
  <si>
    <t>1.无纺布袋规格不小于40*60cm，不小于200g/m2</t>
  </si>
  <si>
    <t>无纺布</t>
  </si>
  <si>
    <t>1.400g/m2无纺布
2.无纺布铺设时上下游及坝体底部连续铺设，如需搭接，要上游压下游，搭接长度不小于30cm</t>
  </si>
  <si>
    <t>m2</t>
  </si>
  <si>
    <t>10cm厚砂砾垫层</t>
  </si>
  <si>
    <t>1.10cm厚砂砾垫层，就地取材</t>
  </si>
  <si>
    <t>（2）</t>
  </si>
  <si>
    <t>坝高1.5m，平均坝长11m</t>
  </si>
  <si>
    <t>（3）</t>
  </si>
  <si>
    <t>坝高1.2m，平均坝长7.5m</t>
  </si>
  <si>
    <t>坝体两端生态袋防护</t>
  </si>
  <si>
    <t>沟头防护</t>
  </si>
  <si>
    <t>坝高3.0m，坝长15m</t>
  </si>
  <si>
    <t>（二）</t>
  </si>
  <si>
    <t>支沟</t>
  </si>
  <si>
    <t>坝高2.0m，平均坝长9m</t>
  </si>
  <si>
    <t>坝高2.0m，坝长6m</t>
  </si>
  <si>
    <t>标志碑</t>
  </si>
  <si>
    <t>基础为浆砌石，基座及碑体为砖砌，水泥砂浆抹面，并用白色防水涂料涂面,正面标明项目名称，背面介绍项目来源、建设规模、投资构成、实施年限等情况；标志碑规格详见设计</t>
  </si>
  <si>
    <t>正镶白旗谷坊工程已标价工程量清单-阿能小组侵蚀沟</t>
  </si>
  <si>
    <t>二</t>
  </si>
  <si>
    <t>阿能小组侵蚀沟</t>
  </si>
  <si>
    <t>坝高3.5m，平均坝长17m</t>
  </si>
  <si>
    <t>坝高3.0m，平均坝长24m</t>
  </si>
  <si>
    <t>坝高2.0m，平均坝长24m</t>
  </si>
  <si>
    <t>（4）</t>
  </si>
  <si>
    <t>坝高2.0m，平均坝长34m</t>
  </si>
  <si>
    <t>（5）</t>
  </si>
  <si>
    <t>坝高3.5m，平均坝长12m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</si>
</sst>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B6" sqref="B6"/>
    </sheetView>
  </sheetViews>
  <sheetFormatPr defaultColWidth="8.88888888888889" defaultRowHeight="14.4" outlineLevelRow="5" outlineLevelCol="3"/>
  <cols>
    <col min="1" max="1" width="8.88888888888889" style="13"/>
    <col min="2" max="2" width="42.5555555555556" style="13" customWidth="1"/>
    <col min="3" max="3" width="20.1111111111111" style="13" customWidth="1"/>
    <col min="4" max="4" width="13.1111111111111" style="13" customWidth="1"/>
    <col min="5" max="16384" width="8.88888888888889" style="13"/>
  </cols>
  <sheetData>
    <row r="1" ht="111" customHeight="1" spans="1:4">
      <c r="A1" s="14" t="s">
        <v>0</v>
      </c>
      <c r="B1" s="14"/>
      <c r="C1" s="14"/>
      <c r="D1" s="14"/>
    </row>
    <row r="2" ht="34" customHeight="1" spans="1:4">
      <c r="A2" s="15" t="s">
        <v>1</v>
      </c>
      <c r="B2" s="15" t="s">
        <v>2</v>
      </c>
      <c r="C2" s="16" t="s">
        <v>3</v>
      </c>
      <c r="D2" s="15" t="s">
        <v>4</v>
      </c>
    </row>
    <row r="3" ht="34" customHeight="1" spans="1:4">
      <c r="A3" s="15">
        <v>1</v>
      </c>
      <c r="B3" s="15" t="s">
        <v>5</v>
      </c>
      <c r="C3" s="17"/>
      <c r="D3" s="15"/>
    </row>
    <row r="4" ht="34" customHeight="1" spans="1:4">
      <c r="A4" s="15">
        <v>2</v>
      </c>
      <c r="B4" s="15" t="s">
        <v>6</v>
      </c>
      <c r="C4" s="17"/>
      <c r="D4" s="15"/>
    </row>
    <row r="5" ht="34" customHeight="1" spans="1:4">
      <c r="A5" s="15">
        <v>3</v>
      </c>
      <c r="B5" s="15" t="s">
        <v>7</v>
      </c>
      <c r="C5" s="17">
        <v>60000</v>
      </c>
      <c r="D5" s="15"/>
    </row>
    <row r="6" ht="34" customHeight="1" spans="1:4">
      <c r="A6" s="15">
        <v>4</v>
      </c>
      <c r="B6" s="15" t="s">
        <v>8</v>
      </c>
      <c r="C6" s="18"/>
      <c r="D6" s="15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pane ySplit="2" topLeftCell="A3" activePane="bottomLeft" state="frozen"/>
      <selection/>
      <selection pane="bottomLeft" activeCell="F11" sqref="F11"/>
    </sheetView>
  </sheetViews>
  <sheetFormatPr defaultColWidth="8.88888888888889" defaultRowHeight="14.4" outlineLevelCol="7"/>
  <cols>
    <col min="1" max="1" width="8.88888888888889" style="1"/>
    <col min="2" max="2" width="27.6666666666667" style="1" customWidth="1"/>
    <col min="3" max="3" width="44.3333333333333" style="1" customWidth="1"/>
    <col min="4" max="4" width="5.66666666666667" style="1" customWidth="1"/>
    <col min="5" max="5" width="9.66666666666667" style="1"/>
    <col min="6" max="7" width="13" style="3"/>
    <col min="8" max="8" width="8.66666666666667" style="1" customWidth="1"/>
    <col min="9" max="16384" width="8.88888888888889" style="1"/>
  </cols>
  <sheetData>
    <row r="1" ht="46" customHeight="1" spans="1:8">
      <c r="A1" s="4" t="s">
        <v>9</v>
      </c>
      <c r="B1" s="4"/>
      <c r="C1" s="4"/>
      <c r="D1" s="4"/>
      <c r="E1" s="4"/>
      <c r="F1" s="5"/>
      <c r="G1" s="5"/>
      <c r="H1" s="4"/>
    </row>
    <row r="2" ht="28.8" spans="1:8">
      <c r="A2" s="6" t="s">
        <v>1</v>
      </c>
      <c r="B2" s="6" t="s">
        <v>2</v>
      </c>
      <c r="C2" s="6" t="s">
        <v>10</v>
      </c>
      <c r="D2" s="6" t="s">
        <v>11</v>
      </c>
      <c r="E2" s="6" t="s">
        <v>12</v>
      </c>
      <c r="F2" s="7" t="s">
        <v>13</v>
      </c>
      <c r="G2" s="8" t="s">
        <v>14</v>
      </c>
      <c r="H2" s="6" t="s">
        <v>4</v>
      </c>
    </row>
    <row r="3" spans="1:8">
      <c r="A3" s="6" t="s">
        <v>15</v>
      </c>
      <c r="B3" s="6" t="s">
        <v>16</v>
      </c>
      <c r="C3" s="6"/>
      <c r="D3" s="6"/>
      <c r="E3" s="6"/>
      <c r="F3" s="8"/>
      <c r="G3" s="8"/>
      <c r="H3" s="6"/>
    </row>
    <row r="4" spans="1:8">
      <c r="A4" s="6" t="s">
        <v>17</v>
      </c>
      <c r="B4" s="6" t="s">
        <v>18</v>
      </c>
      <c r="C4" s="6"/>
      <c r="D4" s="6"/>
      <c r="E4" s="6"/>
      <c r="F4" s="8"/>
      <c r="G4" s="8"/>
      <c r="H4" s="6"/>
    </row>
    <row r="5" ht="16" customHeight="1" spans="1:8">
      <c r="A5" s="6">
        <v>1</v>
      </c>
      <c r="B5" s="6" t="s">
        <v>19</v>
      </c>
      <c r="C5" s="9"/>
      <c r="D5" s="6" t="s">
        <v>20</v>
      </c>
      <c r="E5" s="6">
        <v>10</v>
      </c>
      <c r="F5" s="8"/>
      <c r="G5" s="8"/>
      <c r="H5" s="6"/>
    </row>
    <row r="6" s="1" customFormat="1" ht="16" customHeight="1" spans="1:8">
      <c r="A6" s="10" t="s">
        <v>21</v>
      </c>
      <c r="B6" s="6" t="s">
        <v>19</v>
      </c>
      <c r="C6" s="9" t="s">
        <v>22</v>
      </c>
      <c r="D6" s="6" t="s">
        <v>20</v>
      </c>
      <c r="E6" s="6">
        <v>2</v>
      </c>
      <c r="F6" s="8"/>
      <c r="G6" s="8"/>
      <c r="H6" s="6"/>
    </row>
    <row r="7" s="2" customFormat="1" ht="43" customHeight="1" spans="1:8">
      <c r="A7" s="6">
        <v>1.1</v>
      </c>
      <c r="B7" s="6" t="s">
        <v>23</v>
      </c>
      <c r="C7" s="11" t="s">
        <v>24</v>
      </c>
      <c r="D7" s="6" t="s">
        <v>25</v>
      </c>
      <c r="E7" s="6">
        <f>12*0.5*17*2</f>
        <v>204</v>
      </c>
      <c r="F7" s="8"/>
      <c r="G7" s="8"/>
      <c r="H7" s="6"/>
    </row>
    <row r="8" s="2" customFormat="1" ht="25" customHeight="1" spans="1:8">
      <c r="A8" s="6">
        <v>1.2</v>
      </c>
      <c r="B8" s="6" t="s">
        <v>26</v>
      </c>
      <c r="C8" s="12" t="s">
        <v>27</v>
      </c>
      <c r="D8" s="6" t="s">
        <v>25</v>
      </c>
      <c r="E8" s="6">
        <f>2*0.5*17*2</f>
        <v>34</v>
      </c>
      <c r="F8" s="8"/>
      <c r="G8" s="8"/>
      <c r="H8" s="6"/>
    </row>
    <row r="9" s="2" customFormat="1" ht="28.8" spans="1:8">
      <c r="A9" s="6">
        <v>1.3</v>
      </c>
      <c r="B9" s="6" t="s">
        <v>28</v>
      </c>
      <c r="C9" s="11" t="s">
        <v>29</v>
      </c>
      <c r="D9" s="6" t="s">
        <v>25</v>
      </c>
      <c r="E9" s="6">
        <f>E7-E8</f>
        <v>170</v>
      </c>
      <c r="F9" s="8"/>
      <c r="G9" s="8"/>
      <c r="H9" s="6"/>
    </row>
    <row r="10" s="2" customFormat="1" ht="86.4" spans="1:8">
      <c r="A10" s="6">
        <v>1.4</v>
      </c>
      <c r="B10" s="6" t="s">
        <v>30</v>
      </c>
      <c r="C10" s="11" t="s">
        <v>31</v>
      </c>
      <c r="D10" s="6" t="s">
        <v>25</v>
      </c>
      <c r="E10" s="6">
        <f>(1*2.5+2.5*2.5*0.4/2+2.5*2.5*0.8/2)*17*2</f>
        <v>212.5</v>
      </c>
      <c r="F10" s="8"/>
      <c r="G10" s="8"/>
      <c r="H10" s="6"/>
    </row>
    <row r="11" s="2" customFormat="1" ht="57.6" spans="1:8">
      <c r="A11" s="6">
        <v>1.5</v>
      </c>
      <c r="B11" s="6" t="s">
        <v>32</v>
      </c>
      <c r="C11" s="11" t="s">
        <v>33</v>
      </c>
      <c r="D11" s="6" t="s">
        <v>25</v>
      </c>
      <c r="E11" s="6">
        <f>4.5*12*0.5*2</f>
        <v>54</v>
      </c>
      <c r="F11" s="8"/>
      <c r="G11" s="8"/>
      <c r="H11" s="6"/>
    </row>
    <row r="12" s="2" customFormat="1" spans="1:8">
      <c r="A12" s="6">
        <v>1.6</v>
      </c>
      <c r="B12" s="6" t="s">
        <v>34</v>
      </c>
      <c r="C12" s="11" t="s">
        <v>35</v>
      </c>
      <c r="D12" s="6" t="s">
        <v>25</v>
      </c>
      <c r="E12" s="8">
        <f>((1*2.5+2.5*2.5*0.4/2+2.5*2.5*0.8/2)*2*0.4+2.83*2*0.4*4)*2</f>
        <v>28.112</v>
      </c>
      <c r="F12" s="8"/>
      <c r="G12" s="8"/>
      <c r="H12" s="6"/>
    </row>
    <row r="13" s="2" customFormat="1" ht="43.2" spans="1:8">
      <c r="A13" s="6">
        <v>1.7</v>
      </c>
      <c r="B13" s="6" t="s">
        <v>36</v>
      </c>
      <c r="C13" s="11" t="s">
        <v>37</v>
      </c>
      <c r="D13" s="6" t="s">
        <v>38</v>
      </c>
      <c r="E13" s="8">
        <f>((0.5*2+4.6+0.6)*16+10*4)*2+(1*2.5+2.5*2.5*0.4/2+2.5*2.5*0.8/2)*2*2+(2.83+0.6)*2*5*2</f>
        <v>372</v>
      </c>
      <c r="F13" s="8"/>
      <c r="G13" s="8"/>
      <c r="H13" s="6"/>
    </row>
    <row r="14" s="2" customFormat="1" ht="27" customHeight="1" spans="1:8">
      <c r="A14" s="6">
        <v>1.8</v>
      </c>
      <c r="B14" s="6" t="s">
        <v>39</v>
      </c>
      <c r="C14" s="12" t="s">
        <v>40</v>
      </c>
      <c r="D14" s="6" t="s">
        <v>25</v>
      </c>
      <c r="E14" s="6">
        <f>(5*7+4.6*17)*0.1*2</f>
        <v>22.64</v>
      </c>
      <c r="F14" s="8"/>
      <c r="G14" s="8"/>
      <c r="H14" s="6"/>
    </row>
    <row r="15" s="1" customFormat="1" ht="16" customHeight="1" spans="1:8">
      <c r="A15" s="10" t="s">
        <v>41</v>
      </c>
      <c r="B15" s="6" t="s">
        <v>19</v>
      </c>
      <c r="C15" s="9" t="s">
        <v>42</v>
      </c>
      <c r="D15" s="6" t="s">
        <v>20</v>
      </c>
      <c r="E15" s="6">
        <v>6</v>
      </c>
      <c r="F15" s="8"/>
      <c r="G15" s="8"/>
      <c r="H15" s="6"/>
    </row>
    <row r="16" s="2" customFormat="1" ht="43" customHeight="1" spans="1:8">
      <c r="A16" s="6">
        <v>2.2</v>
      </c>
      <c r="B16" s="6" t="s">
        <v>23</v>
      </c>
      <c r="C16" s="11" t="s">
        <v>24</v>
      </c>
      <c r="D16" s="6" t="s">
        <v>25</v>
      </c>
      <c r="E16" s="6">
        <f>10*1*11*6</f>
        <v>660</v>
      </c>
      <c r="F16" s="8"/>
      <c r="G16" s="8"/>
      <c r="H16" s="6"/>
    </row>
    <row r="17" s="2" customFormat="1" ht="25" customHeight="1" spans="1:8">
      <c r="A17" s="6">
        <v>2.2</v>
      </c>
      <c r="B17" s="6" t="s">
        <v>26</v>
      </c>
      <c r="C17" s="12" t="s">
        <v>27</v>
      </c>
      <c r="D17" s="6" t="s">
        <v>25</v>
      </c>
      <c r="E17" s="6">
        <f>2*1*11*6</f>
        <v>132</v>
      </c>
      <c r="F17" s="8"/>
      <c r="G17" s="8"/>
      <c r="H17" s="6"/>
    </row>
    <row r="18" s="2" customFormat="1" ht="28.8" spans="1:8">
      <c r="A18" s="6">
        <v>2.3</v>
      </c>
      <c r="B18" s="6" t="s">
        <v>28</v>
      </c>
      <c r="C18" s="11" t="s">
        <v>29</v>
      </c>
      <c r="D18" s="6" t="s">
        <v>25</v>
      </c>
      <c r="E18" s="6">
        <f>E16-E17</f>
        <v>528</v>
      </c>
      <c r="F18" s="8"/>
      <c r="G18" s="8"/>
      <c r="H18" s="6"/>
    </row>
    <row r="19" s="2" customFormat="1" ht="86.4" spans="1:8">
      <c r="A19" s="6">
        <v>2.4</v>
      </c>
      <c r="B19" s="6" t="s">
        <v>30</v>
      </c>
      <c r="C19" s="11" t="s">
        <v>31</v>
      </c>
      <c r="D19" s="6" t="s">
        <v>25</v>
      </c>
      <c r="E19" s="6">
        <f>(1*2+2*2*0.4/2+2*2*0.8/2)*11*6</f>
        <v>290.4</v>
      </c>
      <c r="F19" s="8"/>
      <c r="G19" s="8"/>
      <c r="H19" s="6"/>
    </row>
    <row r="20" s="2" customFormat="1" ht="57.6" spans="1:8">
      <c r="A20" s="6">
        <v>2.5</v>
      </c>
      <c r="B20" s="6" t="s">
        <v>32</v>
      </c>
      <c r="C20" s="11" t="s">
        <v>33</v>
      </c>
      <c r="D20" s="6" t="s">
        <v>25</v>
      </c>
      <c r="E20" s="6">
        <f>3.5*0.5*11*6</f>
        <v>115.5</v>
      </c>
      <c r="F20" s="8"/>
      <c r="G20" s="8"/>
      <c r="H20" s="6"/>
    </row>
    <row r="21" s="2" customFormat="1" spans="1:8">
      <c r="A21" s="6">
        <v>2.6</v>
      </c>
      <c r="B21" s="6" t="s">
        <v>34</v>
      </c>
      <c r="C21" s="11" t="s">
        <v>35</v>
      </c>
      <c r="D21" s="6" t="s">
        <v>25</v>
      </c>
      <c r="E21" s="8">
        <f>(1.414*2*0.4*3)*3*0.8+(1*2.5+2.5*2.5*0.4/2+2.5*2.5*1.2/2)*2*3*0.8</f>
        <v>44.14464</v>
      </c>
      <c r="F21" s="8"/>
      <c r="G21" s="8"/>
      <c r="H21" s="6"/>
    </row>
    <row r="22" s="2" customFormat="1" ht="43.2" spans="1:8">
      <c r="A22" s="6">
        <v>2.7</v>
      </c>
      <c r="B22" s="6" t="s">
        <v>36</v>
      </c>
      <c r="C22" s="11" t="s">
        <v>37</v>
      </c>
      <c r="D22" s="6" t="s">
        <v>38</v>
      </c>
      <c r="E22" s="8">
        <f>((0.5*2+3.4)*11+7*3+1.41*2*3)*6+(1*2+2*2*0.4/2+2*2*0.8/2)*2*6</f>
        <v>519.96</v>
      </c>
      <c r="F22" s="8"/>
      <c r="G22" s="8"/>
      <c r="H22" s="6"/>
    </row>
    <row r="23" s="2" customFormat="1" ht="27" customHeight="1" spans="1:8">
      <c r="A23" s="6">
        <v>2.8</v>
      </c>
      <c r="B23" s="6" t="s">
        <v>39</v>
      </c>
      <c r="C23" s="12" t="s">
        <v>40</v>
      </c>
      <c r="D23" s="6" t="s">
        <v>25</v>
      </c>
      <c r="E23" s="6">
        <f>(3*7+3.4*11)*6*0.1</f>
        <v>35.04</v>
      </c>
      <c r="F23" s="8"/>
      <c r="G23" s="8"/>
      <c r="H23" s="6"/>
    </row>
    <row r="24" s="1" customFormat="1" ht="16" customHeight="1" spans="1:8">
      <c r="A24" s="10" t="s">
        <v>43</v>
      </c>
      <c r="B24" s="6" t="s">
        <v>19</v>
      </c>
      <c r="C24" s="9" t="s">
        <v>44</v>
      </c>
      <c r="D24" s="6" t="s">
        <v>20</v>
      </c>
      <c r="E24" s="6">
        <v>2</v>
      </c>
      <c r="F24" s="8"/>
      <c r="G24" s="8"/>
      <c r="H24" s="6"/>
    </row>
    <row r="25" s="2" customFormat="1" ht="43" customHeight="1" spans="1:8">
      <c r="A25" s="6">
        <v>3.1</v>
      </c>
      <c r="B25" s="6" t="s">
        <v>23</v>
      </c>
      <c r="C25" s="11" t="s">
        <v>24</v>
      </c>
      <c r="D25" s="6" t="s">
        <v>25</v>
      </c>
      <c r="E25" s="6">
        <f>10*1*7.5*2</f>
        <v>150</v>
      </c>
      <c r="F25" s="8"/>
      <c r="G25" s="8"/>
      <c r="H25" s="6"/>
    </row>
    <row r="26" s="2" customFormat="1" ht="25" customHeight="1" spans="1:8">
      <c r="A26" s="6">
        <v>3.2</v>
      </c>
      <c r="B26" s="6" t="s">
        <v>26</v>
      </c>
      <c r="C26" s="12" t="s">
        <v>27</v>
      </c>
      <c r="D26" s="6" t="s">
        <v>25</v>
      </c>
      <c r="E26" s="6">
        <f>2*1*7.5*2</f>
        <v>30</v>
      </c>
      <c r="F26" s="8"/>
      <c r="G26" s="8"/>
      <c r="H26" s="6"/>
    </row>
    <row r="27" s="2" customFormat="1" ht="28.8" spans="1:8">
      <c r="A27" s="6">
        <v>3.3</v>
      </c>
      <c r="B27" s="6" t="s">
        <v>28</v>
      </c>
      <c r="C27" s="11" t="s">
        <v>29</v>
      </c>
      <c r="D27" s="6" t="s">
        <v>25</v>
      </c>
      <c r="E27" s="6">
        <f>E25-E26</f>
        <v>120</v>
      </c>
      <c r="F27" s="8"/>
      <c r="G27" s="8"/>
      <c r="H27" s="6"/>
    </row>
    <row r="28" s="2" customFormat="1" ht="86.4" spans="1:8">
      <c r="A28" s="6">
        <v>3.4</v>
      </c>
      <c r="B28" s="6" t="s">
        <v>30</v>
      </c>
      <c r="C28" s="11" t="s">
        <v>31</v>
      </c>
      <c r="D28" s="6" t="s">
        <v>25</v>
      </c>
      <c r="E28" s="6">
        <f>(1*1.7+1.7*1.7*0.4/2+1.7*1.7*0.8/2)*7.5*2</f>
        <v>51.51</v>
      </c>
      <c r="F28" s="8"/>
      <c r="G28" s="8"/>
      <c r="H28" s="6"/>
    </row>
    <row r="29" s="2" customFormat="1" ht="57.6" spans="1:8">
      <c r="A29" s="6">
        <v>3.5</v>
      </c>
      <c r="B29" s="6" t="s">
        <v>32</v>
      </c>
      <c r="C29" s="11" t="s">
        <v>33</v>
      </c>
      <c r="D29" s="6" t="s">
        <v>25</v>
      </c>
      <c r="E29" s="6">
        <f>3.5*0.5*7.5*2</f>
        <v>26.25</v>
      </c>
      <c r="F29" s="8"/>
      <c r="G29" s="8"/>
      <c r="H29" s="6"/>
    </row>
    <row r="30" s="2" customFormat="1" spans="1:8">
      <c r="A30" s="6">
        <v>3.6</v>
      </c>
      <c r="B30" s="6" t="s">
        <v>45</v>
      </c>
      <c r="C30" s="11" t="s">
        <v>35</v>
      </c>
      <c r="D30" s="6" t="s">
        <v>25</v>
      </c>
      <c r="E30" s="8">
        <f>(1*2.5+2.5*2.5*0.4/2+2.5*2.5*1.2/2)*2*2*0.4</f>
        <v>12</v>
      </c>
      <c r="F30" s="8"/>
      <c r="G30" s="8"/>
      <c r="H30" s="6"/>
    </row>
    <row r="31" s="2" customFormat="1" ht="43.2" spans="1:8">
      <c r="A31" s="6">
        <v>3.7</v>
      </c>
      <c r="B31" s="6" t="s">
        <v>36</v>
      </c>
      <c r="C31" s="11" t="s">
        <v>37</v>
      </c>
      <c r="D31" s="6" t="s">
        <v>38</v>
      </c>
      <c r="E31" s="8">
        <f>((0.5*2+3.4)*11+7*3)*2+(1*2+2*2*0.4/2+2*2*0.8/2)*2*2</f>
        <v>156.4</v>
      </c>
      <c r="F31" s="8"/>
      <c r="G31" s="8"/>
      <c r="H31" s="6"/>
    </row>
    <row r="32" s="2" customFormat="1" ht="27" customHeight="1" spans="1:8">
      <c r="A32" s="6">
        <v>3.8</v>
      </c>
      <c r="B32" s="6" t="s">
        <v>39</v>
      </c>
      <c r="C32" s="12" t="s">
        <v>40</v>
      </c>
      <c r="D32" s="6" t="s">
        <v>25</v>
      </c>
      <c r="E32" s="6">
        <f>(2.4*4+3.04*7.5)*2*0.1</f>
        <v>6.48</v>
      </c>
      <c r="F32" s="8"/>
      <c r="G32" s="8"/>
      <c r="H32" s="6"/>
    </row>
    <row r="33" s="2" customFormat="1" ht="25" customHeight="1" spans="1:8">
      <c r="A33" s="6">
        <v>2</v>
      </c>
      <c r="B33" s="6" t="s">
        <v>46</v>
      </c>
      <c r="C33" s="9"/>
      <c r="D33" s="6" t="s">
        <v>20</v>
      </c>
      <c r="E33" s="6">
        <v>1</v>
      </c>
      <c r="F33" s="8"/>
      <c r="G33" s="8"/>
      <c r="H33" s="6"/>
    </row>
    <row r="34" s="2" customFormat="1" ht="25" customHeight="1" spans="1:8">
      <c r="A34" s="10" t="s">
        <v>21</v>
      </c>
      <c r="B34" s="6" t="s">
        <v>46</v>
      </c>
      <c r="C34" s="9" t="s">
        <v>47</v>
      </c>
      <c r="D34" s="6" t="s">
        <v>20</v>
      </c>
      <c r="E34" s="6">
        <v>1</v>
      </c>
      <c r="F34" s="8"/>
      <c r="G34" s="8"/>
      <c r="H34" s="6"/>
    </row>
    <row r="35" s="2" customFormat="1" ht="43" customHeight="1" spans="1:8">
      <c r="A35" s="6">
        <v>1.1</v>
      </c>
      <c r="B35" s="6" t="s">
        <v>23</v>
      </c>
      <c r="C35" s="11" t="s">
        <v>24</v>
      </c>
      <c r="D35" s="6" t="s">
        <v>25</v>
      </c>
      <c r="E35" s="6">
        <f>15*0.5*15*1</f>
        <v>112.5</v>
      </c>
      <c r="F35" s="8"/>
      <c r="G35" s="8"/>
      <c r="H35" s="6"/>
    </row>
    <row r="36" s="2" customFormat="1" ht="25" customHeight="1" spans="1:8">
      <c r="A36" s="6">
        <v>1.2</v>
      </c>
      <c r="B36" s="6" t="s">
        <v>26</v>
      </c>
      <c r="C36" s="12" t="s">
        <v>27</v>
      </c>
      <c r="D36" s="6" t="s">
        <v>25</v>
      </c>
      <c r="E36" s="6">
        <f>2*0.5*15*2</f>
        <v>30</v>
      </c>
      <c r="F36" s="8"/>
      <c r="G36" s="8"/>
      <c r="H36" s="6"/>
    </row>
    <row r="37" s="2" customFormat="1" ht="28.8" spans="1:8">
      <c r="A37" s="6">
        <v>1.3</v>
      </c>
      <c r="B37" s="6" t="s">
        <v>28</v>
      </c>
      <c r="C37" s="11" t="s">
        <v>29</v>
      </c>
      <c r="D37" s="6" t="s">
        <v>25</v>
      </c>
      <c r="E37" s="6">
        <f>E35-E36</f>
        <v>82.5</v>
      </c>
      <c r="F37" s="8"/>
      <c r="G37" s="8"/>
      <c r="H37" s="6"/>
    </row>
    <row r="38" s="2" customFormat="1" ht="86.4" spans="1:8">
      <c r="A38" s="6">
        <v>1.4</v>
      </c>
      <c r="B38" s="6" t="s">
        <v>30</v>
      </c>
      <c r="C38" s="11" t="s">
        <v>31</v>
      </c>
      <c r="D38" s="6" t="s">
        <v>25</v>
      </c>
      <c r="E38" s="8">
        <f>(1*3+3*3*0.5/2+3*3*1/2)*15</f>
        <v>146.25</v>
      </c>
      <c r="F38" s="8"/>
      <c r="G38" s="8"/>
      <c r="H38" s="6"/>
    </row>
    <row r="39" s="2" customFormat="1" ht="57.6" spans="1:8">
      <c r="A39" s="6">
        <v>1.5</v>
      </c>
      <c r="B39" s="6" t="s">
        <v>32</v>
      </c>
      <c r="C39" s="11" t="s">
        <v>33</v>
      </c>
      <c r="D39" s="6" t="s">
        <v>25</v>
      </c>
      <c r="E39" s="6">
        <f>6*8*0.5</f>
        <v>24</v>
      </c>
      <c r="F39" s="8"/>
      <c r="G39" s="8"/>
      <c r="H39" s="6"/>
    </row>
    <row r="40" s="2" customFormat="1" spans="1:8">
      <c r="A40" s="6">
        <v>1.6</v>
      </c>
      <c r="B40" s="6" t="s">
        <v>34</v>
      </c>
      <c r="C40" s="11" t="s">
        <v>35</v>
      </c>
      <c r="D40" s="6" t="s">
        <v>25</v>
      </c>
      <c r="E40" s="8">
        <f>(1*3+3*3*0.5/2+3*3*1/2)*2*0.4+4.24*2*6*0.4</f>
        <v>28.152</v>
      </c>
      <c r="F40" s="8"/>
      <c r="G40" s="8"/>
      <c r="H40" s="6"/>
    </row>
    <row r="41" s="2" customFormat="1" ht="43.2" spans="1:8">
      <c r="A41" s="6">
        <v>1.7</v>
      </c>
      <c r="B41" s="6" t="s">
        <v>36</v>
      </c>
      <c r="C41" s="11" t="s">
        <v>37</v>
      </c>
      <c r="D41" s="6" t="s">
        <v>38</v>
      </c>
      <c r="E41" s="8">
        <f>((6.75+2.5+0.6)*15+6*8)*1+(1*3+3*3*0.4/2+3*3*1/2)*2*1</f>
        <v>214.35</v>
      </c>
      <c r="F41" s="8"/>
      <c r="G41" s="8"/>
      <c r="H41" s="6"/>
    </row>
    <row r="42" s="2" customFormat="1" ht="27" customHeight="1" spans="1:8">
      <c r="A42" s="6">
        <v>1.8</v>
      </c>
      <c r="B42" s="6" t="s">
        <v>39</v>
      </c>
      <c r="C42" s="12" t="s">
        <v>40</v>
      </c>
      <c r="D42" s="6" t="s">
        <v>25</v>
      </c>
      <c r="E42" s="6">
        <f>(4.6*15+6*8)*1*0.1</f>
        <v>11.7</v>
      </c>
      <c r="F42" s="8"/>
      <c r="G42" s="8"/>
      <c r="H42" s="6"/>
    </row>
    <row r="43" s="1" customFormat="1" spans="1:8">
      <c r="A43" s="6" t="s">
        <v>48</v>
      </c>
      <c r="B43" s="6" t="s">
        <v>49</v>
      </c>
      <c r="C43" s="6"/>
      <c r="D43" s="6"/>
      <c r="E43" s="6"/>
      <c r="F43" s="8"/>
      <c r="G43" s="8"/>
      <c r="H43" s="6"/>
    </row>
    <row r="44" ht="16" customHeight="1" spans="1:8">
      <c r="A44" s="6">
        <v>1</v>
      </c>
      <c r="B44" s="6" t="s">
        <v>19</v>
      </c>
      <c r="C44" s="9"/>
      <c r="D44" s="6" t="s">
        <v>20</v>
      </c>
      <c r="E44" s="6">
        <v>1</v>
      </c>
      <c r="F44" s="8"/>
      <c r="G44" s="8"/>
      <c r="H44" s="6"/>
    </row>
    <row r="45" s="1" customFormat="1" ht="16" customHeight="1" spans="1:8">
      <c r="A45" s="10" t="s">
        <v>21</v>
      </c>
      <c r="B45" s="6" t="s">
        <v>19</v>
      </c>
      <c r="C45" s="9" t="s">
        <v>50</v>
      </c>
      <c r="D45" s="6" t="s">
        <v>20</v>
      </c>
      <c r="E45" s="6">
        <v>1</v>
      </c>
      <c r="F45" s="8"/>
      <c r="G45" s="8"/>
      <c r="H45" s="6"/>
    </row>
    <row r="46" s="2" customFormat="1" ht="43" customHeight="1" spans="1:8">
      <c r="A46" s="6">
        <v>1.1</v>
      </c>
      <c r="B46" s="6" t="s">
        <v>23</v>
      </c>
      <c r="C46" s="11" t="s">
        <v>24</v>
      </c>
      <c r="D46" s="6" t="s">
        <v>25</v>
      </c>
      <c r="E46" s="6">
        <f>12*0.5*9</f>
        <v>54</v>
      </c>
      <c r="F46" s="8"/>
      <c r="G46" s="8"/>
      <c r="H46" s="6"/>
    </row>
    <row r="47" s="2" customFormat="1" ht="25" customHeight="1" spans="1:8">
      <c r="A47" s="6">
        <v>1.2</v>
      </c>
      <c r="B47" s="6" t="s">
        <v>26</v>
      </c>
      <c r="C47" s="12" t="s">
        <v>27</v>
      </c>
      <c r="D47" s="6" t="s">
        <v>25</v>
      </c>
      <c r="E47" s="6">
        <f>2*0.5*9</f>
        <v>9</v>
      </c>
      <c r="F47" s="8"/>
      <c r="G47" s="8"/>
      <c r="H47" s="6"/>
    </row>
    <row r="48" s="2" customFormat="1" ht="28.8" spans="1:8">
      <c r="A48" s="6">
        <v>1.3</v>
      </c>
      <c r="B48" s="6" t="s">
        <v>28</v>
      </c>
      <c r="C48" s="11" t="s">
        <v>29</v>
      </c>
      <c r="D48" s="6" t="s">
        <v>25</v>
      </c>
      <c r="E48" s="6">
        <f>E46-E47</f>
        <v>45</v>
      </c>
      <c r="F48" s="8"/>
      <c r="G48" s="8"/>
      <c r="H48" s="6"/>
    </row>
    <row r="49" s="2" customFormat="1" ht="86.4" spans="1:8">
      <c r="A49" s="6">
        <v>1.4</v>
      </c>
      <c r="B49" s="6" t="s">
        <v>30</v>
      </c>
      <c r="C49" s="11" t="s">
        <v>31</v>
      </c>
      <c r="D49" s="6" t="s">
        <v>25</v>
      </c>
      <c r="E49" s="6">
        <f>(1*2.5+2.5*2.5*0.4/2+2.5*2.5*0.8/2)*9</f>
        <v>56.25</v>
      </c>
      <c r="F49" s="8"/>
      <c r="G49" s="8"/>
      <c r="H49" s="6"/>
    </row>
    <row r="50" s="2" customFormat="1" ht="57.6" spans="1:8">
      <c r="A50" s="6">
        <v>1.5</v>
      </c>
      <c r="B50" s="6" t="s">
        <v>32</v>
      </c>
      <c r="C50" s="11" t="s">
        <v>33</v>
      </c>
      <c r="D50" s="6" t="s">
        <v>25</v>
      </c>
      <c r="E50" s="6">
        <f>3*4*0.5</f>
        <v>6</v>
      </c>
      <c r="F50" s="8"/>
      <c r="G50" s="8"/>
      <c r="H50" s="6"/>
    </row>
    <row r="51" s="2" customFormat="1" spans="1:8">
      <c r="A51" s="6">
        <v>1.6</v>
      </c>
      <c r="B51" s="6" t="s">
        <v>45</v>
      </c>
      <c r="C51" s="11" t="s">
        <v>35</v>
      </c>
      <c r="D51" s="6" t="s">
        <v>25</v>
      </c>
      <c r="E51" s="8">
        <f>(1*2.5+2.5*2.5*0.4/2+2.5*2.5*0.8/2)*2*0.4</f>
        <v>5</v>
      </c>
      <c r="F51" s="8"/>
      <c r="G51" s="8"/>
      <c r="H51" s="6"/>
    </row>
    <row r="52" s="2" customFormat="1" ht="43.2" spans="1:8">
      <c r="A52" s="6">
        <v>1.7</v>
      </c>
      <c r="B52" s="6" t="s">
        <v>36</v>
      </c>
      <c r="C52" s="11" t="s">
        <v>37</v>
      </c>
      <c r="D52" s="6" t="s">
        <v>38</v>
      </c>
      <c r="E52" s="8">
        <f>((0.5*2+4+0.6)*9+3*4)*1+(1*2.5+2.5*2.5*0.4/2+2.5*2.5*0.8/2)*2+(2.83+0.6)*2*3</f>
        <v>95.48</v>
      </c>
      <c r="F52" s="8"/>
      <c r="G52" s="8"/>
      <c r="H52" s="6"/>
    </row>
    <row r="53" s="2" customFormat="1" ht="27" customHeight="1" spans="1:8">
      <c r="A53" s="6">
        <v>1.8</v>
      </c>
      <c r="B53" s="6" t="s">
        <v>39</v>
      </c>
      <c r="C53" s="12" t="s">
        <v>40</v>
      </c>
      <c r="D53" s="6" t="s">
        <v>25</v>
      </c>
      <c r="E53" s="6">
        <f>(3*4+4*9)*0.1</f>
        <v>4.8</v>
      </c>
      <c r="F53" s="8"/>
      <c r="G53" s="8"/>
      <c r="H53" s="6"/>
    </row>
    <row r="54" s="2" customFormat="1" ht="25" customHeight="1" spans="1:8">
      <c r="A54" s="6">
        <v>2</v>
      </c>
      <c r="B54" s="6" t="s">
        <v>46</v>
      </c>
      <c r="C54" s="9"/>
      <c r="D54" s="6" t="s">
        <v>20</v>
      </c>
      <c r="E54" s="6">
        <v>1</v>
      </c>
      <c r="F54" s="8"/>
      <c r="G54" s="8"/>
      <c r="H54" s="6"/>
    </row>
    <row r="55" s="2" customFormat="1" ht="25" customHeight="1" spans="1:8">
      <c r="A55" s="10" t="s">
        <v>21</v>
      </c>
      <c r="B55" s="6" t="s">
        <v>46</v>
      </c>
      <c r="C55" s="9" t="s">
        <v>51</v>
      </c>
      <c r="D55" s="6" t="s">
        <v>20</v>
      </c>
      <c r="E55" s="6">
        <v>1</v>
      </c>
      <c r="F55" s="8"/>
      <c r="G55" s="8"/>
      <c r="H55" s="6"/>
    </row>
    <row r="56" s="2" customFormat="1" ht="43" customHeight="1" spans="1:8">
      <c r="A56" s="6">
        <v>1.1</v>
      </c>
      <c r="B56" s="6" t="s">
        <v>23</v>
      </c>
      <c r="C56" s="11" t="s">
        <v>24</v>
      </c>
      <c r="D56" s="6" t="s">
        <v>25</v>
      </c>
      <c r="E56" s="6">
        <f>8*1*6</f>
        <v>48</v>
      </c>
      <c r="F56" s="8"/>
      <c r="G56" s="8"/>
      <c r="H56" s="6"/>
    </row>
    <row r="57" s="2" customFormat="1" ht="25" customHeight="1" spans="1:8">
      <c r="A57" s="6">
        <v>1.2</v>
      </c>
      <c r="B57" s="6" t="s">
        <v>26</v>
      </c>
      <c r="C57" s="12" t="s">
        <v>27</v>
      </c>
      <c r="D57" s="6" t="s">
        <v>25</v>
      </c>
      <c r="E57" s="6">
        <f>2*1*6</f>
        <v>12</v>
      </c>
      <c r="F57" s="8"/>
      <c r="G57" s="8"/>
      <c r="H57" s="6"/>
    </row>
    <row r="58" s="2" customFormat="1" ht="28.8" spans="1:8">
      <c r="A58" s="6">
        <v>1.3</v>
      </c>
      <c r="B58" s="6" t="s">
        <v>28</v>
      </c>
      <c r="C58" s="11" t="s">
        <v>29</v>
      </c>
      <c r="D58" s="6" t="s">
        <v>25</v>
      </c>
      <c r="E58" s="6">
        <f>E56-E57</f>
        <v>36</v>
      </c>
      <c r="F58" s="8"/>
      <c r="G58" s="8"/>
      <c r="H58" s="6"/>
    </row>
    <row r="59" s="2" customFormat="1" ht="86.4" spans="1:8">
      <c r="A59" s="6">
        <v>1.4</v>
      </c>
      <c r="B59" s="6" t="s">
        <v>30</v>
      </c>
      <c r="C59" s="11" t="s">
        <v>31</v>
      </c>
      <c r="D59" s="6" t="s">
        <v>25</v>
      </c>
      <c r="E59" s="6">
        <f>(1*2+2*2*1.2/2)*6</f>
        <v>26.4</v>
      </c>
      <c r="F59" s="8"/>
      <c r="G59" s="8"/>
      <c r="H59" s="6"/>
    </row>
    <row r="60" s="2" customFormat="1" ht="57.6" spans="1:8">
      <c r="A60" s="6">
        <v>1.5</v>
      </c>
      <c r="B60" s="6" t="s">
        <v>32</v>
      </c>
      <c r="C60" s="11" t="s">
        <v>33</v>
      </c>
      <c r="D60" s="6" t="s">
        <v>25</v>
      </c>
      <c r="E60" s="6">
        <f>3*4*0.5</f>
        <v>6</v>
      </c>
      <c r="F60" s="8"/>
      <c r="G60" s="8"/>
      <c r="H60" s="6"/>
    </row>
    <row r="61" s="2" customFormat="1" spans="1:8">
      <c r="A61" s="6">
        <v>1.6</v>
      </c>
      <c r="B61" s="6" t="s">
        <v>45</v>
      </c>
      <c r="C61" s="11" t="s">
        <v>35</v>
      </c>
      <c r="D61" s="6" t="s">
        <v>25</v>
      </c>
      <c r="E61" s="8">
        <f>(1*2+2*2/2)*0.8</f>
        <v>3.2</v>
      </c>
      <c r="F61" s="8"/>
      <c r="G61" s="8"/>
      <c r="H61" s="6"/>
    </row>
    <row r="62" s="2" customFormat="1" ht="43.2" spans="1:8">
      <c r="A62" s="6">
        <v>1.7</v>
      </c>
      <c r="B62" s="6" t="s">
        <v>36</v>
      </c>
      <c r="C62" s="11" t="s">
        <v>37</v>
      </c>
      <c r="D62" s="6" t="s">
        <v>38</v>
      </c>
      <c r="E62" s="8">
        <f>(2+1+1.2*2+1+0.6)*6+(4+2+0.6)*3</f>
        <v>61.8</v>
      </c>
      <c r="F62" s="8"/>
      <c r="G62" s="8"/>
      <c r="H62" s="6"/>
    </row>
    <row r="63" s="2" customFormat="1" ht="27" customHeight="1" spans="1:8">
      <c r="A63" s="6">
        <v>1.8</v>
      </c>
      <c r="B63" s="6" t="s">
        <v>39</v>
      </c>
      <c r="C63" s="12" t="s">
        <v>40</v>
      </c>
      <c r="D63" s="6" t="s">
        <v>25</v>
      </c>
      <c r="E63" s="6">
        <f>(3.4*6+4*3)*0.1</f>
        <v>3.24</v>
      </c>
      <c r="F63" s="8"/>
      <c r="G63" s="8"/>
      <c r="H63" s="6"/>
    </row>
    <row r="64" s="2" customFormat="1" ht="67" customHeight="1" spans="1:8">
      <c r="A64" s="6">
        <v>3</v>
      </c>
      <c r="B64" s="6" t="s">
        <v>52</v>
      </c>
      <c r="C64" s="11" t="s">
        <v>53</v>
      </c>
      <c r="D64" s="6" t="s">
        <v>20</v>
      </c>
      <c r="E64" s="6">
        <v>1</v>
      </c>
      <c r="F64" s="8"/>
      <c r="G64" s="8"/>
      <c r="H64" s="6"/>
    </row>
  </sheetData>
  <autoFilter ref="A2:H64">
    <extLst/>
  </autoFilter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workbookViewId="0">
      <pane ySplit="2" topLeftCell="A3" activePane="bottomLeft" state="frozen"/>
      <selection/>
      <selection pane="bottomLeft" activeCell="F10" sqref="F10"/>
    </sheetView>
  </sheetViews>
  <sheetFormatPr defaultColWidth="8.88888888888889" defaultRowHeight="14.4" outlineLevelCol="7"/>
  <cols>
    <col min="1" max="1" width="8.88888888888889" style="1"/>
    <col min="2" max="2" width="27.6666666666667" style="1" customWidth="1"/>
    <col min="3" max="3" width="44.3333333333333" style="1" customWidth="1"/>
    <col min="4" max="4" width="8.88888888888889" style="1"/>
    <col min="5" max="5" width="9.66666666666667" style="1"/>
    <col min="6" max="7" width="13" style="3"/>
    <col min="8" max="8" width="5.66666666666667" style="1" customWidth="1"/>
    <col min="9" max="16384" width="8.88888888888889" style="1"/>
  </cols>
  <sheetData>
    <row r="1" ht="46" customHeight="1" spans="1:8">
      <c r="A1" s="4" t="s">
        <v>54</v>
      </c>
      <c r="B1" s="4"/>
      <c r="C1" s="4"/>
      <c r="D1" s="4"/>
      <c r="E1" s="4"/>
      <c r="F1" s="5"/>
      <c r="G1" s="5"/>
      <c r="H1" s="4"/>
    </row>
    <row r="2" ht="28.8" spans="1:8">
      <c r="A2" s="6" t="s">
        <v>1</v>
      </c>
      <c r="B2" s="6" t="s">
        <v>2</v>
      </c>
      <c r="C2" s="6" t="s">
        <v>10</v>
      </c>
      <c r="D2" s="6" t="s">
        <v>11</v>
      </c>
      <c r="E2" s="6" t="s">
        <v>12</v>
      </c>
      <c r="F2" s="7" t="s">
        <v>13</v>
      </c>
      <c r="G2" s="8" t="s">
        <v>14</v>
      </c>
      <c r="H2" s="6" t="s">
        <v>4</v>
      </c>
    </row>
    <row r="3" spans="1:8">
      <c r="A3" s="6" t="s">
        <v>55</v>
      </c>
      <c r="B3" s="6" t="s">
        <v>56</v>
      </c>
      <c r="C3" s="6"/>
      <c r="D3" s="6"/>
      <c r="E3" s="6"/>
      <c r="F3" s="8"/>
      <c r="G3" s="8"/>
      <c r="H3" s="6"/>
    </row>
    <row r="4" spans="1:8">
      <c r="A4" s="6" t="s">
        <v>17</v>
      </c>
      <c r="B4" s="6" t="s">
        <v>18</v>
      </c>
      <c r="C4" s="6"/>
      <c r="D4" s="6"/>
      <c r="E4" s="6"/>
      <c r="F4" s="8"/>
      <c r="G4" s="8"/>
      <c r="H4" s="6"/>
    </row>
    <row r="5" ht="16" customHeight="1" spans="1:8">
      <c r="A5" s="6">
        <v>1</v>
      </c>
      <c r="B5" s="6" t="s">
        <v>19</v>
      </c>
      <c r="C5" s="9"/>
      <c r="D5" s="6" t="s">
        <v>20</v>
      </c>
      <c r="E5" s="6">
        <v>8</v>
      </c>
      <c r="F5" s="8"/>
      <c r="G5" s="8"/>
      <c r="H5" s="6"/>
    </row>
    <row r="6" s="1" customFormat="1" ht="16" customHeight="1" spans="1:8">
      <c r="A6" s="10" t="s">
        <v>21</v>
      </c>
      <c r="B6" s="6" t="s">
        <v>19</v>
      </c>
      <c r="C6" s="9" t="s">
        <v>57</v>
      </c>
      <c r="D6" s="6" t="s">
        <v>20</v>
      </c>
      <c r="E6" s="6">
        <v>2</v>
      </c>
      <c r="F6" s="8"/>
      <c r="G6" s="8"/>
      <c r="H6" s="6"/>
    </row>
    <row r="7" s="2" customFormat="1" ht="28.8" spans="1:8">
      <c r="A7" s="6">
        <v>1.1</v>
      </c>
      <c r="B7" s="6" t="s">
        <v>23</v>
      </c>
      <c r="C7" s="11" t="s">
        <v>24</v>
      </c>
      <c r="D7" s="6" t="s">
        <v>25</v>
      </c>
      <c r="E7" s="6">
        <f>17*0.5*17*2</f>
        <v>289</v>
      </c>
      <c r="F7" s="8"/>
      <c r="G7" s="8"/>
      <c r="H7" s="6"/>
    </row>
    <row r="8" s="2" customFormat="1" spans="1:8">
      <c r="A8" s="6">
        <v>1.2</v>
      </c>
      <c r="B8" s="6" t="s">
        <v>26</v>
      </c>
      <c r="C8" s="11" t="s">
        <v>27</v>
      </c>
      <c r="D8" s="6" t="s">
        <v>25</v>
      </c>
      <c r="E8" s="6">
        <f>2*0.5*17*2</f>
        <v>34</v>
      </c>
      <c r="F8" s="8"/>
      <c r="G8" s="8"/>
      <c r="H8" s="6"/>
    </row>
    <row r="9" s="2" customFormat="1" ht="28.8" spans="1:8">
      <c r="A9" s="6">
        <v>1.3</v>
      </c>
      <c r="B9" s="6" t="s">
        <v>28</v>
      </c>
      <c r="C9" s="11" t="s">
        <v>29</v>
      </c>
      <c r="D9" s="6" t="s">
        <v>25</v>
      </c>
      <c r="E9" s="6">
        <f>E7-E8</f>
        <v>255</v>
      </c>
      <c r="F9" s="8"/>
      <c r="G9" s="8"/>
      <c r="H9" s="6"/>
    </row>
    <row r="10" s="2" customFormat="1" ht="86.4" spans="1:8">
      <c r="A10" s="6">
        <v>1.4</v>
      </c>
      <c r="B10" s="6" t="s">
        <v>30</v>
      </c>
      <c r="C10" s="11" t="s">
        <v>31</v>
      </c>
      <c r="D10" s="6" t="s">
        <v>25</v>
      </c>
      <c r="E10" s="6">
        <f>(1.5*4+4*4*0.5/2+4*4*1/2)*17*2</f>
        <v>612</v>
      </c>
      <c r="F10" s="8"/>
      <c r="G10" s="8"/>
      <c r="H10" s="6"/>
    </row>
    <row r="11" s="2" customFormat="1" ht="57.6" spans="1:8">
      <c r="A11" s="6">
        <v>1.5</v>
      </c>
      <c r="B11" s="6" t="s">
        <v>32</v>
      </c>
      <c r="C11" s="11" t="s">
        <v>33</v>
      </c>
      <c r="D11" s="6" t="s">
        <v>25</v>
      </c>
      <c r="E11" s="6">
        <f>4*18*0.5*2</f>
        <v>72</v>
      </c>
      <c r="F11" s="8"/>
      <c r="G11" s="8"/>
      <c r="H11" s="6"/>
    </row>
    <row r="12" s="2" customFormat="1" spans="1:8">
      <c r="A12" s="6">
        <v>1.6</v>
      </c>
      <c r="B12" s="6" t="s">
        <v>34</v>
      </c>
      <c r="C12" s="11" t="s">
        <v>35</v>
      </c>
      <c r="D12" s="6" t="s">
        <v>25</v>
      </c>
      <c r="E12" s="8">
        <f>((1.5*4+4*4*0.5/2+4*4*1/2)*2*0.4+5.67*2*0.4*4)*2</f>
        <v>65.088</v>
      </c>
      <c r="F12" s="8"/>
      <c r="G12" s="8"/>
      <c r="H12" s="6"/>
    </row>
    <row r="13" s="2" customFormat="1" ht="43.2" spans="1:8">
      <c r="A13" s="6">
        <v>1.7</v>
      </c>
      <c r="B13" s="6" t="s">
        <v>36</v>
      </c>
      <c r="C13" s="11" t="s">
        <v>37</v>
      </c>
      <c r="D13" s="6" t="s">
        <v>38</v>
      </c>
      <c r="E13" s="8">
        <f>((0.5*2+4.6+0.6)*17+7*8)*2+(1*4+4*4*0.5/2+5*5*1/2)*2*2+(5.65+0.6)*2*7*2</f>
        <v>579.8</v>
      </c>
      <c r="F13" s="8"/>
      <c r="G13" s="8"/>
      <c r="H13" s="6"/>
    </row>
    <row r="14" s="2" customFormat="1" spans="1:8">
      <c r="A14" s="6">
        <v>1.8</v>
      </c>
      <c r="B14" s="6" t="s">
        <v>39</v>
      </c>
      <c r="C14" s="12" t="s">
        <v>40</v>
      </c>
      <c r="D14" s="6" t="s">
        <v>25</v>
      </c>
      <c r="E14" s="6">
        <f>(7*8+7.5*17)*0.1*2</f>
        <v>36.7</v>
      </c>
      <c r="F14" s="8"/>
      <c r="G14" s="8"/>
      <c r="H14" s="6"/>
    </row>
    <row r="15" s="1" customFormat="1" ht="16" customHeight="1" spans="1:8">
      <c r="A15" s="10" t="s">
        <v>41</v>
      </c>
      <c r="B15" s="6" t="s">
        <v>19</v>
      </c>
      <c r="C15" s="9" t="s">
        <v>58</v>
      </c>
      <c r="D15" s="6" t="s">
        <v>20</v>
      </c>
      <c r="E15" s="6">
        <v>1</v>
      </c>
      <c r="F15" s="8"/>
      <c r="G15" s="8"/>
      <c r="H15" s="6"/>
    </row>
    <row r="16" s="2" customFormat="1" ht="28.8" spans="1:8">
      <c r="A16" s="6">
        <v>2.1</v>
      </c>
      <c r="B16" s="6" t="s">
        <v>23</v>
      </c>
      <c r="C16" s="11" t="s">
        <v>24</v>
      </c>
      <c r="D16" s="6" t="s">
        <v>25</v>
      </c>
      <c r="E16" s="6">
        <f>17*0.5*24*2</f>
        <v>408</v>
      </c>
      <c r="F16" s="8"/>
      <c r="G16" s="8"/>
      <c r="H16" s="6"/>
    </row>
    <row r="17" s="2" customFormat="1" spans="1:8">
      <c r="A17" s="6">
        <v>2.2</v>
      </c>
      <c r="B17" s="6" t="s">
        <v>26</v>
      </c>
      <c r="C17" s="11" t="s">
        <v>27</v>
      </c>
      <c r="D17" s="6" t="s">
        <v>25</v>
      </c>
      <c r="E17" s="6">
        <f>2*0.5*24*2</f>
        <v>48</v>
      </c>
      <c r="F17" s="8"/>
      <c r="G17" s="8"/>
      <c r="H17" s="6"/>
    </row>
    <row r="18" s="2" customFormat="1" ht="28.8" spans="1:8">
      <c r="A18" s="6">
        <v>2.3</v>
      </c>
      <c r="B18" s="6" t="s">
        <v>28</v>
      </c>
      <c r="C18" s="11" t="s">
        <v>29</v>
      </c>
      <c r="D18" s="6" t="s">
        <v>25</v>
      </c>
      <c r="E18" s="6">
        <f>E16-E17</f>
        <v>360</v>
      </c>
      <c r="F18" s="8"/>
      <c r="G18" s="8"/>
      <c r="H18" s="6"/>
    </row>
    <row r="19" s="2" customFormat="1" ht="86.4" spans="1:8">
      <c r="A19" s="6">
        <v>2.4</v>
      </c>
      <c r="B19" s="6" t="s">
        <v>30</v>
      </c>
      <c r="C19" s="11" t="s">
        <v>31</v>
      </c>
      <c r="D19" s="6" t="s">
        <v>25</v>
      </c>
      <c r="E19" s="6">
        <f>(1.5*3.5+3.5*3.5*0.5/2+3.5*3.5*1/2)*24*1</f>
        <v>346.5</v>
      </c>
      <c r="F19" s="8"/>
      <c r="G19" s="8"/>
      <c r="H19" s="6"/>
    </row>
    <row r="20" s="2" customFormat="1" ht="57.6" spans="1:8">
      <c r="A20" s="6">
        <v>2.5</v>
      </c>
      <c r="B20" s="6" t="s">
        <v>32</v>
      </c>
      <c r="C20" s="11" t="s">
        <v>33</v>
      </c>
      <c r="D20" s="6" t="s">
        <v>25</v>
      </c>
      <c r="E20" s="6">
        <f>6*12*0.5</f>
        <v>36</v>
      </c>
      <c r="F20" s="8"/>
      <c r="G20" s="8"/>
      <c r="H20" s="6"/>
    </row>
    <row r="21" s="2" customFormat="1" spans="1:8">
      <c r="A21" s="6">
        <v>2.6</v>
      </c>
      <c r="B21" s="6" t="s">
        <v>34</v>
      </c>
      <c r="C21" s="11" t="s">
        <v>35</v>
      </c>
      <c r="D21" s="6" t="s">
        <v>25</v>
      </c>
      <c r="E21" s="8">
        <f>((1.5*3.5+3.5*3.5*0.5/2+3.5*3.5*1/2)*2*0.4+5.67*2*0.4*6)*1</f>
        <v>38.766</v>
      </c>
      <c r="F21" s="8"/>
      <c r="G21" s="8"/>
      <c r="H21" s="6"/>
    </row>
    <row r="22" s="2" customFormat="1" ht="43.2" spans="1:8">
      <c r="A22" s="6">
        <v>2.7</v>
      </c>
      <c r="B22" s="6" t="s">
        <v>36</v>
      </c>
      <c r="C22" s="11" t="s">
        <v>37</v>
      </c>
      <c r="D22" s="6" t="s">
        <v>38</v>
      </c>
      <c r="E22" s="8">
        <f>((0.5*2+4.6+0.6)*24+6*12)+(1*3.5+3.5*3.5*0.5/2+3.5*3.5*1/2)*2+(5.65+0.6)*2*6</f>
        <v>321.175</v>
      </c>
      <c r="F22" s="8"/>
      <c r="G22" s="8"/>
      <c r="H22" s="6"/>
    </row>
    <row r="23" s="2" customFormat="1" spans="1:8">
      <c r="A23" s="6">
        <v>2.8</v>
      </c>
      <c r="B23" s="6" t="s">
        <v>39</v>
      </c>
      <c r="C23" s="12" t="s">
        <v>40</v>
      </c>
      <c r="D23" s="6" t="s">
        <v>25</v>
      </c>
      <c r="E23" s="6">
        <f>(6*12+7.5*24)*0.1</f>
        <v>25.2</v>
      </c>
      <c r="F23" s="8"/>
      <c r="G23" s="8"/>
      <c r="H23" s="6"/>
    </row>
    <row r="24" s="1" customFormat="1" ht="16" customHeight="1" spans="1:8">
      <c r="A24" s="10" t="s">
        <v>43</v>
      </c>
      <c r="B24" s="6" t="s">
        <v>19</v>
      </c>
      <c r="C24" s="9" t="s">
        <v>59</v>
      </c>
      <c r="D24" s="6" t="s">
        <v>20</v>
      </c>
      <c r="E24" s="6">
        <v>1</v>
      </c>
      <c r="F24" s="8"/>
      <c r="G24" s="8"/>
      <c r="H24" s="6"/>
    </row>
    <row r="25" s="2" customFormat="1" ht="28.8" spans="1:8">
      <c r="A25" s="6">
        <v>3.1</v>
      </c>
      <c r="B25" s="6" t="s">
        <v>23</v>
      </c>
      <c r="C25" s="11" t="s">
        <v>24</v>
      </c>
      <c r="D25" s="6" t="s">
        <v>25</v>
      </c>
      <c r="E25" s="6">
        <f>12*0.5*24</f>
        <v>144</v>
      </c>
      <c r="F25" s="8"/>
      <c r="G25" s="8"/>
      <c r="H25" s="6"/>
    </row>
    <row r="26" s="2" customFormat="1" spans="1:8">
      <c r="A26" s="6">
        <v>3.2</v>
      </c>
      <c r="B26" s="6" t="s">
        <v>26</v>
      </c>
      <c r="C26" s="11" t="s">
        <v>27</v>
      </c>
      <c r="D26" s="6" t="s">
        <v>25</v>
      </c>
      <c r="E26" s="6">
        <f>2*0.5*24</f>
        <v>24</v>
      </c>
      <c r="F26" s="8"/>
      <c r="G26" s="8"/>
      <c r="H26" s="6"/>
    </row>
    <row r="27" s="2" customFormat="1" ht="28.8" spans="1:8">
      <c r="A27" s="6">
        <v>3.3</v>
      </c>
      <c r="B27" s="6" t="s">
        <v>28</v>
      </c>
      <c r="C27" s="11" t="s">
        <v>29</v>
      </c>
      <c r="D27" s="6" t="s">
        <v>25</v>
      </c>
      <c r="E27" s="6">
        <f>E25-E26</f>
        <v>120</v>
      </c>
      <c r="F27" s="8"/>
      <c r="G27" s="8"/>
      <c r="H27" s="6"/>
    </row>
    <row r="28" s="2" customFormat="1" ht="86.4" spans="1:8">
      <c r="A28" s="6">
        <v>3.4</v>
      </c>
      <c r="B28" s="6" t="s">
        <v>30</v>
      </c>
      <c r="C28" s="11" t="s">
        <v>31</v>
      </c>
      <c r="D28" s="6" t="s">
        <v>25</v>
      </c>
      <c r="E28" s="6">
        <f>(1*2.5+2.5*2.5*0.4/2+2.5*2.5*0.8/2)*24</f>
        <v>150</v>
      </c>
      <c r="F28" s="8"/>
      <c r="G28" s="8"/>
      <c r="H28" s="6"/>
    </row>
    <row r="29" s="2" customFormat="1" ht="57.6" spans="1:8">
      <c r="A29" s="6">
        <v>3.5</v>
      </c>
      <c r="B29" s="6" t="s">
        <v>32</v>
      </c>
      <c r="C29" s="11" t="s">
        <v>33</v>
      </c>
      <c r="D29" s="6" t="s">
        <v>25</v>
      </c>
      <c r="E29" s="6">
        <f>4.5*12*0.5*2</f>
        <v>54</v>
      </c>
      <c r="F29" s="8"/>
      <c r="G29" s="8"/>
      <c r="H29" s="6"/>
    </row>
    <row r="30" s="2" customFormat="1" spans="1:8">
      <c r="A30" s="6">
        <v>3.6</v>
      </c>
      <c r="B30" s="6" t="s">
        <v>34</v>
      </c>
      <c r="C30" s="11" t="s">
        <v>35</v>
      </c>
      <c r="D30" s="6" t="s">
        <v>25</v>
      </c>
      <c r="E30" s="8">
        <f>((1*2.5+2.5*2.5*0.4/2+2.5*2.5*0.8/2)*2*0.4+2.83*2*0.4*4)*1</f>
        <v>14.056</v>
      </c>
      <c r="F30" s="8"/>
      <c r="G30" s="8"/>
      <c r="H30" s="6"/>
    </row>
    <row r="31" s="2" customFormat="1" ht="43.2" spans="1:8">
      <c r="A31" s="6">
        <v>3.7</v>
      </c>
      <c r="B31" s="6" t="s">
        <v>36</v>
      </c>
      <c r="C31" s="11" t="s">
        <v>37</v>
      </c>
      <c r="D31" s="6" t="s">
        <v>38</v>
      </c>
      <c r="E31" s="8">
        <f>((0.5*2+4.6+0.6)*24+18*4)*1+(1*2.5+2.5*2.5*0.4/2+2.5*2.5*0.8/2)*2+(2.83+0.6)*2*5</f>
        <v>267.6</v>
      </c>
      <c r="F31" s="8"/>
      <c r="G31" s="8"/>
      <c r="H31" s="6"/>
    </row>
    <row r="32" s="2" customFormat="1" spans="1:8">
      <c r="A32" s="6">
        <v>3.8</v>
      </c>
      <c r="B32" s="6" t="s">
        <v>39</v>
      </c>
      <c r="C32" s="12" t="s">
        <v>40</v>
      </c>
      <c r="D32" s="6" t="s">
        <v>25</v>
      </c>
      <c r="E32" s="6">
        <f>(4*18+4.6*24)*0.1</f>
        <v>18.24</v>
      </c>
      <c r="F32" s="8"/>
      <c r="G32" s="8"/>
      <c r="H32" s="6"/>
    </row>
    <row r="33" s="1" customFormat="1" ht="16" customHeight="1" spans="1:8">
      <c r="A33" s="10" t="s">
        <v>60</v>
      </c>
      <c r="B33" s="6" t="s">
        <v>19</v>
      </c>
      <c r="C33" s="9" t="s">
        <v>61</v>
      </c>
      <c r="D33" s="6" t="s">
        <v>20</v>
      </c>
      <c r="E33" s="6">
        <v>3</v>
      </c>
      <c r="F33" s="8"/>
      <c r="G33" s="8"/>
      <c r="H33" s="6"/>
    </row>
    <row r="34" s="2" customFormat="1" ht="28.8" spans="1:8">
      <c r="A34" s="6">
        <v>4.1</v>
      </c>
      <c r="B34" s="6" t="s">
        <v>23</v>
      </c>
      <c r="C34" s="11" t="s">
        <v>24</v>
      </c>
      <c r="D34" s="6" t="s">
        <v>25</v>
      </c>
      <c r="E34" s="6">
        <f>12*0.5*34*3</f>
        <v>612</v>
      </c>
      <c r="F34" s="8"/>
      <c r="G34" s="8"/>
      <c r="H34" s="6"/>
    </row>
    <row r="35" s="2" customFormat="1" spans="1:8">
      <c r="A35" s="6">
        <v>4.2</v>
      </c>
      <c r="B35" s="6" t="s">
        <v>26</v>
      </c>
      <c r="C35" s="11" t="s">
        <v>27</v>
      </c>
      <c r="D35" s="6" t="s">
        <v>25</v>
      </c>
      <c r="E35" s="6">
        <f>2*0.5*34*3</f>
        <v>102</v>
      </c>
      <c r="F35" s="8"/>
      <c r="G35" s="8"/>
      <c r="H35" s="6"/>
    </row>
    <row r="36" s="2" customFormat="1" ht="28.8" spans="1:8">
      <c r="A36" s="6">
        <v>4.3</v>
      </c>
      <c r="B36" s="6" t="s">
        <v>28</v>
      </c>
      <c r="C36" s="11" t="s">
        <v>29</v>
      </c>
      <c r="D36" s="6" t="s">
        <v>25</v>
      </c>
      <c r="E36" s="6">
        <f>E34-E35</f>
        <v>510</v>
      </c>
      <c r="F36" s="8"/>
      <c r="G36" s="8"/>
      <c r="H36" s="6"/>
    </row>
    <row r="37" s="2" customFormat="1" ht="86.4" spans="1:8">
      <c r="A37" s="6">
        <v>4.4</v>
      </c>
      <c r="B37" s="6" t="s">
        <v>30</v>
      </c>
      <c r="C37" s="11" t="s">
        <v>31</v>
      </c>
      <c r="D37" s="6" t="s">
        <v>25</v>
      </c>
      <c r="E37" s="6">
        <f>(1*2.5+2.5*2.5*0.4/2+2.5*2.5*0.8/2)*34*3</f>
        <v>637.5</v>
      </c>
      <c r="F37" s="8"/>
      <c r="G37" s="8"/>
      <c r="H37" s="6"/>
    </row>
    <row r="38" s="2" customFormat="1" ht="57.6" spans="1:8">
      <c r="A38" s="6">
        <v>4.5</v>
      </c>
      <c r="B38" s="6" t="s">
        <v>32</v>
      </c>
      <c r="C38" s="11" t="s">
        <v>33</v>
      </c>
      <c r="D38" s="6" t="s">
        <v>25</v>
      </c>
      <c r="E38" s="6">
        <f>4*28*0.5*3</f>
        <v>168</v>
      </c>
      <c r="F38" s="8"/>
      <c r="G38" s="8"/>
      <c r="H38" s="6"/>
    </row>
    <row r="39" s="2" customFormat="1" spans="1:8">
      <c r="A39" s="6">
        <v>4.6</v>
      </c>
      <c r="B39" s="6" t="s">
        <v>34</v>
      </c>
      <c r="C39" s="11" t="s">
        <v>35</v>
      </c>
      <c r="D39" s="6" t="s">
        <v>25</v>
      </c>
      <c r="E39" s="8">
        <f>((1*2.5+2.5*2.5*0.4/2+2.5*2.5*0.8/2)*2*0.4+2.83*2*0.4*4)*3</f>
        <v>42.168</v>
      </c>
      <c r="F39" s="8"/>
      <c r="G39" s="8"/>
      <c r="H39" s="6"/>
    </row>
    <row r="40" s="2" customFormat="1" ht="43.2" spans="1:8">
      <c r="A40" s="6">
        <v>4.7</v>
      </c>
      <c r="B40" s="6" t="s">
        <v>36</v>
      </c>
      <c r="C40" s="11" t="s">
        <v>37</v>
      </c>
      <c r="D40" s="6" t="s">
        <v>38</v>
      </c>
      <c r="E40" s="8">
        <f>((0.5*2+4.6+0.6)*34+28*4)*3+(1*2.5+2.5*2.5*0.4/2+2.5*2.5*0.8/2)*2*3+(2.83+0.6)*2*4*3</f>
        <v>1088.22</v>
      </c>
      <c r="F40" s="8"/>
      <c r="G40" s="8"/>
      <c r="H40" s="6"/>
    </row>
    <row r="41" s="2" customFormat="1" spans="1:8">
      <c r="A41" s="6">
        <v>1.8</v>
      </c>
      <c r="B41" s="6" t="s">
        <v>39</v>
      </c>
      <c r="C41" s="12" t="s">
        <v>40</v>
      </c>
      <c r="D41" s="6" t="s">
        <v>25</v>
      </c>
      <c r="E41" s="6">
        <f>(4*28+4.6*34)*0.1*3</f>
        <v>80.52</v>
      </c>
      <c r="F41" s="8"/>
      <c r="G41" s="8"/>
      <c r="H41" s="6"/>
    </row>
    <row r="42" s="1" customFormat="1" ht="16" customHeight="1" spans="1:8">
      <c r="A42" s="10" t="s">
        <v>62</v>
      </c>
      <c r="B42" s="6" t="s">
        <v>19</v>
      </c>
      <c r="C42" s="9" t="s">
        <v>59</v>
      </c>
      <c r="D42" s="6" t="s">
        <v>20</v>
      </c>
      <c r="E42" s="6">
        <v>1</v>
      </c>
      <c r="F42" s="8"/>
      <c r="G42" s="8"/>
      <c r="H42" s="6"/>
    </row>
    <row r="43" s="2" customFormat="1" ht="28.8" spans="1:8">
      <c r="A43" s="6">
        <v>5.1</v>
      </c>
      <c r="B43" s="6" t="s">
        <v>23</v>
      </c>
      <c r="C43" s="11" t="s">
        <v>24</v>
      </c>
      <c r="D43" s="6" t="s">
        <v>25</v>
      </c>
      <c r="E43" s="6">
        <f>12*0.5*24</f>
        <v>144</v>
      </c>
      <c r="F43" s="8"/>
      <c r="G43" s="8"/>
      <c r="H43" s="6"/>
    </row>
    <row r="44" s="2" customFormat="1" spans="1:8">
      <c r="A44" s="6">
        <v>5.2</v>
      </c>
      <c r="B44" s="6" t="s">
        <v>26</v>
      </c>
      <c r="C44" s="11" t="s">
        <v>27</v>
      </c>
      <c r="D44" s="6" t="s">
        <v>25</v>
      </c>
      <c r="E44" s="6">
        <f>2*0.5*24</f>
        <v>24</v>
      </c>
      <c r="F44" s="8"/>
      <c r="G44" s="8"/>
      <c r="H44" s="6"/>
    </row>
    <row r="45" s="2" customFormat="1" ht="28.8" spans="1:8">
      <c r="A45" s="6">
        <v>5.3</v>
      </c>
      <c r="B45" s="6" t="s">
        <v>28</v>
      </c>
      <c r="C45" s="11" t="s">
        <v>29</v>
      </c>
      <c r="D45" s="6" t="s">
        <v>25</v>
      </c>
      <c r="E45" s="6">
        <f>E43-E44</f>
        <v>120</v>
      </c>
      <c r="F45" s="8"/>
      <c r="G45" s="8"/>
      <c r="H45" s="6"/>
    </row>
    <row r="46" s="2" customFormat="1" ht="86.4" spans="1:8">
      <c r="A46" s="6">
        <v>5.4</v>
      </c>
      <c r="B46" s="6" t="s">
        <v>30</v>
      </c>
      <c r="C46" s="11" t="s">
        <v>31</v>
      </c>
      <c r="D46" s="6" t="s">
        <v>25</v>
      </c>
      <c r="E46" s="6">
        <f>(1*2.5+2.5*2.5*0.4/2+2.5*2.5*0.8/2)*24</f>
        <v>150</v>
      </c>
      <c r="F46" s="8"/>
      <c r="G46" s="8"/>
      <c r="H46" s="6"/>
    </row>
    <row r="47" s="2" customFormat="1" ht="57.6" spans="1:8">
      <c r="A47" s="6">
        <v>5.5</v>
      </c>
      <c r="B47" s="6" t="s">
        <v>32</v>
      </c>
      <c r="C47" s="11" t="s">
        <v>33</v>
      </c>
      <c r="D47" s="6" t="s">
        <v>25</v>
      </c>
      <c r="E47" s="6">
        <f>4.5*12*0.5*2</f>
        <v>54</v>
      </c>
      <c r="F47" s="8"/>
      <c r="G47" s="8"/>
      <c r="H47" s="6"/>
    </row>
    <row r="48" s="2" customFormat="1" spans="1:8">
      <c r="A48" s="6">
        <v>5.6</v>
      </c>
      <c r="B48" s="6" t="s">
        <v>34</v>
      </c>
      <c r="C48" s="11" t="s">
        <v>35</v>
      </c>
      <c r="D48" s="6" t="s">
        <v>25</v>
      </c>
      <c r="E48" s="8">
        <f>((1*2.5+2.5*2.5*0.4/2+2.5*2.5*0.8/2)*2*0.4+2.83*2*0.4*4)*1</f>
        <v>14.056</v>
      </c>
      <c r="F48" s="8"/>
      <c r="G48" s="8"/>
      <c r="H48" s="6"/>
    </row>
    <row r="49" s="2" customFormat="1" ht="43.2" spans="1:8">
      <c r="A49" s="6">
        <v>5.7</v>
      </c>
      <c r="B49" s="6" t="s">
        <v>36</v>
      </c>
      <c r="C49" s="11" t="s">
        <v>37</v>
      </c>
      <c r="D49" s="6" t="s">
        <v>38</v>
      </c>
      <c r="E49" s="8">
        <f>((0.5*2+4.6+0.6)*24+18*4)*1+(1*2.5+2.5*2.5*0.4/2+2.5*2.5*0.8/2)*2+(2.83+0.6)*2*5</f>
        <v>267.6</v>
      </c>
      <c r="F49" s="8"/>
      <c r="G49" s="8"/>
      <c r="H49" s="6"/>
    </row>
    <row r="50" s="2" customFormat="1" spans="1:8">
      <c r="A50" s="6">
        <v>5.8</v>
      </c>
      <c r="B50" s="6" t="s">
        <v>39</v>
      </c>
      <c r="C50" s="12" t="s">
        <v>40</v>
      </c>
      <c r="D50" s="6" t="s">
        <v>25</v>
      </c>
      <c r="E50" s="6">
        <f>(4*18+4.6*24)*0.1</f>
        <v>18.24</v>
      </c>
      <c r="F50" s="8"/>
      <c r="G50" s="8"/>
      <c r="H50" s="6"/>
    </row>
    <row r="51" spans="1:8">
      <c r="A51" s="6">
        <v>2</v>
      </c>
      <c r="B51" s="6" t="s">
        <v>46</v>
      </c>
      <c r="C51" s="6"/>
      <c r="D51" s="6" t="s">
        <v>20</v>
      </c>
      <c r="E51" s="6">
        <v>2</v>
      </c>
      <c r="F51" s="8"/>
      <c r="G51" s="8"/>
      <c r="H51" s="6"/>
    </row>
    <row r="52" ht="16" customHeight="1" spans="1:8">
      <c r="A52" s="10" t="s">
        <v>21</v>
      </c>
      <c r="B52" s="6" t="s">
        <v>46</v>
      </c>
      <c r="C52" s="9" t="s">
        <v>57</v>
      </c>
      <c r="D52" s="6" t="s">
        <v>20</v>
      </c>
      <c r="E52" s="6">
        <v>1</v>
      </c>
      <c r="F52" s="8"/>
      <c r="G52" s="8"/>
      <c r="H52" s="6"/>
    </row>
    <row r="53" s="2" customFormat="1" ht="28.8" spans="1:8">
      <c r="A53" s="6">
        <v>1.1</v>
      </c>
      <c r="B53" s="6" t="s">
        <v>23</v>
      </c>
      <c r="C53" s="11" t="s">
        <v>24</v>
      </c>
      <c r="D53" s="6" t="s">
        <v>25</v>
      </c>
      <c r="E53" s="6">
        <f>17*0.5*17</f>
        <v>144.5</v>
      </c>
      <c r="F53" s="8"/>
      <c r="G53" s="8"/>
      <c r="H53" s="6"/>
    </row>
    <row r="54" s="2" customFormat="1" spans="1:8">
      <c r="A54" s="6">
        <v>1.2</v>
      </c>
      <c r="B54" s="6" t="s">
        <v>26</v>
      </c>
      <c r="C54" s="11" t="s">
        <v>27</v>
      </c>
      <c r="D54" s="6" t="s">
        <v>25</v>
      </c>
      <c r="E54" s="6">
        <f>2*0.5*17</f>
        <v>17</v>
      </c>
      <c r="F54" s="8"/>
      <c r="G54" s="8"/>
      <c r="H54" s="6"/>
    </row>
    <row r="55" s="2" customFormat="1" ht="28.8" spans="1:8">
      <c r="A55" s="6">
        <v>1.3</v>
      </c>
      <c r="B55" s="6" t="s">
        <v>28</v>
      </c>
      <c r="C55" s="11" t="s">
        <v>29</v>
      </c>
      <c r="D55" s="6" t="s">
        <v>25</v>
      </c>
      <c r="E55" s="6">
        <f>E53-E54</f>
        <v>127.5</v>
      </c>
      <c r="F55" s="8"/>
      <c r="G55" s="8"/>
      <c r="H55" s="6"/>
    </row>
    <row r="56" s="2" customFormat="1" ht="86.4" spans="1:8">
      <c r="A56" s="6">
        <v>1.4</v>
      </c>
      <c r="B56" s="6" t="s">
        <v>30</v>
      </c>
      <c r="C56" s="11" t="s">
        <v>31</v>
      </c>
      <c r="D56" s="6" t="s">
        <v>25</v>
      </c>
      <c r="E56" s="6">
        <f>(1.5*4+4*4*0.5/2+4*4*1/2)*17</f>
        <v>306</v>
      </c>
      <c r="F56" s="8"/>
      <c r="G56" s="8"/>
      <c r="H56" s="6"/>
    </row>
    <row r="57" s="2" customFormat="1" ht="57.6" spans="1:8">
      <c r="A57" s="6">
        <v>1.5</v>
      </c>
      <c r="B57" s="6" t="s">
        <v>32</v>
      </c>
      <c r="C57" s="11" t="s">
        <v>33</v>
      </c>
      <c r="D57" s="6" t="s">
        <v>25</v>
      </c>
      <c r="E57" s="6">
        <f>4*18*0.5</f>
        <v>36</v>
      </c>
      <c r="F57" s="8"/>
      <c r="G57" s="8"/>
      <c r="H57" s="6"/>
    </row>
    <row r="58" s="2" customFormat="1" spans="1:8">
      <c r="A58" s="6">
        <v>1.6</v>
      </c>
      <c r="B58" s="6" t="s">
        <v>34</v>
      </c>
      <c r="C58" s="11" t="s">
        <v>35</v>
      </c>
      <c r="D58" s="6" t="s">
        <v>25</v>
      </c>
      <c r="E58" s="8">
        <f>((1.5*4+4*4*0.5/2+4*4*1/2)*2*0.4+5.67*2*0.4*4)</f>
        <v>32.544</v>
      </c>
      <c r="F58" s="8"/>
      <c r="G58" s="8"/>
      <c r="H58" s="6"/>
    </row>
    <row r="59" s="2" customFormat="1" ht="43.2" spans="1:8">
      <c r="A59" s="6">
        <v>1.7</v>
      </c>
      <c r="B59" s="6" t="s">
        <v>36</v>
      </c>
      <c r="C59" s="11" t="s">
        <v>37</v>
      </c>
      <c r="D59" s="6" t="s">
        <v>38</v>
      </c>
      <c r="E59" s="8">
        <f>((0.5*2+4.6+0.6)*17+7*8)*1+(1*4+4*4*0.5/2+5*5*1/2)*2*1+(5.65+0.6)*2*7*1</f>
        <v>289.9</v>
      </c>
      <c r="F59" s="8"/>
      <c r="G59" s="8"/>
      <c r="H59" s="6"/>
    </row>
    <row r="60" s="2" customFormat="1" spans="1:8">
      <c r="A60" s="6">
        <v>1.8</v>
      </c>
      <c r="B60" s="6" t="s">
        <v>39</v>
      </c>
      <c r="C60" s="12" t="s">
        <v>40</v>
      </c>
      <c r="D60" s="6" t="s">
        <v>25</v>
      </c>
      <c r="E60" s="6">
        <f>(7*8+7.5*17)*0.1</f>
        <v>18.35</v>
      </c>
      <c r="F60" s="8"/>
      <c r="G60" s="8"/>
      <c r="H60" s="6"/>
    </row>
    <row r="61" ht="16" customHeight="1" spans="1:8">
      <c r="A61" s="10" t="s">
        <v>41</v>
      </c>
      <c r="B61" s="6" t="s">
        <v>46</v>
      </c>
      <c r="C61" s="9" t="s">
        <v>63</v>
      </c>
      <c r="D61" s="6" t="s">
        <v>20</v>
      </c>
      <c r="E61" s="6">
        <v>1</v>
      </c>
      <c r="F61" s="8"/>
      <c r="G61" s="8"/>
      <c r="H61" s="6"/>
    </row>
    <row r="62" s="2" customFormat="1" ht="28.8" spans="1:8">
      <c r="A62" s="6">
        <v>2.1</v>
      </c>
      <c r="B62" s="6" t="s">
        <v>23</v>
      </c>
      <c r="C62" s="11" t="s">
        <v>24</v>
      </c>
      <c r="D62" s="6" t="s">
        <v>25</v>
      </c>
      <c r="E62" s="6">
        <f>17*0.5*12</f>
        <v>102</v>
      </c>
      <c r="F62" s="8"/>
      <c r="G62" s="8"/>
      <c r="H62" s="6"/>
    </row>
    <row r="63" s="2" customFormat="1" spans="1:8">
      <c r="A63" s="6">
        <v>2.2</v>
      </c>
      <c r="B63" s="6" t="s">
        <v>26</v>
      </c>
      <c r="C63" s="11" t="s">
        <v>27</v>
      </c>
      <c r="D63" s="6" t="s">
        <v>25</v>
      </c>
      <c r="E63" s="6">
        <f>2*0.5*12</f>
        <v>12</v>
      </c>
      <c r="F63" s="8"/>
      <c r="G63" s="8"/>
      <c r="H63" s="6"/>
    </row>
    <row r="64" s="2" customFormat="1" ht="28.8" spans="1:8">
      <c r="A64" s="6">
        <v>2.3</v>
      </c>
      <c r="B64" s="6" t="s">
        <v>28</v>
      </c>
      <c r="C64" s="11" t="s">
        <v>29</v>
      </c>
      <c r="D64" s="6" t="s">
        <v>25</v>
      </c>
      <c r="E64" s="6">
        <f>E62-E63</f>
        <v>90</v>
      </c>
      <c r="F64" s="8"/>
      <c r="G64" s="8"/>
      <c r="H64" s="6"/>
    </row>
    <row r="65" s="2" customFormat="1" ht="86.4" spans="1:8">
      <c r="A65" s="6">
        <v>2.4</v>
      </c>
      <c r="B65" s="6" t="s">
        <v>30</v>
      </c>
      <c r="C65" s="11" t="s">
        <v>31</v>
      </c>
      <c r="D65" s="6" t="s">
        <v>25</v>
      </c>
      <c r="E65" s="6">
        <f>(1.5*4+4*4*0.5/2+4*4*1/2)*12</f>
        <v>216</v>
      </c>
      <c r="F65" s="8"/>
      <c r="G65" s="8"/>
      <c r="H65" s="6"/>
    </row>
    <row r="66" s="2" customFormat="1" ht="57.6" spans="1:8">
      <c r="A66" s="6">
        <v>2.5</v>
      </c>
      <c r="B66" s="6" t="s">
        <v>32</v>
      </c>
      <c r="C66" s="11" t="s">
        <v>33</v>
      </c>
      <c r="D66" s="6" t="s">
        <v>25</v>
      </c>
      <c r="E66" s="6">
        <f>5*7*0.5</f>
        <v>17.5</v>
      </c>
      <c r="F66" s="8"/>
      <c r="G66" s="8"/>
      <c r="H66" s="6"/>
    </row>
    <row r="67" s="2" customFormat="1" spans="1:8">
      <c r="A67" s="6">
        <v>2.6</v>
      </c>
      <c r="B67" s="6" t="s">
        <v>34</v>
      </c>
      <c r="C67" s="11" t="s">
        <v>35</v>
      </c>
      <c r="D67" s="6" t="s">
        <v>25</v>
      </c>
      <c r="E67" s="8">
        <f>((1.5*4+4*4*0.5/2+4*4*1/2)*2*0.4+5.67*2*0.4*5)</f>
        <v>37.08</v>
      </c>
      <c r="F67" s="8"/>
      <c r="G67" s="8"/>
      <c r="H67" s="6"/>
    </row>
    <row r="68" s="2" customFormat="1" ht="43.2" spans="1:8">
      <c r="A68" s="6">
        <v>2.7</v>
      </c>
      <c r="B68" s="6" t="s">
        <v>36</v>
      </c>
      <c r="C68" s="11" t="s">
        <v>37</v>
      </c>
      <c r="D68" s="6" t="s">
        <v>38</v>
      </c>
      <c r="E68" s="8">
        <f>((0.5*2+4.6+0.6)*12+7*5)*1+(1*4+4*4*0.5/2+5*5*1/2)*2*1+(5.65+0.6)*2*5*1</f>
        <v>212.9</v>
      </c>
      <c r="F68" s="8"/>
      <c r="G68" s="8"/>
      <c r="H68" s="6"/>
    </row>
    <row r="69" s="2" customFormat="1" spans="1:8">
      <c r="A69" s="6">
        <v>2.8</v>
      </c>
      <c r="B69" s="6" t="s">
        <v>39</v>
      </c>
      <c r="C69" s="12" t="s">
        <v>40</v>
      </c>
      <c r="D69" s="6" t="s">
        <v>25</v>
      </c>
      <c r="E69" s="6">
        <f>(5*7+7.5*12)*0.1</f>
        <v>12.5</v>
      </c>
      <c r="F69" s="8"/>
      <c r="G69" s="8"/>
      <c r="H69" s="6"/>
    </row>
  </sheetData>
  <mergeCells count="1">
    <mergeCell ref="A1:H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官特小组侵蚀沟</vt:lpstr>
      <vt:lpstr>阿能小组侵蚀沟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大力水手</cp:lastModifiedBy>
  <dcterms:created xsi:type="dcterms:W3CDTF">2024-01-20T02:04:00Z</dcterms:created>
  <dcterms:modified xsi:type="dcterms:W3CDTF">2024-02-27T06:51:09Z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8D1DD06EA80149FFBD3011B806E021BA_13</vt:lpwstr>
  </property>
  <property fmtid="{D5CDD505-2E9C-101B-9397-08002B2CF9AE}" pid="3" name="KSOProductBuildVer">
    <vt:lpwstr>2052-12.1.0.16388</vt:lpwstr>
  </property>
</Properties>
</file>