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963" activeTab="1"/>
  </bookViews>
  <sheets>
    <sheet name="工程施工费预算汇总表" sheetId="2" r:id="rId1"/>
    <sheet name="工程量清单计价表" sheetId="21" r:id="rId2"/>
  </sheets>
  <definedNames>
    <definedName name="_xlnm.Print_Titles" localSheetId="1">工程量清单计价表!$1:$5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<sst xmlns="http://schemas.openxmlformats.org/spreadsheetml/2006/main" count="60" uniqueCount="51">
  <si>
    <t>2023年度锡林郭勒盟内蒙古东部草原沙地综合治理项目（一期）
东乌旗水源井工程（第四标段）投标报价汇总表</t>
  </si>
  <si>
    <t>项目名称：2023年度锡林郭勒盟内蒙古东部草原沙地综合治理项目（一期）东乌旗水源井工程（第四标段）                
单位：元</t>
  </si>
  <si>
    <t>序号</t>
  </si>
  <si>
    <t>单项名称</t>
  </si>
  <si>
    <t>投标报价（元）</t>
  </si>
  <si>
    <t>⑴</t>
  </si>
  <si>
    <t>⑵</t>
  </si>
  <si>
    <t>一</t>
  </si>
  <si>
    <t>建筑工程</t>
  </si>
  <si>
    <t>水源工程</t>
  </si>
  <si>
    <t>二</t>
  </si>
  <si>
    <t>机电设备及安装工程</t>
  </si>
  <si>
    <t>给水设备及安装工程</t>
  </si>
  <si>
    <t>配电设备及安装工程</t>
  </si>
  <si>
    <t>三</t>
  </si>
  <si>
    <t>金属设备及安装工程</t>
  </si>
  <si>
    <t>围栏</t>
  </si>
  <si>
    <t>2</t>
  </si>
  <si>
    <t>铜牌</t>
  </si>
  <si>
    <t>四</t>
  </si>
  <si>
    <t>不可预见费</t>
  </si>
  <si>
    <t>总计（投标报价)</t>
  </si>
  <si>
    <t>已标价工程量清单</t>
  </si>
  <si>
    <t xml:space="preserve">项目名称：2023年度锡林郭勒盟内蒙古东部草原沙地综合治理项目（一期）东乌旗水源井工程（第四标段） </t>
  </si>
  <si>
    <t>单位：元</t>
  </si>
  <si>
    <t>项目特征描述</t>
  </si>
  <si>
    <t>单位</t>
  </si>
  <si>
    <t>工程量</t>
  </si>
  <si>
    <t>综合单价</t>
  </si>
  <si>
    <t>合价</t>
  </si>
  <si>
    <t>备注</t>
  </si>
  <si>
    <t>第一部分 建筑工程</t>
  </si>
  <si>
    <t>水源井工程（18眼）</t>
  </si>
  <si>
    <t>水源井（井深120m）</t>
  </si>
  <si>
    <t>1.钻井成孔：成孔Φ450mm，井深120m，土质类别投标单位自行综合考虑报价
2.井管安装：∅219钢管壁厚5mm，实管、滤水管、沉淀管比例需投标单位自行综合考虑报价
3.填封：粒径 3~5mm 的碎石或砾石填封，滤料高度自底端处充填至地面以下2m处，2m以上采用粘土回填
4.抽水、洗井
5.具体详细做法需符合设计和施工规范标准要求，材料质量达到国标品质</t>
  </si>
  <si>
    <t>m</t>
  </si>
  <si>
    <t>第二部分 机电设备及安装工程</t>
  </si>
  <si>
    <t>潜水泵 100QJ3-150-3KW</t>
  </si>
  <si>
    <t>1.包括水泵、水泵电源防水电缆、泵管等设备采购、运输及安装</t>
  </si>
  <si>
    <t>套</t>
  </si>
  <si>
    <t>柴油发电机组（15kw）</t>
  </si>
  <si>
    <t>1.含设备采购、运输及安装</t>
  </si>
  <si>
    <t>固定报价</t>
  </si>
  <si>
    <t>第三部分 金属设备及安装工程</t>
  </si>
  <si>
    <t>围栏（高 1.5m,长*宽=4*4）</t>
  </si>
  <si>
    <t>1.以井为中心点，四周用围栏围封，围栏采用镀锌勾花网片，网片丝径4.0mm，网格尺寸 15*15cm，围栏高1.5m。4根角柱采用壁厚 2mm的 8*8cm 方钢，方钢高 1.5m，与预埋件焊接，每间隔 2m 设置一根中间柱，中间柱与角柱规格相同。预埋件全部采用长 100cm，直径 110 厚壁钢管顶部与地面齐平并在一个水平面上。角柱和中间柱全部用网片同色防锈漆涂刷 2 遍，在靠角柱处设大门一个，宽度 1.2m。</t>
  </si>
  <si>
    <t>处</t>
  </si>
  <si>
    <t xml:space="preserve"> 铜牌（50*70cm）</t>
  </si>
  <si>
    <t>1.厚度2mm，腐蚀刻，字体内容及样式符合设计及建设单位的要求</t>
  </si>
  <si>
    <t>个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</si>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</sst>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0_ "/>
  </numFmts>
  <fonts count="30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8"/>
      <color theme="1"/>
      <name val="宋体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9"/>
      <name val="宋体"/>
      <charset val="134"/>
    </font>
    <font>
      <b/>
      <sz val="14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176" fontId="1" fillId="0" borderId="0" xfId="0" applyNumberFormat="1" applyFont="1"/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77" fontId="0" fillId="0" borderId="0" xfId="0" applyNumberForma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77" fontId="6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left"/>
    </xf>
    <xf numFmtId="177" fontId="3" fillId="0" borderId="2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178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178" fontId="1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 shrinkToFit="1"/>
    </xf>
    <xf numFmtId="49" fontId="9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C14"/>
  <sheetViews>
    <sheetView topLeftCell="A3" workbookViewId="0">
      <selection activeCell="G13" sqref="G13"/>
    </sheetView>
  </sheetViews>
  <sheetFormatPr defaultColWidth="9" defaultRowHeight="13.8" outlineLevelCol="2"/>
  <cols>
    <col min="1" max="1" width="23.4444444444444" style="19" customWidth="1"/>
    <col min="2" max="2" width="36.5555555555556" style="20" customWidth="1"/>
    <col min="3" max="3" width="18.75" style="21" customWidth="1"/>
    <col min="4" max="4" width="12.8888888888889"/>
  </cols>
  <sheetData>
    <row r="1" ht="66" customHeight="1" spans="1:3">
      <c r="A1" s="22" t="s">
        <v>0</v>
      </c>
      <c r="B1" s="23"/>
      <c r="C1" s="24"/>
    </row>
    <row r="2" ht="44" customHeight="1" spans="1:3">
      <c r="A2" s="25" t="s">
        <v>1</v>
      </c>
      <c r="B2" s="26"/>
      <c r="C2" s="27"/>
    </row>
    <row r="3" ht="34" customHeight="1" spans="1:3">
      <c r="A3" s="28" t="s">
        <v>2</v>
      </c>
      <c r="B3" s="28" t="s">
        <v>3</v>
      </c>
      <c r="C3" s="29" t="s">
        <v>4</v>
      </c>
    </row>
    <row r="4" ht="34" customHeight="1" spans="1:3">
      <c r="A4" s="28"/>
      <c r="B4" s="28" t="s">
        <v>5</v>
      </c>
      <c r="C4" s="29" t="s">
        <v>6</v>
      </c>
    </row>
    <row r="5" ht="34" customHeight="1" spans="1:3">
      <c r="A5" s="28" t="s">
        <v>7</v>
      </c>
      <c r="B5" s="30" t="s">
        <v>8</v>
      </c>
      <c r="C5" s="31"/>
    </row>
    <row r="6" ht="34" customHeight="1" spans="1:3">
      <c r="A6" s="28">
        <v>1</v>
      </c>
      <c r="B6" s="32" t="s">
        <v>9</v>
      </c>
      <c r="C6" s="31"/>
    </row>
    <row r="7" ht="34" customHeight="1" spans="1:3">
      <c r="A7" s="28" t="s">
        <v>10</v>
      </c>
      <c r="B7" s="30" t="s">
        <v>11</v>
      </c>
      <c r="C7" s="31"/>
    </row>
    <row r="8" ht="34" customHeight="1" spans="1:3">
      <c r="A8" s="28">
        <v>1</v>
      </c>
      <c r="B8" s="32" t="s">
        <v>12</v>
      </c>
      <c r="C8" s="31"/>
    </row>
    <row r="9" ht="34" customHeight="1" spans="1:3">
      <c r="A9" s="33">
        <v>2</v>
      </c>
      <c r="B9" s="34" t="s">
        <v>13</v>
      </c>
      <c r="C9" s="31"/>
    </row>
    <row r="10" ht="34" customHeight="1" spans="1:3">
      <c r="A10" s="35" t="s">
        <v>14</v>
      </c>
      <c r="B10" s="30" t="s">
        <v>15</v>
      </c>
      <c r="C10" s="31"/>
    </row>
    <row r="11" ht="34" customHeight="1" spans="1:3">
      <c r="A11" s="28">
        <v>1</v>
      </c>
      <c r="B11" s="36" t="s">
        <v>16</v>
      </c>
      <c r="C11" s="31"/>
    </row>
    <row r="12" ht="34" customHeight="1" spans="1:3">
      <c r="A12" s="37" t="s">
        <v>17</v>
      </c>
      <c r="B12" s="36" t="s">
        <v>18</v>
      </c>
      <c r="C12" s="31"/>
    </row>
    <row r="13" ht="34" customHeight="1" spans="1:3">
      <c r="A13" s="35" t="s">
        <v>19</v>
      </c>
      <c r="B13" s="30" t="s">
        <v>20</v>
      </c>
      <c r="C13" s="31">
        <v>48000</v>
      </c>
    </row>
    <row r="14" ht="34" customHeight="1" spans="1:3">
      <c r="A14" s="28" t="s">
        <v>21</v>
      </c>
      <c r="B14" s="28"/>
      <c r="C14" s="31"/>
    </row>
  </sheetData>
  <mergeCells count="4">
    <mergeCell ref="A1:C1"/>
    <mergeCell ref="A2:C2"/>
    <mergeCell ref="A14:B14"/>
    <mergeCell ref="A3:A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topLeftCell="A16" workbookViewId="0">
      <selection activeCell="C25" sqref="C25"/>
    </sheetView>
  </sheetViews>
  <sheetFormatPr defaultColWidth="8.87962962962963" defaultRowHeight="11.4"/>
  <cols>
    <col min="1" max="1" width="10.4444444444444" style="2" customWidth="1"/>
    <col min="2" max="2" width="28.4444444444444" style="3" customWidth="1"/>
    <col min="3" max="3" width="38.3333333333333" style="3" customWidth="1"/>
    <col min="4" max="5" width="11.5555555555556" style="2" customWidth="1"/>
    <col min="6" max="6" width="8.5" style="4" customWidth="1"/>
    <col min="7" max="8" width="13.4444444444444" style="4" customWidth="1"/>
    <col min="9" max="9" width="10.7777777777778" style="1" customWidth="1"/>
    <col min="10" max="10" width="11.3333333333333" style="1"/>
    <col min="11" max="11" width="8.87962962962963" style="1"/>
    <col min="12" max="12" width="11.3333333333333" style="1"/>
    <col min="13" max="16384" width="8.87962962962963" style="1"/>
  </cols>
  <sheetData>
    <row r="1" s="1" customFormat="1" ht="33" customHeight="1" spans="1:8">
      <c r="A1" s="5" t="s">
        <v>22</v>
      </c>
      <c r="B1" s="5"/>
      <c r="C1" s="5"/>
      <c r="D1" s="5"/>
      <c r="E1" s="5"/>
      <c r="F1" s="5"/>
      <c r="G1" s="5"/>
      <c r="H1" s="5"/>
    </row>
    <row r="2" s="1" customFormat="1" ht="24.6" customHeight="1" spans="1:8">
      <c r="A2" s="6" t="s">
        <v>23</v>
      </c>
      <c r="B2" s="6"/>
      <c r="C2" s="6"/>
      <c r="D2" s="6"/>
      <c r="E2" s="6"/>
      <c r="F2" s="6"/>
      <c r="G2" s="6" t="s">
        <v>24</v>
      </c>
      <c r="H2" s="6"/>
    </row>
    <row r="3" s="1" customFormat="1" ht="27" customHeight="1" spans="1:8">
      <c r="A3" s="7" t="s">
        <v>2</v>
      </c>
      <c r="B3" s="8" t="s">
        <v>3</v>
      </c>
      <c r="C3" s="8" t="s">
        <v>25</v>
      </c>
      <c r="D3" s="7" t="s">
        <v>26</v>
      </c>
      <c r="E3" s="7" t="s">
        <v>27</v>
      </c>
      <c r="F3" s="9" t="s">
        <v>28</v>
      </c>
      <c r="G3" s="9" t="s">
        <v>29</v>
      </c>
      <c r="H3" s="9" t="s">
        <v>30</v>
      </c>
    </row>
    <row r="4" s="1" customFormat="1" ht="27" customHeight="1" spans="1:8">
      <c r="A4" s="7"/>
      <c r="B4" s="8"/>
      <c r="C4" s="8"/>
      <c r="D4" s="7"/>
      <c r="E4" s="7"/>
      <c r="F4" s="9"/>
      <c r="G4" s="9"/>
      <c r="H4" s="9"/>
    </row>
    <row r="5" s="1" customFormat="1" ht="27" customHeight="1" spans="1:8">
      <c r="A5" s="7"/>
      <c r="B5" s="8">
        <v>1</v>
      </c>
      <c r="C5" s="8">
        <v>2</v>
      </c>
      <c r="D5" s="8">
        <v>3</v>
      </c>
      <c r="E5" s="8">
        <v>4</v>
      </c>
      <c r="F5" s="8">
        <v>5</v>
      </c>
      <c r="G5" s="8">
        <v>6</v>
      </c>
      <c r="H5" s="8">
        <v>7</v>
      </c>
    </row>
    <row r="6" s="1" customFormat="1" ht="27" customHeight="1" spans="1:8">
      <c r="A6" s="7"/>
      <c r="B6" s="10" t="s">
        <v>31</v>
      </c>
      <c r="C6" s="10"/>
      <c r="D6" s="7"/>
      <c r="E6" s="7"/>
      <c r="F6" s="9"/>
      <c r="G6" s="9"/>
      <c r="H6" s="9"/>
    </row>
    <row r="7" s="1" customFormat="1" ht="27" customHeight="1" spans="1:8">
      <c r="A7" s="7" t="s">
        <v>7</v>
      </c>
      <c r="B7" s="11" t="s">
        <v>9</v>
      </c>
      <c r="C7" s="11"/>
      <c r="D7" s="7"/>
      <c r="E7" s="7"/>
      <c r="F7" s="9"/>
      <c r="G7" s="9"/>
      <c r="H7" s="9"/>
    </row>
    <row r="8" s="1" customFormat="1" ht="27" customHeight="1" spans="1:8">
      <c r="A8" s="7">
        <v>1</v>
      </c>
      <c r="B8" s="11" t="s">
        <v>32</v>
      </c>
      <c r="C8" s="11"/>
      <c r="D8" s="7"/>
      <c r="E8" s="7"/>
      <c r="F8" s="9"/>
      <c r="G8" s="9"/>
      <c r="H8" s="9"/>
    </row>
    <row r="9" s="1" customFormat="1" ht="119" customHeight="1" spans="1:8">
      <c r="A9" s="7">
        <v>1.1</v>
      </c>
      <c r="B9" s="11" t="s">
        <v>33</v>
      </c>
      <c r="C9" s="11" t="s">
        <v>34</v>
      </c>
      <c r="D9" s="7" t="s">
        <v>35</v>
      </c>
      <c r="E9" s="7">
        <f>120*18</f>
        <v>2160</v>
      </c>
      <c r="F9" s="9"/>
      <c r="G9" s="9"/>
      <c r="H9" s="9"/>
    </row>
    <row r="10" s="1" customFormat="1" ht="27" customHeight="1" spans="1:8">
      <c r="A10" s="7"/>
      <c r="B10" s="10" t="s">
        <v>36</v>
      </c>
      <c r="C10" s="10"/>
      <c r="D10" s="7"/>
      <c r="E10" s="7"/>
      <c r="F10" s="9"/>
      <c r="G10" s="9"/>
      <c r="H10" s="9"/>
    </row>
    <row r="11" s="1" customFormat="1" ht="27" customHeight="1" spans="1:10">
      <c r="A11" s="7" t="s">
        <v>7</v>
      </c>
      <c r="B11" s="11" t="s">
        <v>12</v>
      </c>
      <c r="C11" s="11"/>
      <c r="D11" s="7"/>
      <c r="E11" s="7"/>
      <c r="F11" s="9"/>
      <c r="G11" s="9"/>
      <c r="H11" s="9"/>
      <c r="J11" s="18"/>
    </row>
    <row r="12" s="1" customFormat="1" ht="27" customHeight="1" spans="1:8">
      <c r="A12" s="7">
        <v>1</v>
      </c>
      <c r="B12" s="11" t="s">
        <v>37</v>
      </c>
      <c r="C12" s="11" t="s">
        <v>38</v>
      </c>
      <c r="D12" s="12" t="s">
        <v>39</v>
      </c>
      <c r="E12" s="7">
        <v>18</v>
      </c>
      <c r="F12" s="9"/>
      <c r="G12" s="9"/>
      <c r="H12" s="9"/>
    </row>
    <row r="13" s="1" customFormat="1" ht="27" customHeight="1" spans="1:8">
      <c r="A13" s="7" t="s">
        <v>10</v>
      </c>
      <c r="B13" s="13" t="s">
        <v>13</v>
      </c>
      <c r="C13" s="13"/>
      <c r="D13" s="7"/>
      <c r="E13" s="7"/>
      <c r="F13" s="9"/>
      <c r="G13" s="9"/>
      <c r="H13" s="9"/>
    </row>
    <row r="14" s="1" customFormat="1" ht="27" customHeight="1" spans="1:8">
      <c r="A14" s="12">
        <v>1</v>
      </c>
      <c r="B14" s="14" t="s">
        <v>40</v>
      </c>
      <c r="C14" s="14" t="s">
        <v>41</v>
      </c>
      <c r="D14" s="12" t="s">
        <v>39</v>
      </c>
      <c r="E14" s="12">
        <v>18</v>
      </c>
      <c r="F14" s="15">
        <v>6500</v>
      </c>
      <c r="G14" s="9">
        <f>E14*F14</f>
        <v>117000</v>
      </c>
      <c r="H14" s="9" t="s">
        <v>42</v>
      </c>
    </row>
    <row r="15" s="1" customFormat="1" ht="27" customHeight="1" spans="1:8">
      <c r="A15" s="7"/>
      <c r="B15" s="10" t="s">
        <v>43</v>
      </c>
      <c r="C15" s="10"/>
      <c r="D15" s="7"/>
      <c r="E15" s="7"/>
      <c r="F15" s="9"/>
      <c r="G15" s="9"/>
      <c r="H15" s="9"/>
    </row>
    <row r="16" s="1" customFormat="1" ht="105" customHeight="1" spans="1:8">
      <c r="A16" s="7">
        <v>1</v>
      </c>
      <c r="B16" s="11" t="s">
        <v>44</v>
      </c>
      <c r="C16" s="11" t="s">
        <v>45</v>
      </c>
      <c r="D16" s="7" t="s">
        <v>46</v>
      </c>
      <c r="E16" s="7">
        <v>18</v>
      </c>
      <c r="F16" s="9"/>
      <c r="G16" s="9"/>
      <c r="H16" s="9"/>
    </row>
    <row r="17" s="1" customFormat="1" ht="27.6" customHeight="1" spans="1:8">
      <c r="A17" s="16">
        <v>2</v>
      </c>
      <c r="B17" s="17" t="s">
        <v>47</v>
      </c>
      <c r="C17" s="11" t="s">
        <v>48</v>
      </c>
      <c r="D17" s="16" t="s">
        <v>49</v>
      </c>
      <c r="E17" s="7">
        <v>18</v>
      </c>
      <c r="F17" s="9"/>
      <c r="G17" s="9"/>
      <c r="H17" s="9"/>
    </row>
    <row r="18" s="1" customFormat="1" ht="27" customHeight="1" spans="1:8">
      <c r="A18" s="7"/>
      <c r="B18" s="10" t="s">
        <v>50</v>
      </c>
      <c r="C18" s="10"/>
      <c r="D18" s="7"/>
      <c r="E18" s="7"/>
      <c r="F18" s="9"/>
      <c r="G18" s="9"/>
      <c r="H18" s="9"/>
    </row>
  </sheetData>
  <mergeCells count="10">
    <mergeCell ref="A1:H1"/>
    <mergeCell ref="A2:F2"/>
    <mergeCell ref="A3:A5"/>
    <mergeCell ref="B3:B4"/>
    <mergeCell ref="C3:C4"/>
    <mergeCell ref="D3:D4"/>
    <mergeCell ref="E3:E4"/>
    <mergeCell ref="F3:F4"/>
    <mergeCell ref="G3:G4"/>
    <mergeCell ref="H3:H4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工程施工费预算汇总表</vt:lpstr>
      <vt:lpstr>工程量清单计价表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大力水手</cp:lastModifiedBy>
  <dcterms:created xsi:type="dcterms:W3CDTF">2015-06-05T18:19:00Z</dcterms:created>
  <dcterms:modified xsi:type="dcterms:W3CDTF">2024-02-27T03:43:22Z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C82A62E4FA3241228F0645F82E062E39_12</vt:lpwstr>
  </property>
  <property fmtid="{D5CDD505-2E9C-101B-9397-08002B2CF9AE}" pid="4" name="KSOReadingLayout">
    <vt:bool>true</vt:bool>
  </property>
</Properties>
</file>