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<sst xmlns="http://schemas.openxmlformats.org/spreadsheetml/2006/main" count="75" uniqueCount="60">
  <si>
    <t>2023年度锡林郭勒盟内蒙古东部草原沙地综合治理项目
（一期）正蓝旗水源井工程（第一标段）投标报价汇总表</t>
  </si>
  <si>
    <t>2023年度锡林郭勒盟内蒙古东部草原沙地综合治理项目（一期）正蓝旗水源井工程（第一标段）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</si>
  <si>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</si>
  <si>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</si>
  <si>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</si>
  <si>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</si>
  <si>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</si>
  <si>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</si>
  <si>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</si>
  <si>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</si>
  <si>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</si>
  <si>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</si>
  <si>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</si>
  <si>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</si>
  <si>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</si>
  <si>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</si>
  <si>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</si>
  <si>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</si>
  <si>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</si>
  <si>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</si>
  <si>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</si>
  <si>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</si>
  <si>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</si>
  <si>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>项目名称：2023年度锡林郭勒盟内蒙古东部草原沙地综合治理项目（一期）正蓝旗水源井工程（第一标段）         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</si>
  <si>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</si>
  <si>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</si>
  <si>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</si>
  <si>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</si>
  <si>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</si>
  <si>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</si>
  <si>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第一部分 建筑工程</t>
  </si>
  <si>
    <t>水源工程（23眼）</t>
  </si>
  <si>
    <t>水源井工程-钢管井（2眼）</t>
  </si>
  <si>
    <t>水源井工程-钢管井（井深150m,1眼）</t>
  </si>
  <si>
    <t>1.钻井成孔：成孔Φ450mm，井深150m，土质类别投标单位自行综合考虑报价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</si>
  <si>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</si>
  <si>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水源井工程-钢管井（井深240m，1眼）</t>
  </si>
  <si>
    <t>1.钻井成孔：成孔Φ450mm，井深240m，土质类别投标单位自行综合考虑报价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</si>
  <si>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水源井工程-水泥管井（21眼）</t>
  </si>
  <si>
    <t>水源井工程-水泥管井（井深50m，21眼）</t>
  </si>
  <si>
    <t>1.钻井成孔：成孔Φ600mm，井深50m，土质类别投标单位自行综合考虑报价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</si>
  <si>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</si>
  <si>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潜水泵 100QJ3-150-3KW（井深150m）</t>
  </si>
  <si>
    <t>1.包括水泵、水泵电源防水电缆、泵管等设备采购、运输及安装</t>
  </si>
  <si>
    <t>套</t>
  </si>
  <si>
    <t>潜水泵 100QJ3-240-3KW（井深240m）</t>
  </si>
  <si>
    <t xml:space="preserve"> 潜水泵100QJ3-80-1.1KW（井深50m）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</si>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</sst>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177" fontId="7" fillId="0" borderId="2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78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 shrinkToFit="1"/>
    </xf>
    <xf numFmtId="49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workbookViewId="0">
      <selection activeCell="C10" sqref="C10"/>
    </sheetView>
  </sheetViews>
  <sheetFormatPr defaultColWidth="9" defaultRowHeight="13.8" outlineLevelCol="2"/>
  <cols>
    <col min="1" max="1" width="27.5555555555556" style="19" customWidth="1"/>
    <col min="2" max="2" width="40" style="20" customWidth="1"/>
    <col min="3" max="3" width="18.75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51" customHeight="1" spans="1:3">
      <c r="A2" s="25" t="s">
        <v>1</v>
      </c>
      <c r="B2" s="26"/>
      <c r="C2" s="27"/>
    </row>
    <row r="3" ht="34" customHeight="1" spans="1:3">
      <c r="A3" s="28" t="s">
        <v>2</v>
      </c>
      <c r="B3" s="28" t="s">
        <v>3</v>
      </c>
      <c r="C3" s="29" t="s">
        <v>4</v>
      </c>
    </row>
    <row r="4" ht="34" customHeight="1" spans="1:3">
      <c r="A4" s="28"/>
      <c r="B4" s="28" t="s">
        <v>5</v>
      </c>
      <c r="C4" s="29" t="s">
        <v>6</v>
      </c>
    </row>
    <row r="5" ht="34" customHeight="1" spans="1:3">
      <c r="A5" s="28" t="s">
        <v>7</v>
      </c>
      <c r="B5" s="30" t="s">
        <v>8</v>
      </c>
      <c r="C5" s="31"/>
    </row>
    <row r="6" ht="34" customHeight="1" spans="1:3">
      <c r="A6" s="28">
        <v>1</v>
      </c>
      <c r="B6" s="32" t="s">
        <v>9</v>
      </c>
      <c r="C6" s="31"/>
    </row>
    <row r="7" ht="34" customHeight="1" spans="1:3">
      <c r="A7" s="28" t="s">
        <v>10</v>
      </c>
      <c r="B7" s="30" t="s">
        <v>11</v>
      </c>
      <c r="C7" s="31"/>
    </row>
    <row r="8" ht="34" customHeight="1" spans="1:3">
      <c r="A8" s="28">
        <v>1</v>
      </c>
      <c r="B8" s="32" t="s">
        <v>12</v>
      </c>
      <c r="C8" s="31"/>
    </row>
    <row r="9" ht="34" customHeight="1" spans="1:3">
      <c r="A9" s="33">
        <v>2</v>
      </c>
      <c r="B9" s="34" t="s">
        <v>13</v>
      </c>
      <c r="C9" s="31"/>
    </row>
    <row r="10" ht="34" customHeight="1" spans="1:3">
      <c r="A10" s="35" t="s">
        <v>14</v>
      </c>
      <c r="B10" s="30" t="s">
        <v>15</v>
      </c>
      <c r="C10" s="31"/>
    </row>
    <row r="11" ht="34" customHeight="1" spans="1:3">
      <c r="A11" s="28">
        <v>1</v>
      </c>
      <c r="B11" s="36" t="s">
        <v>16</v>
      </c>
      <c r="C11" s="31"/>
    </row>
    <row r="12" ht="34" customHeight="1" spans="1:3">
      <c r="A12" s="37" t="s">
        <v>17</v>
      </c>
      <c r="B12" s="36" t="s">
        <v>18</v>
      </c>
      <c r="C12" s="31"/>
    </row>
    <row r="13" ht="34" customHeight="1" spans="1:3">
      <c r="A13" s="35" t="s">
        <v>19</v>
      </c>
      <c r="B13" s="30" t="s">
        <v>20</v>
      </c>
      <c r="C13" s="31">
        <v>11500</v>
      </c>
    </row>
    <row r="14" ht="34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16" workbookViewId="0">
      <selection activeCell="E23" sqref="E23"/>
    </sheetView>
  </sheetViews>
  <sheetFormatPr defaultColWidth="8.87962962962963" defaultRowHeight="11.4"/>
  <cols>
    <col min="1" max="1" width="10.4444444444444" style="2" customWidth="1"/>
    <col min="2" max="2" width="31.5555555555556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/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/>
    </row>
    <row r="6" s="1" customFormat="1" ht="27" customHeight="1" spans="1:8">
      <c r="A6" s="7"/>
      <c r="B6" s="10" t="s">
        <v>30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31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150*1</f>
        <v>150</v>
      </c>
      <c r="F9" s="9"/>
      <c r="G9" s="9"/>
      <c r="H9" s="9"/>
    </row>
    <row r="10" s="1" customFormat="1" ht="119" customHeight="1" spans="1:8">
      <c r="A10" s="7">
        <v>1.2</v>
      </c>
      <c r="B10" s="11" t="s">
        <v>36</v>
      </c>
      <c r="C10" s="11" t="s">
        <v>37</v>
      </c>
      <c r="D10" s="7" t="s">
        <v>35</v>
      </c>
      <c r="E10" s="7">
        <f>240*1</f>
        <v>240</v>
      </c>
      <c r="F10" s="9"/>
      <c r="G10" s="9"/>
      <c r="H10" s="9"/>
    </row>
    <row r="11" s="1" customFormat="1" ht="31" customHeight="1" spans="1:8">
      <c r="A11" s="7">
        <v>2</v>
      </c>
      <c r="B11" s="11" t="s">
        <v>38</v>
      </c>
      <c r="C11" s="11"/>
      <c r="D11" s="7"/>
      <c r="E11" s="7"/>
      <c r="F11" s="9"/>
      <c r="G11" s="9"/>
      <c r="H11" s="9"/>
    </row>
    <row r="12" s="1" customFormat="1" ht="118.8" spans="1:8">
      <c r="A12" s="7">
        <v>2.1</v>
      </c>
      <c r="B12" s="11" t="s">
        <v>39</v>
      </c>
      <c r="C12" s="11" t="s">
        <v>40</v>
      </c>
      <c r="D12" s="7" t="s">
        <v>35</v>
      </c>
      <c r="E12" s="7">
        <f>50*21</f>
        <v>1050</v>
      </c>
      <c r="F12" s="9"/>
      <c r="G12" s="9"/>
      <c r="H12" s="9"/>
    </row>
    <row r="13" s="1" customFormat="1" ht="27" customHeight="1" spans="1:8">
      <c r="A13" s="7"/>
      <c r="B13" s="10" t="s">
        <v>41</v>
      </c>
      <c r="C13" s="10"/>
      <c r="D13" s="7"/>
      <c r="E13" s="7"/>
      <c r="F13" s="9"/>
      <c r="G13" s="9"/>
      <c r="H13" s="9"/>
    </row>
    <row r="14" s="1" customFormat="1" ht="27" customHeight="1" spans="1:10">
      <c r="A14" s="7" t="s">
        <v>7</v>
      </c>
      <c r="B14" s="11" t="s">
        <v>12</v>
      </c>
      <c r="C14" s="11"/>
      <c r="D14" s="7"/>
      <c r="E14" s="7"/>
      <c r="F14" s="9"/>
      <c r="G14" s="9"/>
      <c r="H14" s="9"/>
      <c r="J14" s="18"/>
    </row>
    <row r="15" s="1" customFormat="1" ht="46" customHeight="1" spans="1:8">
      <c r="A15" s="7">
        <v>1</v>
      </c>
      <c r="B15" s="11" t="s">
        <v>42</v>
      </c>
      <c r="C15" s="11" t="s">
        <v>43</v>
      </c>
      <c r="D15" s="7" t="s">
        <v>44</v>
      </c>
      <c r="E15" s="7">
        <v>1</v>
      </c>
      <c r="F15" s="9"/>
      <c r="G15" s="9"/>
      <c r="H15" s="9"/>
    </row>
    <row r="16" s="1" customFormat="1" ht="32" customHeight="1" spans="1:8">
      <c r="A16" s="7">
        <v>2</v>
      </c>
      <c r="B16" s="11" t="s">
        <v>45</v>
      </c>
      <c r="C16" s="11" t="s">
        <v>43</v>
      </c>
      <c r="D16" s="7" t="s">
        <v>44</v>
      </c>
      <c r="E16" s="7">
        <v>1</v>
      </c>
      <c r="F16" s="9"/>
      <c r="G16" s="9"/>
      <c r="H16" s="9"/>
    </row>
    <row r="17" s="1" customFormat="1" ht="34" customHeight="1" spans="1:8">
      <c r="A17" s="7">
        <v>3</v>
      </c>
      <c r="B17" s="11" t="s">
        <v>46</v>
      </c>
      <c r="C17" s="11" t="s">
        <v>43</v>
      </c>
      <c r="D17" s="7" t="s">
        <v>44</v>
      </c>
      <c r="E17" s="7">
        <v>21</v>
      </c>
      <c r="F17" s="9"/>
      <c r="G17" s="9"/>
      <c r="H17" s="9"/>
    </row>
    <row r="18" s="1" customFormat="1" ht="27" customHeight="1" spans="1:8">
      <c r="A18" s="7" t="s">
        <v>10</v>
      </c>
      <c r="B18" s="12" t="s">
        <v>13</v>
      </c>
      <c r="C18" s="12"/>
      <c r="D18" s="7"/>
      <c r="E18" s="7"/>
      <c r="F18" s="9"/>
      <c r="G18" s="9"/>
      <c r="H18" s="9"/>
    </row>
    <row r="19" s="1" customFormat="1" ht="27" customHeight="1" spans="1:8">
      <c r="A19" s="13">
        <v>1</v>
      </c>
      <c r="B19" s="14" t="s">
        <v>47</v>
      </c>
      <c r="C19" s="14" t="s">
        <v>48</v>
      </c>
      <c r="D19" s="7" t="s">
        <v>44</v>
      </c>
      <c r="E19" s="13">
        <v>2</v>
      </c>
      <c r="F19" s="15">
        <v>6500</v>
      </c>
      <c r="G19" s="9">
        <f>E19*F19</f>
        <v>13000</v>
      </c>
      <c r="H19" s="9" t="s">
        <v>49</v>
      </c>
    </row>
    <row r="20" s="1" customFormat="1" ht="27" customHeight="1" spans="1:8">
      <c r="A20" s="13">
        <v>2</v>
      </c>
      <c r="B20" s="14" t="s">
        <v>50</v>
      </c>
      <c r="C20" s="14" t="s">
        <v>51</v>
      </c>
      <c r="D20" s="7" t="s">
        <v>44</v>
      </c>
      <c r="E20" s="13">
        <v>21</v>
      </c>
      <c r="F20" s="15"/>
      <c r="G20" s="9"/>
      <c r="H20" s="9"/>
    </row>
    <row r="21" s="1" customFormat="1" ht="27" customHeight="1" spans="1:8">
      <c r="A21" s="7"/>
      <c r="B21" s="10" t="s">
        <v>52</v>
      </c>
      <c r="C21" s="10"/>
      <c r="D21" s="7"/>
      <c r="E21" s="7"/>
      <c r="F21" s="9"/>
      <c r="G21" s="9"/>
      <c r="H21" s="9"/>
    </row>
    <row r="22" s="1" customFormat="1" ht="105" customHeight="1" spans="1:8">
      <c r="A22" s="7">
        <v>1</v>
      </c>
      <c r="B22" s="11" t="s">
        <v>53</v>
      </c>
      <c r="C22" s="11" t="s">
        <v>54</v>
      </c>
      <c r="D22" s="7" t="s">
        <v>55</v>
      </c>
      <c r="E22" s="7">
        <v>23</v>
      </c>
      <c r="F22" s="9"/>
      <c r="G22" s="9"/>
      <c r="H22" s="9"/>
    </row>
    <row r="23" s="1" customFormat="1" ht="27.6" customHeight="1" spans="1:8">
      <c r="A23" s="16">
        <v>2</v>
      </c>
      <c r="B23" s="17" t="s">
        <v>56</v>
      </c>
      <c r="C23" s="11" t="s">
        <v>57</v>
      </c>
      <c r="D23" s="16" t="s">
        <v>58</v>
      </c>
      <c r="E23" s="7">
        <v>23</v>
      </c>
      <c r="F23" s="9"/>
      <c r="G23" s="9"/>
      <c r="H23" s="9"/>
    </row>
    <row r="24" s="1" customFormat="1" ht="27" customHeight="1" spans="1:8">
      <c r="A24" s="7"/>
      <c r="B24" s="10" t="s">
        <v>59</v>
      </c>
      <c r="C24" s="10"/>
      <c r="D24" s="7"/>
      <c r="E24" s="7"/>
      <c r="F24" s="9"/>
      <c r="G24" s="9"/>
      <c r="H24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