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63" activeTab="1"/>
  </bookViews>
  <sheets>
    <sheet name="工程施工费预算汇总表" sheetId="2" r:id="rId1"/>
    <sheet name="工程量清单计价表" sheetId="21" r:id="rId2"/>
  </sheets>
  <definedNames>
    <definedName name="_xlnm.Print_Titles" localSheetId="1">工程量清单计价表!$1:$5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<sst xmlns="http://schemas.openxmlformats.org/spreadsheetml/2006/main" count="60" uniqueCount="53">
  <si>
    <t>2023年度锡林郭勒盟内蒙古东部草原沙地综合治理项目（一期）
苏尼特右旗水源井工程（第一标段）投标报价汇总表</t>
  </si>
  <si>
    <t>项目名称：2023年度锡林郭勒盟内蒙古东部草原沙地综合治理项目（一期）苏尼特右旗水源井工程（第一标段）           
单位：元</t>
  </si>
  <si>
    <t>序号</t>
  </si>
  <si>
    <t>单项名称</t>
  </si>
  <si>
    <t>投标报价（元）</t>
  </si>
  <si>
    <t>⑴</t>
  </si>
  <si>
    <t>⑵</t>
  </si>
  <si>
    <t>一</t>
  </si>
  <si>
    <t>建筑工程</t>
  </si>
  <si>
    <t>水源工程</t>
  </si>
  <si>
    <t>二</t>
  </si>
  <si>
    <t>机电设备及安装工程</t>
  </si>
  <si>
    <t>给水设备及安装工程</t>
  </si>
  <si>
    <t>配电设备及安装工程</t>
  </si>
  <si>
    <t>三</t>
  </si>
  <si>
    <t>金属设备及安装工程</t>
  </si>
  <si>
    <t>围栏</t>
  </si>
  <si>
    <t>2</t>
  </si>
  <si>
    <t>铜牌</t>
  </si>
  <si>
    <t>四</t>
  </si>
  <si>
    <t>不可预见费</t>
  </si>
  <si>
    <t>总计（投标报价)</t>
  </si>
  <si>
    <t>已标价工程量清单</t>
  </si>
  <si>
    <t>项目名称：项目名称：2023年度内蒙古东部草原沙地综合治理项目苏尼特右旗水源井工程第一标段                                                                       单位：元</t>
  </si>
  <si>
    <t>单位：元</t>
  </si>
  <si>
    <t>项目特征描述</t>
  </si>
  <si>
    <t>单位</t>
  </si>
  <si>
    <t>工程量</t>
  </si>
  <si>
    <t>综合单价</t>
  </si>
  <si>
    <t>合价</t>
  </si>
  <si>
    <t>备注</t>
  </si>
  <si>
    <t>第一部分 建筑工程</t>
  </si>
  <si>
    <t>水源工程（32眼）</t>
  </si>
  <si>
    <t>水源井工程-钢管井（32眼）</t>
  </si>
  <si>
    <t>水源井工程-钢管井（井深160m，32眼）</t>
  </si>
  <si>
    <t>1.钻井成孔：成孔Φ450mm，井深160m，土质类别投标单位自行综合考虑报价
2.井管安装：∅219钢管壁厚5mm，实管、滤水管、沉淀管比例需投标单位自行综合考虑报价
3.填封：粒径 3~5mm 的碎石或砾石填封，滤料高度自底端处充填至地面以下2m处，2m以上采用粘土回填
4.抽水、洗井
5.具体详细做法需符合设计和施工规范标准要求，材料质量达到国标品质</t>
  </si>
  <si>
    <t>m</t>
  </si>
  <si>
    <t>第二部分 机电设备及安装工程</t>
  </si>
  <si>
    <t>潜水泵 100QJ3-160-3KW</t>
  </si>
  <si>
    <t>1.包括水泵、水泵电源防水电缆、泵管等设备采购、运输及安装</t>
  </si>
  <si>
    <t>套</t>
  </si>
  <si>
    <t>柴油发电机组（15kw）</t>
  </si>
  <si>
    <t>1.含设备采购、运输及安装</t>
  </si>
  <si>
    <t>台</t>
  </si>
  <si>
    <t>固定报价</t>
  </si>
  <si>
    <t>第三部分 金属设备及安装工程</t>
  </si>
  <si>
    <t>围栏（高 1.5m,长*宽=4*4）</t>
  </si>
  <si>
    <t>1.以井为中心点，四周用围栏围封，围栏采用镀锌勾花网片，网片丝径4.0mm，网格尺寸 15*15cm，围栏高1.5m。4根角柱采用壁厚 2mm的 8*8cm 方钢，方钢高 1.5m，与预埋件焊接，每间隔 2m 设置一根中间柱，中间柱与角柱规格相同。预埋件全部采用长 100cm，直径 110 厚壁钢管顶部与地面齐平并在一个水平面上。角柱和中间柱全部用网片同色防锈漆涂刷 2 遍，在靠角柱处设大门一个，宽度 1.2m。</t>
  </si>
  <si>
    <t>处</t>
  </si>
  <si>
    <t xml:space="preserve"> 铜牌（50*70cm）</t>
  </si>
  <si>
    <t>1.厚度2mm，腐蚀刻，字体内容及样式符合设计及建设单位的要求</t>
  </si>
  <si>
    <t>个</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</si>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</sst>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 "/>
  </numFmts>
  <fonts count="30">
    <font>
      <sz val="11"/>
      <color theme="1"/>
      <name val="等线"/>
      <charset val="134"/>
      <scheme val="minor"/>
    </font>
    <font>
      <sz val="9"/>
      <color theme="1"/>
      <name val="等线"/>
      <charset val="134"/>
      <scheme val="minor"/>
    </font>
    <font>
      <b/>
      <sz val="18"/>
      <color theme="1"/>
      <name val="宋体"/>
      <charset val="134"/>
    </font>
    <font>
      <sz val="9"/>
      <color theme="1"/>
      <name val="宋体"/>
      <charset val="134"/>
    </font>
    <font>
      <b/>
      <sz val="9"/>
      <color theme="1"/>
      <name val="宋体"/>
      <charset val="134"/>
    </font>
    <font>
      <sz val="9"/>
      <name val="宋体"/>
      <charset val="134"/>
    </font>
    <font>
      <b/>
      <sz val="14"/>
      <color theme="1"/>
      <name val="宋体"/>
      <charset val="134"/>
    </font>
    <font>
      <sz val="11"/>
      <color theme="1"/>
      <name val="宋体"/>
      <charset val="134"/>
    </font>
    <font>
      <b/>
      <sz val="11"/>
      <color theme="1"/>
      <name val="宋体"/>
      <charset val="134"/>
    </font>
    <font>
      <sz val="11"/>
      <name val="宋体"/>
      <charset val="134"/>
    </font>
    <font>
      <b/>
      <sz val="11"/>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8">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wrapText="1"/>
    </xf>
    <xf numFmtId="176" fontId="1" fillId="0" borderId="0" xfId="0" applyNumberFormat="1" applyFont="1"/>
    <xf numFmtId="0" fontId="2" fillId="0" borderId="0" xfId="0" applyFont="1" applyAlignment="1">
      <alignment horizontal="center" vertical="center"/>
    </xf>
    <xf numFmtId="0" fontId="3" fillId="0" borderId="0" xfId="0" applyFont="1" applyBorder="1" applyAlignment="1">
      <alignment horizontal="left"/>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0" xfId="0" applyFont="1" applyAlignment="1">
      <alignment horizontal="center"/>
    </xf>
    <xf numFmtId="0" fontId="0" fillId="0" borderId="0" xfId="0" applyAlignment="1">
      <alignment horizontal="center" vertical="center"/>
    </xf>
    <xf numFmtId="0" fontId="0" fillId="0" borderId="0" xfId="0" applyAlignment="1">
      <alignment horizontal="left" vertical="center"/>
    </xf>
    <xf numFmtId="177" fontId="0" fillId="0" borderId="0" xfId="0" applyNumberForma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177" fontId="6" fillId="0" borderId="0" xfId="0" applyNumberFormat="1" applyFont="1" applyAlignment="1">
      <alignment horizontal="center" vertical="center"/>
    </xf>
    <xf numFmtId="0" fontId="3" fillId="0" borderId="2" xfId="0" applyFont="1" applyBorder="1" applyAlignment="1">
      <alignment horizontal="left" wrapText="1"/>
    </xf>
    <xf numFmtId="0" fontId="3" fillId="0" borderId="2" xfId="0" applyFont="1" applyBorder="1" applyAlignment="1">
      <alignment horizontal="left"/>
    </xf>
    <xf numFmtId="177" fontId="3" fillId="0" borderId="2" xfId="0" applyNumberFormat="1" applyFont="1" applyBorder="1" applyAlignment="1">
      <alignment horizontal="left"/>
    </xf>
    <xf numFmtId="0" fontId="7" fillId="0" borderId="1" xfId="0" applyFont="1" applyBorder="1" applyAlignment="1">
      <alignment horizontal="center" vertical="center"/>
    </xf>
    <xf numFmtId="177" fontId="7" fillId="0" borderId="1" xfId="0" applyNumberFormat="1" applyFont="1" applyBorder="1" applyAlignment="1">
      <alignment horizontal="center" vertical="center"/>
    </xf>
    <xf numFmtId="0" fontId="8" fillId="0" borderId="1" xfId="0" applyFont="1" applyBorder="1" applyAlignment="1">
      <alignment horizontal="left" vertical="center" wrapText="1"/>
    </xf>
    <xf numFmtId="178" fontId="7"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178"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shrinkToFit="1"/>
    </xf>
    <xf numFmtId="49" fontId="9"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C14"/>
  <sheetViews>
    <sheetView topLeftCell="A4" workbookViewId="0">
      <selection activeCell="C10" sqref="C10"/>
    </sheetView>
  </sheetViews>
  <sheetFormatPr defaultColWidth="9" defaultRowHeight="13.8" outlineLevelCol="2"/>
  <cols>
    <col min="1" max="1" width="15.3333333333333" style="19" customWidth="1"/>
    <col min="2" max="2" width="39" style="20" customWidth="1"/>
    <col min="3" max="3" width="28.1111111111111" style="21" customWidth="1"/>
    <col min="4" max="4" width="12.8888888888889"/>
  </cols>
  <sheetData>
    <row r="1" ht="66" customHeight="1" spans="1:3">
      <c r="A1" s="22" t="s">
        <v>0</v>
      </c>
      <c r="B1" s="23"/>
      <c r="C1" s="24"/>
    </row>
    <row r="2" ht="44" customHeight="1" spans="1:3">
      <c r="A2" s="25" t="s">
        <v>1</v>
      </c>
      <c r="B2" s="26"/>
      <c r="C2" s="27"/>
    </row>
    <row r="3" ht="34" customHeight="1" spans="1:3">
      <c r="A3" s="28" t="s">
        <v>2</v>
      </c>
      <c r="B3" s="28" t="s">
        <v>3</v>
      </c>
      <c r="C3" s="29" t="s">
        <v>4</v>
      </c>
    </row>
    <row r="4" ht="34" customHeight="1" spans="1:3">
      <c r="A4" s="28"/>
      <c r="B4" s="28" t="s">
        <v>5</v>
      </c>
      <c r="C4" s="29" t="s">
        <v>6</v>
      </c>
    </row>
    <row r="5" ht="34" customHeight="1" spans="1:3">
      <c r="A5" s="28" t="s">
        <v>7</v>
      </c>
      <c r="B5" s="30" t="s">
        <v>8</v>
      </c>
      <c r="C5" s="31"/>
    </row>
    <row r="6" ht="34" customHeight="1" spans="1:3">
      <c r="A6" s="28">
        <v>1</v>
      </c>
      <c r="B6" s="32" t="s">
        <v>9</v>
      </c>
      <c r="C6" s="31"/>
    </row>
    <row r="7" ht="34" customHeight="1" spans="1:3">
      <c r="A7" s="28" t="s">
        <v>10</v>
      </c>
      <c r="B7" s="30" t="s">
        <v>11</v>
      </c>
      <c r="C7" s="31"/>
    </row>
    <row r="8" ht="34" customHeight="1" spans="1:3">
      <c r="A8" s="28">
        <v>1</v>
      </c>
      <c r="B8" s="32" t="s">
        <v>12</v>
      </c>
      <c r="C8" s="31"/>
    </row>
    <row r="9" ht="34" customHeight="1" spans="1:3">
      <c r="A9" s="33">
        <v>2</v>
      </c>
      <c r="B9" s="34" t="s">
        <v>13</v>
      </c>
      <c r="C9" s="31"/>
    </row>
    <row r="10" ht="34" customHeight="1" spans="1:3">
      <c r="A10" s="35" t="s">
        <v>14</v>
      </c>
      <c r="B10" s="30" t="s">
        <v>15</v>
      </c>
      <c r="C10" s="31"/>
    </row>
    <row r="11" ht="34" customHeight="1" spans="1:3">
      <c r="A11" s="28">
        <v>1</v>
      </c>
      <c r="B11" s="36" t="s">
        <v>16</v>
      </c>
      <c r="C11" s="31"/>
    </row>
    <row r="12" ht="34" customHeight="1" spans="1:3">
      <c r="A12" s="37" t="s">
        <v>17</v>
      </c>
      <c r="B12" s="36" t="s">
        <v>18</v>
      </c>
      <c r="C12" s="31"/>
    </row>
    <row r="13" ht="34" customHeight="1" spans="1:3">
      <c r="A13" s="35" t="s">
        <v>19</v>
      </c>
      <c r="B13" s="30" t="s">
        <v>20</v>
      </c>
      <c r="C13" s="31">
        <v>92000</v>
      </c>
    </row>
    <row r="14" ht="34" customHeight="1" spans="1:3">
      <c r="A14" s="28" t="s">
        <v>21</v>
      </c>
      <c r="B14" s="28"/>
      <c r="C14" s="31"/>
    </row>
  </sheetData>
  <mergeCells count="4">
    <mergeCell ref="A1:C1"/>
    <mergeCell ref="A2:C2"/>
    <mergeCell ref="A14:B14"/>
    <mergeCell ref="A3:A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topLeftCell="A15" workbookViewId="0">
      <selection activeCell="C21" sqref="C21"/>
    </sheetView>
  </sheetViews>
  <sheetFormatPr defaultColWidth="8.87962962962963" defaultRowHeight="11.4"/>
  <cols>
    <col min="1" max="1" width="10.4444444444444" style="2" customWidth="1"/>
    <col min="2" max="2" width="31.5555555555556" style="3" customWidth="1"/>
    <col min="3" max="3" width="38.3333333333333" style="3" customWidth="1"/>
    <col min="4" max="5" width="11.5555555555556" style="2" customWidth="1"/>
    <col min="6" max="6" width="8.5" style="4" customWidth="1"/>
    <col min="7" max="8" width="13.4444444444444" style="4" customWidth="1"/>
    <col min="9" max="9" width="10.7777777777778" style="1" customWidth="1"/>
    <col min="10" max="10" width="11.3333333333333" style="1"/>
    <col min="11" max="11" width="8.87962962962963" style="1"/>
    <col min="12" max="12" width="11.3333333333333" style="1"/>
    <col min="13" max="16384" width="8.87962962962963" style="1"/>
  </cols>
  <sheetData>
    <row r="1" s="1" customFormat="1" ht="33" customHeight="1" spans="1:8">
      <c r="A1" s="5" t="s">
        <v>22</v>
      </c>
      <c r="B1" s="5"/>
      <c r="C1" s="5"/>
      <c r="D1" s="5"/>
      <c r="E1" s="5"/>
      <c r="F1" s="5"/>
      <c r="G1" s="5"/>
      <c r="H1" s="5"/>
    </row>
    <row r="2" s="1" customFormat="1" ht="24.6" customHeight="1" spans="1:8">
      <c r="A2" s="6" t="s">
        <v>23</v>
      </c>
      <c r="B2" s="6"/>
      <c r="C2" s="6"/>
      <c r="D2" s="6"/>
      <c r="E2" s="6"/>
      <c r="F2" s="6"/>
      <c r="G2" s="6" t="s">
        <v>24</v>
      </c>
      <c r="H2" s="6"/>
    </row>
    <row r="3" s="1" customFormat="1" ht="27" customHeight="1" spans="1:8">
      <c r="A3" s="7" t="s">
        <v>2</v>
      </c>
      <c r="B3" s="8" t="s">
        <v>3</v>
      </c>
      <c r="C3" s="8" t="s">
        <v>25</v>
      </c>
      <c r="D3" s="7" t="s">
        <v>26</v>
      </c>
      <c r="E3" s="7" t="s">
        <v>27</v>
      </c>
      <c r="F3" s="9" t="s">
        <v>28</v>
      </c>
      <c r="G3" s="9" t="s">
        <v>29</v>
      </c>
      <c r="H3" s="9" t="s">
        <v>30</v>
      </c>
    </row>
    <row r="4" s="1" customFormat="1" ht="27" customHeight="1" spans="1:8">
      <c r="A4" s="7"/>
      <c r="B4" s="8"/>
      <c r="C4" s="8"/>
      <c r="D4" s="7"/>
      <c r="E4" s="7"/>
      <c r="F4" s="9"/>
      <c r="G4" s="9"/>
      <c r="H4" s="9"/>
    </row>
    <row r="5" s="1" customFormat="1" ht="27" customHeight="1" spans="1:8">
      <c r="A5" s="7"/>
      <c r="B5" s="8">
        <v>1</v>
      </c>
      <c r="C5" s="8">
        <v>2</v>
      </c>
      <c r="D5" s="8">
        <v>3</v>
      </c>
      <c r="E5" s="8">
        <v>4</v>
      </c>
      <c r="F5" s="8">
        <v>5</v>
      </c>
      <c r="G5" s="8">
        <v>6</v>
      </c>
      <c r="H5" s="8">
        <v>7</v>
      </c>
    </row>
    <row r="6" s="1" customFormat="1" ht="27" customHeight="1" spans="1:8">
      <c r="A6" s="7"/>
      <c r="B6" s="10" t="s">
        <v>31</v>
      </c>
      <c r="C6" s="10"/>
      <c r="D6" s="7"/>
      <c r="E6" s="7"/>
      <c r="F6" s="9"/>
      <c r="G6" s="9"/>
      <c r="H6" s="9"/>
    </row>
    <row r="7" s="1" customFormat="1" ht="27" customHeight="1" spans="1:8">
      <c r="A7" s="7" t="s">
        <v>7</v>
      </c>
      <c r="B7" s="11" t="s">
        <v>32</v>
      </c>
      <c r="C7" s="11"/>
      <c r="D7" s="7"/>
      <c r="E7" s="7"/>
      <c r="F7" s="9"/>
      <c r="G7" s="9"/>
      <c r="H7" s="9"/>
    </row>
    <row r="8" s="1" customFormat="1" ht="27" customHeight="1" spans="1:8">
      <c r="A8" s="7">
        <v>1</v>
      </c>
      <c r="B8" s="11" t="s">
        <v>33</v>
      </c>
      <c r="C8" s="11"/>
      <c r="D8" s="7"/>
      <c r="E8" s="7"/>
      <c r="F8" s="9"/>
      <c r="G8" s="9"/>
      <c r="H8" s="9"/>
    </row>
    <row r="9" s="1" customFormat="1" ht="118" customHeight="1" spans="1:8">
      <c r="A9" s="7">
        <v>1.1</v>
      </c>
      <c r="B9" s="11" t="s">
        <v>34</v>
      </c>
      <c r="C9" s="11" t="s">
        <v>35</v>
      </c>
      <c r="D9" s="7" t="s">
        <v>36</v>
      </c>
      <c r="E9" s="7">
        <f>160*32</f>
        <v>5120</v>
      </c>
      <c r="F9" s="9"/>
      <c r="G9" s="9"/>
      <c r="H9" s="9"/>
    </row>
    <row r="10" s="1" customFormat="1" ht="27" customHeight="1" spans="1:8">
      <c r="A10" s="7"/>
      <c r="B10" s="10" t="s">
        <v>37</v>
      </c>
      <c r="C10" s="10"/>
      <c r="D10" s="7"/>
      <c r="E10" s="7"/>
      <c r="F10" s="9"/>
      <c r="G10" s="9"/>
      <c r="H10" s="9"/>
    </row>
    <row r="11" s="1" customFormat="1" ht="27" customHeight="1" spans="1:10">
      <c r="A11" s="7" t="s">
        <v>7</v>
      </c>
      <c r="B11" s="11" t="s">
        <v>12</v>
      </c>
      <c r="C11" s="11"/>
      <c r="D11" s="7"/>
      <c r="E11" s="7"/>
      <c r="F11" s="9"/>
      <c r="G11" s="9"/>
      <c r="H11" s="9"/>
      <c r="J11" s="18"/>
    </row>
    <row r="12" s="1" customFormat="1" ht="46" customHeight="1" spans="1:8">
      <c r="A12" s="7">
        <v>1</v>
      </c>
      <c r="B12" s="11" t="s">
        <v>38</v>
      </c>
      <c r="C12" s="11" t="s">
        <v>39</v>
      </c>
      <c r="D12" s="7" t="s">
        <v>40</v>
      </c>
      <c r="E12" s="7">
        <v>32</v>
      </c>
      <c r="F12" s="9"/>
      <c r="G12" s="9"/>
      <c r="H12" s="9"/>
    </row>
    <row r="13" s="1" customFormat="1" ht="27" customHeight="1" spans="1:8">
      <c r="A13" s="7" t="s">
        <v>10</v>
      </c>
      <c r="B13" s="12" t="s">
        <v>13</v>
      </c>
      <c r="C13" s="12"/>
      <c r="D13" s="7"/>
      <c r="E13" s="7"/>
      <c r="F13" s="9"/>
      <c r="G13" s="9"/>
      <c r="H13" s="9"/>
    </row>
    <row r="14" s="1" customFormat="1" ht="27" customHeight="1" spans="1:8">
      <c r="A14" s="13">
        <v>1</v>
      </c>
      <c r="B14" s="14" t="s">
        <v>41</v>
      </c>
      <c r="C14" s="14" t="s">
        <v>42</v>
      </c>
      <c r="D14" s="13" t="s">
        <v>43</v>
      </c>
      <c r="E14" s="13">
        <v>32</v>
      </c>
      <c r="F14" s="15">
        <v>6500</v>
      </c>
      <c r="G14" s="9">
        <f>E14*F14</f>
        <v>208000</v>
      </c>
      <c r="H14" s="9" t="s">
        <v>44</v>
      </c>
    </row>
    <row r="15" s="1" customFormat="1" ht="27" customHeight="1" spans="1:8">
      <c r="A15" s="7"/>
      <c r="B15" s="10" t="s">
        <v>45</v>
      </c>
      <c r="C15" s="10"/>
      <c r="D15" s="7"/>
      <c r="E15" s="7"/>
      <c r="F15" s="9"/>
      <c r="G15" s="9"/>
      <c r="H15" s="9"/>
    </row>
    <row r="16" s="1" customFormat="1" ht="105" customHeight="1" spans="1:8">
      <c r="A16" s="7">
        <v>1</v>
      </c>
      <c r="B16" s="11" t="s">
        <v>46</v>
      </c>
      <c r="C16" s="11" t="s">
        <v>47</v>
      </c>
      <c r="D16" s="7" t="s">
        <v>48</v>
      </c>
      <c r="E16" s="7">
        <v>32</v>
      </c>
      <c r="F16" s="9"/>
      <c r="G16" s="9"/>
      <c r="H16" s="9"/>
    </row>
    <row r="17" s="1" customFormat="1" ht="27.6" customHeight="1" spans="1:8">
      <c r="A17" s="16">
        <v>2</v>
      </c>
      <c r="B17" s="17" t="s">
        <v>49</v>
      </c>
      <c r="C17" s="11" t="s">
        <v>50</v>
      </c>
      <c r="D17" s="16" t="s">
        <v>51</v>
      </c>
      <c r="E17" s="7">
        <v>32</v>
      </c>
      <c r="F17" s="9"/>
      <c r="G17" s="9"/>
      <c r="H17" s="9"/>
    </row>
    <row r="18" s="1" customFormat="1" ht="27" customHeight="1" spans="1:8">
      <c r="A18" s="7"/>
      <c r="B18" s="10" t="s">
        <v>52</v>
      </c>
      <c r="C18" s="10"/>
      <c r="D18" s="7"/>
      <c r="E18" s="7"/>
      <c r="F18" s="9"/>
      <c r="G18" s="9"/>
      <c r="H18" s="9"/>
    </row>
  </sheetData>
  <mergeCells count="10">
    <mergeCell ref="A1:H1"/>
    <mergeCell ref="A2:F2"/>
    <mergeCell ref="A3:A5"/>
    <mergeCell ref="B3:B4"/>
    <mergeCell ref="C3:C4"/>
    <mergeCell ref="D3:D4"/>
    <mergeCell ref="E3:E4"/>
    <mergeCell ref="F3:F4"/>
    <mergeCell ref="G3:G4"/>
    <mergeCell ref="H3:H4"/>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工程施工费预算汇总表</vt:lpstr>
      <vt:lpstr>工程量清单计价表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大力水手</cp:lastModifiedBy>
  <dcterms:created xsi:type="dcterms:W3CDTF">2015-06-05T18:19:00Z</dcterms:created>
  <dcterms:modified xsi:type="dcterms:W3CDTF">2024-02-27T03:44:13Z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C82A62E4FA3241228F0645F82E062E39_12</vt:lpwstr>
  </property>
  <property fmtid="{D5CDD505-2E9C-101B-9397-08002B2CF9AE}" pid="4" name="KSOReadingLayout">
    <vt:bool>true</vt:bool>
  </property>
</Properties>
</file>