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03"/>
  </bookViews>
  <sheets>
    <sheet name="汇总表" sheetId="4" r:id="rId1"/>
    <sheet name="苏尼特右旗乌兰沟" sheetId="3" r:id="rId2"/>
  </sheets>
  <definedNames>
    <definedName name="_xlnm._FilterDatabase" localSheetId="1" hidden="1">苏尼特右旗乌兰沟!$A$2:$H$59</definedName>
    <definedName name="_xlnm.Print_Titles" localSheetId="1">苏尼特右旗乌兰沟!$1:$2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<sst xmlns="http://schemas.openxmlformats.org/spreadsheetml/2006/main" count="191" uniqueCount="51">
  <si>
    <t>2023年度锡林郭勒盟内蒙古东部草原沙地综合治理项目（一期）
苏尼特右旗谷坊工程投标报价汇总表</t>
  </si>
  <si>
    <t>序号</t>
  </si>
  <si>
    <t>项目名称</t>
  </si>
  <si>
    <t>投标报价（元）</t>
  </si>
  <si>
    <t>备注</t>
  </si>
  <si>
    <t>苏尼特右旗乌兰沟主沟建筑工程费</t>
  </si>
  <si>
    <t>苏尼特右旗乌兰沟支沟建筑工程费</t>
  </si>
  <si>
    <t>不可预见费</t>
  </si>
  <si>
    <t>总计（投标报价)</t>
  </si>
  <si>
    <t>2023年度锡林郭勒盟内蒙古东部草原沙地综合治理项目（一期）
苏尼特右旗谷坊工程已标价工程量清单</t>
  </si>
  <si>
    <t>项目特征描述</t>
  </si>
  <si>
    <t>单位</t>
  </si>
  <si>
    <t>工程量</t>
  </si>
  <si>
    <t>综合单价（元）</t>
  </si>
  <si>
    <t>合价（元）</t>
  </si>
  <si>
    <t>第一部分  建筑工程</t>
  </si>
  <si>
    <t>一</t>
  </si>
  <si>
    <t>乌兰沟主沟</t>
  </si>
  <si>
    <t>（一）</t>
  </si>
  <si>
    <t>谷坊</t>
  </si>
  <si>
    <t>坝高2.5m，平均坝长37m</t>
  </si>
  <si>
    <t>座</t>
  </si>
  <si>
    <t>基槽开挖（包括两端基槽）</t>
  </si>
  <si>
    <t>1.土质类别：一、二类土
2.人工平整底面压实，压实度符合设计规范要求</t>
  </si>
  <si>
    <t>m3</t>
  </si>
  <si>
    <t>土方回填</t>
  </si>
  <si>
    <t>1.土质类别：一、二类土</t>
  </si>
  <si>
    <t>土方平整（推运距40m内）</t>
  </si>
  <si>
    <t>1.土质类别：一、二类土
2.沟道内推平，不得随意堆放</t>
  </si>
  <si>
    <t>铅丝石笼坝体</t>
  </si>
  <si>
    <t>1.铅丝规格8#镀锌铅丝、网眼尺寸150mm*150mm
2.块石最小直径20cm，砌筑块石要分层砌筑
3.每50cm放置8#铅丝一排，铅丝水平间距100cm，上下层铅丝梅花型放置，砌筑完成后把铅丝网用垂直放置的铅丝前后绑紧
4、溢流口留在中间</t>
  </si>
  <si>
    <t>下游50cm厚格宾石笼护坦</t>
  </si>
  <si>
    <t>1.块石直径不得小于20cm
2.格宾石笼规格为6m*2m*0.5m,每1m设一块单隔板，网丝直径2.7mm，边丝直径3.4mm，网格尺寸12*12cm</t>
  </si>
  <si>
    <t>下游及坝体两端生态袋防护</t>
  </si>
  <si>
    <t>1.无纺布袋规格不小于40*60cm，不小于200g/m2</t>
  </si>
  <si>
    <t>无纺布</t>
  </si>
  <si>
    <t>1.400g/m2无纺布
2.无纺布铺设时上下游及坝体底部连续铺设，如需搭接，要上游压下游，搭接长度不小于30cm</t>
  </si>
  <si>
    <t>m2</t>
  </si>
  <si>
    <t>10cm厚砂砾垫层</t>
  </si>
  <si>
    <t>1.10cm厚砂砾垫层，就地取材</t>
  </si>
  <si>
    <t>（二）</t>
  </si>
  <si>
    <t>坝高2.0m，平均坝长25m</t>
  </si>
  <si>
    <t>（三）</t>
  </si>
  <si>
    <t>坝高2.0m，平均坝长21m</t>
  </si>
  <si>
    <t>二</t>
  </si>
  <si>
    <t>乌兰沟支沟</t>
  </si>
  <si>
    <t>坝高2.5m，平均坝长17m</t>
  </si>
  <si>
    <t>坝高2.0m，平均坝长16m</t>
  </si>
  <si>
    <t>沟头防护</t>
  </si>
  <si>
    <t>坝高2.5m，坝长10m</t>
  </si>
  <si>
    <t>坝体两端生态袋防护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</si>
</sst>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C12" sqref="C12"/>
    </sheetView>
  </sheetViews>
  <sheetFormatPr defaultColWidth="8.88888888888889" defaultRowHeight="14.4" outlineLevelRow="5" outlineLevelCol="3"/>
  <cols>
    <col min="1" max="1" width="8.88888888888889" style="13"/>
    <col min="2" max="2" width="42.5555555555556" style="13" customWidth="1"/>
    <col min="3" max="3" width="20.1111111111111" style="13" customWidth="1"/>
    <col min="4" max="4" width="13.1111111111111" style="13" customWidth="1"/>
    <col min="5" max="16384" width="8.88888888888889" style="13"/>
  </cols>
  <sheetData>
    <row r="1" s="13" customFormat="1" ht="85" customHeight="1" spans="1:4">
      <c r="A1" s="14" t="s">
        <v>0</v>
      </c>
      <c r="B1" s="14"/>
      <c r="C1" s="14"/>
      <c r="D1" s="14"/>
    </row>
    <row r="2" s="13" customFormat="1" ht="34" customHeight="1" spans="1:4">
      <c r="A2" s="15" t="s">
        <v>1</v>
      </c>
      <c r="B2" s="15" t="s">
        <v>2</v>
      </c>
      <c r="C2" s="16" t="s">
        <v>3</v>
      </c>
      <c r="D2" s="15" t="s">
        <v>4</v>
      </c>
    </row>
    <row r="3" s="13" customFormat="1" ht="34" customHeight="1" spans="1:4">
      <c r="A3" s="15">
        <v>1</v>
      </c>
      <c r="B3" s="15" t="s">
        <v>5</v>
      </c>
      <c r="C3" s="17"/>
      <c r="D3" s="15"/>
    </row>
    <row r="4" s="13" customFormat="1" ht="34" customHeight="1" spans="1:4">
      <c r="A4" s="15">
        <v>2</v>
      </c>
      <c r="B4" s="15" t="s">
        <v>6</v>
      </c>
      <c r="C4" s="17"/>
      <c r="D4" s="15"/>
    </row>
    <row r="5" s="13" customFormat="1" ht="34" customHeight="1" spans="1:4">
      <c r="A5" s="15">
        <v>3</v>
      </c>
      <c r="B5" s="15" t="s">
        <v>7</v>
      </c>
      <c r="C5" s="17">
        <v>15000</v>
      </c>
      <c r="D5" s="15"/>
    </row>
    <row r="6" s="13" customFormat="1" ht="34" customHeight="1" spans="1:4">
      <c r="A6" s="15">
        <v>4</v>
      </c>
      <c r="B6" s="15" t="s">
        <v>8</v>
      </c>
      <c r="C6" s="17"/>
      <c r="D6" s="1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workbookViewId="0">
      <pane ySplit="3" topLeftCell="A4" activePane="bottomLeft" state="frozen"/>
      <selection/>
      <selection pane="bottomLeft" activeCell="F9" sqref="F9"/>
    </sheetView>
  </sheetViews>
  <sheetFormatPr defaultColWidth="8.88888888888889" defaultRowHeight="14.4" outlineLevelCol="7"/>
  <cols>
    <col min="1" max="1" width="7.66666666666667" style="2" customWidth="1"/>
    <col min="2" max="2" width="27.6666666666667" style="2" customWidth="1"/>
    <col min="3" max="3" width="44.3333333333333" style="2" customWidth="1"/>
    <col min="4" max="4" width="8.88888888888889" style="2"/>
    <col min="5" max="5" width="9.66666666666667" style="2"/>
    <col min="6" max="6" width="12.8888888888889" style="3"/>
    <col min="7" max="7" width="15.2222222222222" style="3"/>
    <col min="8" max="8" width="5.66666666666667" style="2" customWidth="1"/>
    <col min="9" max="16384" width="8.88888888888889" style="2"/>
  </cols>
  <sheetData>
    <row r="1" ht="58" customHeight="1" spans="1:8">
      <c r="A1" s="4" t="s">
        <v>9</v>
      </c>
      <c r="B1" s="5"/>
      <c r="C1" s="5"/>
      <c r="D1" s="5"/>
      <c r="E1" s="5"/>
      <c r="F1" s="6"/>
      <c r="G1" s="6"/>
      <c r="H1" s="5"/>
    </row>
    <row r="2" ht="28.8" spans="1:8">
      <c r="A2" s="7" t="s">
        <v>1</v>
      </c>
      <c r="B2" s="7" t="s">
        <v>2</v>
      </c>
      <c r="C2" s="7" t="s">
        <v>10</v>
      </c>
      <c r="D2" s="7" t="s">
        <v>11</v>
      </c>
      <c r="E2" s="7" t="s">
        <v>12</v>
      </c>
      <c r="F2" s="8" t="s">
        <v>13</v>
      </c>
      <c r="G2" s="9" t="s">
        <v>14</v>
      </c>
      <c r="H2" s="7" t="s">
        <v>4</v>
      </c>
    </row>
    <row r="3" spans="1:8">
      <c r="A3" s="7"/>
      <c r="B3" s="7" t="s">
        <v>15</v>
      </c>
      <c r="C3" s="7"/>
      <c r="D3" s="7"/>
      <c r="E3" s="7"/>
      <c r="F3" s="9"/>
      <c r="G3" s="9"/>
      <c r="H3" s="7"/>
    </row>
    <row r="4" spans="1:8">
      <c r="A4" s="7" t="s">
        <v>16</v>
      </c>
      <c r="B4" s="7" t="s">
        <v>17</v>
      </c>
      <c r="C4" s="7"/>
      <c r="D4" s="7"/>
      <c r="E4" s="7"/>
      <c r="F4" s="9"/>
      <c r="G4" s="9"/>
      <c r="H4" s="7"/>
    </row>
    <row r="5" ht="16" customHeight="1" spans="1:8">
      <c r="A5" s="7" t="s">
        <v>18</v>
      </c>
      <c r="B5" s="7" t="s">
        <v>19</v>
      </c>
      <c r="C5" s="10" t="s">
        <v>20</v>
      </c>
      <c r="D5" s="7" t="s">
        <v>21</v>
      </c>
      <c r="E5" s="7">
        <v>1</v>
      </c>
      <c r="F5" s="9"/>
      <c r="G5" s="9"/>
      <c r="H5" s="7"/>
    </row>
    <row r="6" s="1" customFormat="1" ht="43" customHeight="1" spans="1:8">
      <c r="A6" s="7">
        <v>1</v>
      </c>
      <c r="B6" s="7" t="s">
        <v>22</v>
      </c>
      <c r="C6" s="11" t="s">
        <v>23</v>
      </c>
      <c r="D6" s="7" t="s">
        <v>24</v>
      </c>
      <c r="E6" s="7">
        <f>12*0.5*37</f>
        <v>222</v>
      </c>
      <c r="F6" s="9"/>
      <c r="G6" s="9"/>
      <c r="H6" s="7"/>
    </row>
    <row r="7" s="1" customFormat="1" ht="25" customHeight="1" spans="1:8">
      <c r="A7" s="7">
        <v>2</v>
      </c>
      <c r="B7" s="7" t="s">
        <v>25</v>
      </c>
      <c r="C7" s="12" t="s">
        <v>26</v>
      </c>
      <c r="D7" s="7" t="s">
        <v>24</v>
      </c>
      <c r="E7" s="7">
        <f>2*0.5*37*1</f>
        <v>37</v>
      </c>
      <c r="F7" s="9"/>
      <c r="G7" s="9"/>
      <c r="H7" s="7"/>
    </row>
    <row r="8" s="1" customFormat="1" ht="28.8" spans="1:8">
      <c r="A8" s="7">
        <v>3</v>
      </c>
      <c r="B8" s="7" t="s">
        <v>27</v>
      </c>
      <c r="C8" s="11" t="s">
        <v>28</v>
      </c>
      <c r="D8" s="7" t="s">
        <v>24</v>
      </c>
      <c r="E8" s="7">
        <f>E6-E7</f>
        <v>185</v>
      </c>
      <c r="F8" s="9"/>
      <c r="G8" s="9"/>
      <c r="H8" s="7"/>
    </row>
    <row r="9" s="1" customFormat="1" ht="86.4" spans="1:8">
      <c r="A9" s="7">
        <v>4</v>
      </c>
      <c r="B9" s="7" t="s">
        <v>29</v>
      </c>
      <c r="C9" s="11" t="s">
        <v>30</v>
      </c>
      <c r="D9" s="7" t="s">
        <v>24</v>
      </c>
      <c r="E9" s="7">
        <f>(1*3+3*3*0.4/2+3*3*0.8/2)*37*1-10*0.5*1</f>
        <v>305.8</v>
      </c>
      <c r="F9" s="9"/>
      <c r="G9" s="9"/>
      <c r="H9" s="7"/>
    </row>
    <row r="10" s="1" customFormat="1" ht="57.6" spans="1:8">
      <c r="A10" s="7">
        <v>5</v>
      </c>
      <c r="B10" s="7" t="s">
        <v>31</v>
      </c>
      <c r="C10" s="11" t="s">
        <v>32</v>
      </c>
      <c r="D10" s="7" t="s">
        <v>24</v>
      </c>
      <c r="E10" s="7">
        <f>5*0.5*33</f>
        <v>82.5</v>
      </c>
      <c r="F10" s="9"/>
      <c r="G10" s="9"/>
      <c r="H10" s="7"/>
    </row>
    <row r="11" s="1" customFormat="1" spans="1:8">
      <c r="A11" s="7">
        <v>6</v>
      </c>
      <c r="B11" s="7" t="s">
        <v>33</v>
      </c>
      <c r="C11" s="11" t="s">
        <v>34</v>
      </c>
      <c r="D11" s="7" t="s">
        <v>24</v>
      </c>
      <c r="E11" s="9">
        <f>(1*2.5+2.5*2.5*0.4/2+2.5*2.5*0.8/2)*2+3.56*2*0.4*5</f>
        <v>26.74</v>
      </c>
      <c r="F11" s="9"/>
      <c r="G11" s="9"/>
      <c r="H11" s="7"/>
    </row>
    <row r="12" s="1" customFormat="1" ht="43.2" spans="1:8">
      <c r="A12" s="7">
        <v>7</v>
      </c>
      <c r="B12" s="7" t="s">
        <v>35</v>
      </c>
      <c r="C12" s="11" t="s">
        <v>36</v>
      </c>
      <c r="D12" s="7" t="s">
        <v>37</v>
      </c>
      <c r="E12" s="9">
        <f>((0.5*2+4.6+0.6)*37+33*5)*1+(1*3+3*3*0.4/2+3*3*0.8/2)*2+(3.52+0.6)*2*5</f>
        <v>452.4</v>
      </c>
      <c r="F12" s="9"/>
      <c r="G12" s="9"/>
      <c r="H12" s="7"/>
    </row>
    <row r="13" s="1" customFormat="1" ht="27" customHeight="1" spans="1:8">
      <c r="A13" s="7">
        <v>8</v>
      </c>
      <c r="B13" s="7" t="s">
        <v>38</v>
      </c>
      <c r="C13" s="12" t="s">
        <v>39</v>
      </c>
      <c r="D13" s="7" t="s">
        <v>24</v>
      </c>
      <c r="E13" s="7">
        <f>(5*31+4.6*37)*0.1</f>
        <v>32.52</v>
      </c>
      <c r="F13" s="9"/>
      <c r="G13" s="9"/>
      <c r="H13" s="7"/>
    </row>
    <row r="14" s="2" customFormat="1" ht="16" customHeight="1" spans="1:8">
      <c r="A14" s="7" t="s">
        <v>40</v>
      </c>
      <c r="B14" s="7" t="s">
        <v>19</v>
      </c>
      <c r="C14" s="10" t="s">
        <v>41</v>
      </c>
      <c r="D14" s="7" t="s">
        <v>21</v>
      </c>
      <c r="E14" s="7">
        <v>1</v>
      </c>
      <c r="F14" s="9"/>
      <c r="G14" s="9"/>
      <c r="H14" s="7"/>
    </row>
    <row r="15" s="1" customFormat="1" ht="43" customHeight="1" spans="1:8">
      <c r="A15" s="7">
        <v>1</v>
      </c>
      <c r="B15" s="7" t="s">
        <v>22</v>
      </c>
      <c r="C15" s="11" t="s">
        <v>23</v>
      </c>
      <c r="D15" s="7" t="s">
        <v>24</v>
      </c>
      <c r="E15" s="7">
        <f>12*0.5*25</f>
        <v>150</v>
      </c>
      <c r="F15" s="9"/>
      <c r="G15" s="9"/>
      <c r="H15" s="7"/>
    </row>
    <row r="16" s="1" customFormat="1" ht="25" customHeight="1" spans="1:8">
      <c r="A16" s="7">
        <v>2</v>
      </c>
      <c r="B16" s="7" t="s">
        <v>25</v>
      </c>
      <c r="C16" s="12" t="s">
        <v>26</v>
      </c>
      <c r="D16" s="7" t="s">
        <v>24</v>
      </c>
      <c r="E16" s="7">
        <f>2*0.5*25*1</f>
        <v>25</v>
      </c>
      <c r="F16" s="9"/>
      <c r="G16" s="9"/>
      <c r="H16" s="7"/>
    </row>
    <row r="17" s="1" customFormat="1" ht="28.8" spans="1:8">
      <c r="A17" s="7">
        <v>3</v>
      </c>
      <c r="B17" s="7" t="s">
        <v>27</v>
      </c>
      <c r="C17" s="11" t="s">
        <v>28</v>
      </c>
      <c r="D17" s="7" t="s">
        <v>24</v>
      </c>
      <c r="E17" s="7">
        <f>E15-E16</f>
        <v>125</v>
      </c>
      <c r="F17" s="9"/>
      <c r="G17" s="9"/>
      <c r="H17" s="7"/>
    </row>
    <row r="18" s="1" customFormat="1" ht="86.4" spans="1:8">
      <c r="A18" s="7">
        <v>4</v>
      </c>
      <c r="B18" s="7" t="s">
        <v>29</v>
      </c>
      <c r="C18" s="11" t="s">
        <v>30</v>
      </c>
      <c r="D18" s="7" t="s">
        <v>24</v>
      </c>
      <c r="E18" s="7">
        <f>(1*2.5+2.5*2.5*0.4/2+2.5*2.5*0.8/2)*25*1</f>
        <v>156.25</v>
      </c>
      <c r="F18" s="9"/>
      <c r="G18" s="9"/>
      <c r="H18" s="7"/>
    </row>
    <row r="19" s="1" customFormat="1" ht="57.6" spans="1:8">
      <c r="A19" s="7">
        <v>5</v>
      </c>
      <c r="B19" s="7" t="s">
        <v>31</v>
      </c>
      <c r="C19" s="11" t="s">
        <v>32</v>
      </c>
      <c r="D19" s="7" t="s">
        <v>24</v>
      </c>
      <c r="E19" s="7">
        <f>4*0.5*25</f>
        <v>50</v>
      </c>
      <c r="F19" s="9"/>
      <c r="G19" s="9"/>
      <c r="H19" s="7"/>
    </row>
    <row r="20" s="1" customFormat="1" spans="1:8">
      <c r="A20" s="7">
        <v>6</v>
      </c>
      <c r="B20" s="7" t="s">
        <v>33</v>
      </c>
      <c r="C20" s="11" t="s">
        <v>34</v>
      </c>
      <c r="D20" s="7" t="s">
        <v>24</v>
      </c>
      <c r="E20" s="9">
        <f>(1*2.5+2.5*2.5*0.4/2+2.5*2.5*0.8/2)*2*0.4+2.83*2*0.4*4</f>
        <v>14.056</v>
      </c>
      <c r="F20" s="9"/>
      <c r="G20" s="9"/>
      <c r="H20" s="7"/>
    </row>
    <row r="21" s="1" customFormat="1" ht="43.2" spans="1:8">
      <c r="A21" s="7">
        <v>7</v>
      </c>
      <c r="B21" s="7" t="s">
        <v>35</v>
      </c>
      <c r="C21" s="11" t="s">
        <v>36</v>
      </c>
      <c r="D21" s="7" t="s">
        <v>37</v>
      </c>
      <c r="E21" s="9">
        <f>((0.5*2+4.6+0.6)*25+21*4)*1+(1*2.5+2.5*2.5*0.4/2+2.5*2.5*0.8/2)*2+(2.83+0.6)*2*5</f>
        <v>285.8</v>
      </c>
      <c r="F21" s="9"/>
      <c r="G21" s="9"/>
      <c r="H21" s="7"/>
    </row>
    <row r="22" s="1" customFormat="1" ht="27" customHeight="1" spans="1:8">
      <c r="A22" s="7">
        <v>8</v>
      </c>
      <c r="B22" s="7" t="s">
        <v>38</v>
      </c>
      <c r="C22" s="12" t="s">
        <v>39</v>
      </c>
      <c r="D22" s="7" t="s">
        <v>24</v>
      </c>
      <c r="E22" s="7">
        <f>(5*21+4.6*25)*0.1</f>
        <v>22</v>
      </c>
      <c r="F22" s="9"/>
      <c r="G22" s="9"/>
      <c r="H22" s="7"/>
    </row>
    <row r="23" s="2" customFormat="1" ht="16" customHeight="1" spans="1:8">
      <c r="A23" s="7" t="s">
        <v>42</v>
      </c>
      <c r="B23" s="7" t="s">
        <v>19</v>
      </c>
      <c r="C23" s="10" t="s">
        <v>43</v>
      </c>
      <c r="D23" s="7" t="s">
        <v>21</v>
      </c>
      <c r="E23" s="7">
        <v>1</v>
      </c>
      <c r="F23" s="9"/>
      <c r="G23" s="9"/>
      <c r="H23" s="7"/>
    </row>
    <row r="24" s="1" customFormat="1" ht="43" customHeight="1" spans="1:8">
      <c r="A24" s="7">
        <v>1</v>
      </c>
      <c r="B24" s="7" t="s">
        <v>22</v>
      </c>
      <c r="C24" s="11" t="s">
        <v>23</v>
      </c>
      <c r="D24" s="7" t="s">
        <v>24</v>
      </c>
      <c r="E24" s="7">
        <f>12*0.5*21</f>
        <v>126</v>
      </c>
      <c r="F24" s="9"/>
      <c r="G24" s="9"/>
      <c r="H24" s="7"/>
    </row>
    <row r="25" s="1" customFormat="1" ht="25" customHeight="1" spans="1:8">
      <c r="A25" s="7">
        <v>2</v>
      </c>
      <c r="B25" s="7" t="s">
        <v>25</v>
      </c>
      <c r="C25" s="12" t="s">
        <v>26</v>
      </c>
      <c r="D25" s="7" t="s">
        <v>24</v>
      </c>
      <c r="E25" s="7">
        <f>2*0.5*21*1</f>
        <v>21</v>
      </c>
      <c r="F25" s="9"/>
      <c r="G25" s="9"/>
      <c r="H25" s="7"/>
    </row>
    <row r="26" s="1" customFormat="1" ht="28.8" spans="1:8">
      <c r="A26" s="7">
        <v>3</v>
      </c>
      <c r="B26" s="7" t="s">
        <v>27</v>
      </c>
      <c r="C26" s="11" t="s">
        <v>28</v>
      </c>
      <c r="D26" s="7" t="s">
        <v>24</v>
      </c>
      <c r="E26" s="7">
        <f>E24-E25</f>
        <v>105</v>
      </c>
      <c r="F26" s="9"/>
      <c r="G26" s="9"/>
      <c r="H26" s="7"/>
    </row>
    <row r="27" s="1" customFormat="1" ht="86.4" spans="1:8">
      <c r="A27" s="7">
        <v>4</v>
      </c>
      <c r="B27" s="7" t="s">
        <v>29</v>
      </c>
      <c r="C27" s="11" t="s">
        <v>30</v>
      </c>
      <c r="D27" s="7" t="s">
        <v>24</v>
      </c>
      <c r="E27" s="7">
        <f>(1*2.5+2.5*2.5*0.4/2+2.5*2.5*0.8/2)*21*1</f>
        <v>131.25</v>
      </c>
      <c r="F27" s="9"/>
      <c r="G27" s="9"/>
      <c r="H27" s="7"/>
    </row>
    <row r="28" s="1" customFormat="1" ht="57.6" spans="1:8">
      <c r="A28" s="7">
        <v>5</v>
      </c>
      <c r="B28" s="7" t="s">
        <v>31</v>
      </c>
      <c r="C28" s="11" t="s">
        <v>32</v>
      </c>
      <c r="D28" s="7" t="s">
        <v>24</v>
      </c>
      <c r="E28" s="7">
        <f>4*0.5*21</f>
        <v>42</v>
      </c>
      <c r="F28" s="9"/>
      <c r="G28" s="9"/>
      <c r="H28" s="7"/>
    </row>
    <row r="29" s="1" customFormat="1" spans="1:8">
      <c r="A29" s="7">
        <v>6</v>
      </c>
      <c r="B29" s="7" t="s">
        <v>33</v>
      </c>
      <c r="C29" s="11" t="s">
        <v>34</v>
      </c>
      <c r="D29" s="7" t="s">
        <v>24</v>
      </c>
      <c r="E29" s="9">
        <f>(1*2.5+2.5*2.5*0.4/2+2.5*2.5*0.8/2)*2*0.4+2.83*2*0.4*4</f>
        <v>14.056</v>
      </c>
      <c r="F29" s="9"/>
      <c r="G29" s="9"/>
      <c r="H29" s="7"/>
    </row>
    <row r="30" s="1" customFormat="1" ht="43.2" spans="1:8">
      <c r="A30" s="7">
        <v>7</v>
      </c>
      <c r="B30" s="7" t="s">
        <v>35</v>
      </c>
      <c r="C30" s="11" t="s">
        <v>36</v>
      </c>
      <c r="D30" s="7" t="s">
        <v>37</v>
      </c>
      <c r="E30" s="9">
        <f>((0.5*2+4.6+0.6)*21+17*4)*1+(1*2.5+2.5*2.5*0.4/2+2.5*2.5*0.8/2)*2+(2.83+0.6)*2*5</f>
        <v>245</v>
      </c>
      <c r="F30" s="9"/>
      <c r="G30" s="9"/>
      <c r="H30" s="7"/>
    </row>
    <row r="31" s="1" customFormat="1" ht="27" customHeight="1" spans="1:8">
      <c r="A31" s="7">
        <v>8</v>
      </c>
      <c r="B31" s="7" t="s">
        <v>38</v>
      </c>
      <c r="C31" s="12" t="s">
        <v>39</v>
      </c>
      <c r="D31" s="7" t="s">
        <v>24</v>
      </c>
      <c r="E31" s="7">
        <f>(5*17+4.6*21)*0.1</f>
        <v>18.16</v>
      </c>
      <c r="F31" s="9"/>
      <c r="G31" s="9"/>
      <c r="H31" s="7"/>
    </row>
    <row r="32" s="1" customFormat="1" ht="27" customHeight="1" spans="1:8">
      <c r="A32" s="7" t="s">
        <v>44</v>
      </c>
      <c r="B32" s="7" t="s">
        <v>45</v>
      </c>
      <c r="C32" s="12"/>
      <c r="D32" s="7"/>
      <c r="E32" s="7"/>
      <c r="F32" s="9"/>
      <c r="G32" s="9"/>
      <c r="H32" s="7"/>
    </row>
    <row r="33" s="2" customFormat="1" ht="16" customHeight="1" spans="1:8">
      <c r="A33" s="7" t="s">
        <v>18</v>
      </c>
      <c r="B33" s="7" t="s">
        <v>19</v>
      </c>
      <c r="C33" s="10" t="s">
        <v>46</v>
      </c>
      <c r="D33" s="7" t="s">
        <v>21</v>
      </c>
      <c r="E33" s="7">
        <v>1</v>
      </c>
      <c r="F33" s="9"/>
      <c r="G33" s="9"/>
      <c r="H33" s="7"/>
    </row>
    <row r="34" s="1" customFormat="1" ht="43" customHeight="1" spans="1:8">
      <c r="A34" s="7">
        <v>1</v>
      </c>
      <c r="B34" s="7" t="s">
        <v>22</v>
      </c>
      <c r="C34" s="11" t="s">
        <v>23</v>
      </c>
      <c r="D34" s="7" t="s">
        <v>24</v>
      </c>
      <c r="E34" s="7">
        <f>12*0.5*17</f>
        <v>102</v>
      </c>
      <c r="F34" s="9"/>
      <c r="G34" s="9"/>
      <c r="H34" s="7"/>
    </row>
    <row r="35" s="1" customFormat="1" ht="25" customHeight="1" spans="1:8">
      <c r="A35" s="7">
        <v>2</v>
      </c>
      <c r="B35" s="7" t="s">
        <v>25</v>
      </c>
      <c r="C35" s="12" t="s">
        <v>26</v>
      </c>
      <c r="D35" s="7" t="s">
        <v>24</v>
      </c>
      <c r="E35" s="7">
        <f>2*0.5*17*1</f>
        <v>17</v>
      </c>
      <c r="F35" s="9"/>
      <c r="G35" s="9"/>
      <c r="H35" s="7"/>
    </row>
    <row r="36" s="1" customFormat="1" ht="28.8" spans="1:8">
      <c r="A36" s="7">
        <v>3</v>
      </c>
      <c r="B36" s="7" t="s">
        <v>27</v>
      </c>
      <c r="C36" s="11" t="s">
        <v>28</v>
      </c>
      <c r="D36" s="7" t="s">
        <v>24</v>
      </c>
      <c r="E36" s="7">
        <f>E34-E35</f>
        <v>85</v>
      </c>
      <c r="F36" s="9"/>
      <c r="G36" s="9"/>
      <c r="H36" s="7"/>
    </row>
    <row r="37" s="1" customFormat="1" ht="86.4" spans="1:8">
      <c r="A37" s="7">
        <v>4</v>
      </c>
      <c r="B37" s="7" t="s">
        <v>29</v>
      </c>
      <c r="C37" s="11" t="s">
        <v>30</v>
      </c>
      <c r="D37" s="7" t="s">
        <v>24</v>
      </c>
      <c r="E37" s="7">
        <f>(1*3+3*3*0.4/2+3*3*0.8/2)*17*1</f>
        <v>142.8</v>
      </c>
      <c r="F37" s="9"/>
      <c r="G37" s="9"/>
      <c r="H37" s="7"/>
    </row>
    <row r="38" s="1" customFormat="1" ht="57.6" spans="1:8">
      <c r="A38" s="7">
        <v>5</v>
      </c>
      <c r="B38" s="7" t="s">
        <v>31</v>
      </c>
      <c r="C38" s="11" t="s">
        <v>32</v>
      </c>
      <c r="D38" s="7" t="s">
        <v>24</v>
      </c>
      <c r="E38" s="7">
        <f>5*0.5*17</f>
        <v>42.5</v>
      </c>
      <c r="F38" s="9"/>
      <c r="G38" s="9"/>
      <c r="H38" s="7"/>
    </row>
    <row r="39" s="1" customFormat="1" spans="1:8">
      <c r="A39" s="7">
        <v>6</v>
      </c>
      <c r="B39" s="7" t="s">
        <v>33</v>
      </c>
      <c r="C39" s="11" t="s">
        <v>34</v>
      </c>
      <c r="D39" s="7" t="s">
        <v>24</v>
      </c>
      <c r="E39" s="9">
        <f>(1*2.5+2.5*2.5*0.4/2+2.5*2.5*0.8/2)*2+3.56*2*0.4*5</f>
        <v>26.74</v>
      </c>
      <c r="F39" s="9"/>
      <c r="G39" s="9"/>
      <c r="H39" s="7"/>
    </row>
    <row r="40" s="1" customFormat="1" ht="43.2" spans="1:8">
      <c r="A40" s="7">
        <v>7</v>
      </c>
      <c r="B40" s="7" t="s">
        <v>35</v>
      </c>
      <c r="C40" s="11" t="s">
        <v>36</v>
      </c>
      <c r="D40" s="7" t="s">
        <v>37</v>
      </c>
      <c r="E40" s="9">
        <f>((0.5*2+4.6+0.6)*17+11*5)*1+(1*3+3*3*0.4/2+3*3*0.8/2)*2+(3.52+0.6)*2*5</f>
        <v>218.4</v>
      </c>
      <c r="F40" s="9"/>
      <c r="G40" s="9"/>
      <c r="H40" s="7"/>
    </row>
    <row r="41" s="1" customFormat="1" ht="27" customHeight="1" spans="1:8">
      <c r="A41" s="7">
        <v>8</v>
      </c>
      <c r="B41" s="7" t="s">
        <v>38</v>
      </c>
      <c r="C41" s="12" t="s">
        <v>39</v>
      </c>
      <c r="D41" s="7" t="s">
        <v>24</v>
      </c>
      <c r="E41" s="7">
        <f>(5*10+4.6*17)*0.1</f>
        <v>12.82</v>
      </c>
      <c r="F41" s="9"/>
      <c r="G41" s="9"/>
      <c r="H41" s="7"/>
    </row>
    <row r="42" s="2" customFormat="1" ht="16" customHeight="1" spans="1:8">
      <c r="A42" s="7" t="s">
        <v>40</v>
      </c>
      <c r="B42" s="7" t="s">
        <v>19</v>
      </c>
      <c r="C42" s="10" t="s">
        <v>47</v>
      </c>
      <c r="D42" s="7" t="s">
        <v>21</v>
      </c>
      <c r="E42" s="7">
        <v>1</v>
      </c>
      <c r="F42" s="9"/>
      <c r="G42" s="9"/>
      <c r="H42" s="7"/>
    </row>
    <row r="43" s="1" customFormat="1" ht="43" customHeight="1" spans="1:8">
      <c r="A43" s="7">
        <v>1</v>
      </c>
      <c r="B43" s="7" t="s">
        <v>22</v>
      </c>
      <c r="C43" s="11" t="s">
        <v>23</v>
      </c>
      <c r="D43" s="7" t="s">
        <v>24</v>
      </c>
      <c r="E43" s="7">
        <f>12*0.5*16</f>
        <v>96</v>
      </c>
      <c r="F43" s="9"/>
      <c r="G43" s="9"/>
      <c r="H43" s="7"/>
    </row>
    <row r="44" s="1" customFormat="1" ht="25" customHeight="1" spans="1:8">
      <c r="A44" s="7">
        <v>2</v>
      </c>
      <c r="B44" s="7" t="s">
        <v>25</v>
      </c>
      <c r="C44" s="12" t="s">
        <v>26</v>
      </c>
      <c r="D44" s="7" t="s">
        <v>24</v>
      </c>
      <c r="E44" s="7">
        <f>2*0.5*16*1</f>
        <v>16</v>
      </c>
      <c r="F44" s="9"/>
      <c r="G44" s="9"/>
      <c r="H44" s="7"/>
    </row>
    <row r="45" s="1" customFormat="1" ht="28.8" spans="1:8">
      <c r="A45" s="7">
        <v>3</v>
      </c>
      <c r="B45" s="7" t="s">
        <v>27</v>
      </c>
      <c r="C45" s="11" t="s">
        <v>28</v>
      </c>
      <c r="D45" s="7" t="s">
        <v>24</v>
      </c>
      <c r="E45" s="7">
        <f>E43-E44</f>
        <v>80</v>
      </c>
      <c r="F45" s="9"/>
      <c r="G45" s="9"/>
      <c r="H45" s="7"/>
    </row>
    <row r="46" s="1" customFormat="1" ht="86.4" spans="1:8">
      <c r="A46" s="7">
        <v>4</v>
      </c>
      <c r="B46" s="7" t="s">
        <v>29</v>
      </c>
      <c r="C46" s="11" t="s">
        <v>30</v>
      </c>
      <c r="D46" s="7" t="s">
        <v>24</v>
      </c>
      <c r="E46" s="7">
        <f>(1*2.5+2.5*2.5*0.4/2+2.5*2.5*0.8/2)*16*1-4*0.5*1</f>
        <v>98</v>
      </c>
      <c r="F46" s="9"/>
      <c r="G46" s="9"/>
      <c r="H46" s="7"/>
    </row>
    <row r="47" s="1" customFormat="1" ht="57.6" spans="1:8">
      <c r="A47" s="7">
        <v>5</v>
      </c>
      <c r="B47" s="7" t="s">
        <v>31</v>
      </c>
      <c r="C47" s="11" t="s">
        <v>32</v>
      </c>
      <c r="D47" s="7" t="s">
        <v>24</v>
      </c>
      <c r="E47" s="7">
        <f>4*0.5*16</f>
        <v>32</v>
      </c>
      <c r="F47" s="9"/>
      <c r="G47" s="9"/>
      <c r="H47" s="7"/>
    </row>
    <row r="48" s="1" customFormat="1" spans="1:8">
      <c r="A48" s="7">
        <v>6</v>
      </c>
      <c r="B48" s="7" t="s">
        <v>33</v>
      </c>
      <c r="C48" s="11" t="s">
        <v>34</v>
      </c>
      <c r="D48" s="7" t="s">
        <v>24</v>
      </c>
      <c r="E48" s="9">
        <f>(1*2.5+2.5*2.5*0.4/2+2.5*2.5*0.8/2)*2*0.4+2.83*2*0.4*4</f>
        <v>14.056</v>
      </c>
      <c r="F48" s="9"/>
      <c r="G48" s="9"/>
      <c r="H48" s="7"/>
    </row>
    <row r="49" s="1" customFormat="1" ht="43.2" spans="1:8">
      <c r="A49" s="7">
        <v>7</v>
      </c>
      <c r="B49" s="7" t="s">
        <v>35</v>
      </c>
      <c r="C49" s="11" t="s">
        <v>36</v>
      </c>
      <c r="D49" s="7" t="s">
        <v>37</v>
      </c>
      <c r="E49" s="9">
        <f>((0.5*2+4.6+0.6)*16+10*4)*1+(1*2.5+2.5*2.5*0.4/2+2.5*2.5*0.8/2)*2+(2.83+0.6)*2*5</f>
        <v>186</v>
      </c>
      <c r="F49" s="9"/>
      <c r="G49" s="9"/>
      <c r="H49" s="7"/>
    </row>
    <row r="50" s="1" customFormat="1" ht="27" customHeight="1" spans="1:8">
      <c r="A50" s="7">
        <v>8</v>
      </c>
      <c r="B50" s="7" t="s">
        <v>38</v>
      </c>
      <c r="C50" s="12" t="s">
        <v>39</v>
      </c>
      <c r="D50" s="7" t="s">
        <v>24</v>
      </c>
      <c r="E50" s="7">
        <f>(5*7+4.6*16)*0.1</f>
        <v>10.86</v>
      </c>
      <c r="F50" s="9"/>
      <c r="G50" s="9"/>
      <c r="H50" s="7"/>
    </row>
    <row r="51" s="1" customFormat="1" ht="25" customHeight="1" spans="1:8">
      <c r="A51" s="7" t="s">
        <v>42</v>
      </c>
      <c r="B51" s="7" t="s">
        <v>48</v>
      </c>
      <c r="C51" s="10" t="s">
        <v>49</v>
      </c>
      <c r="D51" s="7" t="s">
        <v>21</v>
      </c>
      <c r="E51" s="7">
        <v>1</v>
      </c>
      <c r="F51" s="9"/>
      <c r="G51" s="9"/>
      <c r="H51" s="7"/>
    </row>
    <row r="52" s="1" customFormat="1" ht="43" customHeight="1" spans="1:8">
      <c r="A52" s="7">
        <v>1</v>
      </c>
      <c r="B52" s="7" t="s">
        <v>22</v>
      </c>
      <c r="C52" s="11" t="s">
        <v>23</v>
      </c>
      <c r="D52" s="7" t="s">
        <v>24</v>
      </c>
      <c r="E52" s="7">
        <f>12*0.5*10</f>
        <v>60</v>
      </c>
      <c r="F52" s="9"/>
      <c r="G52" s="9"/>
      <c r="H52" s="7"/>
    </row>
    <row r="53" s="1" customFormat="1" ht="25" customHeight="1" spans="1:8">
      <c r="A53" s="7">
        <v>2</v>
      </c>
      <c r="B53" s="7" t="s">
        <v>25</v>
      </c>
      <c r="C53" s="12" t="s">
        <v>26</v>
      </c>
      <c r="D53" s="7" t="s">
        <v>24</v>
      </c>
      <c r="E53" s="7">
        <f>2*0.5*10*1</f>
        <v>10</v>
      </c>
      <c r="F53" s="9"/>
      <c r="G53" s="9"/>
      <c r="H53" s="7"/>
    </row>
    <row r="54" s="1" customFormat="1" ht="28.8" spans="1:8">
      <c r="A54" s="7">
        <v>3</v>
      </c>
      <c r="B54" s="7" t="s">
        <v>27</v>
      </c>
      <c r="C54" s="11" t="s">
        <v>28</v>
      </c>
      <c r="D54" s="7" t="s">
        <v>24</v>
      </c>
      <c r="E54" s="7">
        <f>E52-E53</f>
        <v>50</v>
      </c>
      <c r="F54" s="9"/>
      <c r="G54" s="9"/>
      <c r="H54" s="7"/>
    </row>
    <row r="55" s="1" customFormat="1" ht="86.4" spans="1:8">
      <c r="A55" s="7">
        <v>4</v>
      </c>
      <c r="B55" s="7" t="s">
        <v>29</v>
      </c>
      <c r="C55" s="11" t="s">
        <v>30</v>
      </c>
      <c r="D55" s="7" t="s">
        <v>24</v>
      </c>
      <c r="E55" s="9">
        <f>(1*3+3*3*0.5/2+3*3*0.8/2)*10*1</f>
        <v>88.5</v>
      </c>
      <c r="F55" s="9"/>
      <c r="G55" s="9"/>
      <c r="H55" s="7"/>
    </row>
    <row r="56" s="1" customFormat="1" ht="57.6" spans="1:8">
      <c r="A56" s="7">
        <v>5</v>
      </c>
      <c r="B56" s="7" t="s">
        <v>31</v>
      </c>
      <c r="C56" s="11" t="s">
        <v>32</v>
      </c>
      <c r="D56" s="7" t="s">
        <v>24</v>
      </c>
      <c r="E56" s="7">
        <f>5*0.5*5.5</f>
        <v>13.75</v>
      </c>
      <c r="F56" s="9"/>
      <c r="G56" s="9"/>
      <c r="H56" s="7"/>
    </row>
    <row r="57" s="1" customFormat="1" spans="1:8">
      <c r="A57" s="7">
        <v>6</v>
      </c>
      <c r="B57" s="7" t="s">
        <v>50</v>
      </c>
      <c r="C57" s="11" t="s">
        <v>34</v>
      </c>
      <c r="D57" s="7" t="s">
        <v>24</v>
      </c>
      <c r="E57" s="9">
        <f>(1*2.5+2.5*2.5*0.4/2+2.5*2.5*0.8/2)*2+3.56*2*0.4*5</f>
        <v>26.74</v>
      </c>
      <c r="F57" s="9"/>
      <c r="G57" s="9"/>
      <c r="H57" s="7"/>
    </row>
    <row r="58" s="1" customFormat="1" ht="43.2" spans="1:8">
      <c r="A58" s="7">
        <v>7</v>
      </c>
      <c r="B58" s="7" t="s">
        <v>35</v>
      </c>
      <c r="C58" s="11" t="s">
        <v>36</v>
      </c>
      <c r="D58" s="7" t="s">
        <v>37</v>
      </c>
      <c r="E58" s="9">
        <f>((0.5*2+4.6+0.6)*10+5*5)*1+(1*3+3*3*0.4/2+3*3*0.8/2)*2+(3.52+0.6)*2*5</f>
        <v>145</v>
      </c>
      <c r="F58" s="9"/>
      <c r="G58" s="9"/>
      <c r="H58" s="7"/>
    </row>
    <row r="59" s="1" customFormat="1" ht="27" customHeight="1" spans="1:8">
      <c r="A59" s="7">
        <v>8</v>
      </c>
      <c r="B59" s="7" t="s">
        <v>38</v>
      </c>
      <c r="C59" s="12" t="s">
        <v>39</v>
      </c>
      <c r="D59" s="7" t="s">
        <v>24</v>
      </c>
      <c r="E59" s="7">
        <f>(5*5+4.6*10)*0.1</f>
        <v>7.1</v>
      </c>
      <c r="F59" s="9"/>
      <c r="G59" s="9"/>
      <c r="H59" s="7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苏尼特右旗乌兰沟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大力水手</cp:lastModifiedBy>
  <dcterms:created xsi:type="dcterms:W3CDTF">2024-01-20T02:04:00Z</dcterms:created>
  <dcterms:modified xsi:type="dcterms:W3CDTF">2024-02-27T06:44:08Z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8D1DD06EA80149FFBD3011B806E021BA_13</vt:lpwstr>
  </property>
  <property fmtid="{D5CDD505-2E9C-101B-9397-08002B2CF9AE}" pid="3" name="KSOProductBuildVer">
    <vt:lpwstr>2052-12.1.0.16388</vt:lpwstr>
  </property>
</Properties>
</file>