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<sst xmlns="http://schemas.openxmlformats.org/spreadsheetml/2006/main" count="66" uniqueCount="54">
  <si>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2023年度锡林郭勒盟内蒙古东部草原沙地综合治理项目（一期）
阿巴嘎旗水源井工程（第三标段）投标报价汇总表</t>
  </si>
  <si>
    <t>项目名称：2023年度锡林郭勒盟内蒙古东部草原沙地综合治理项目（一期）阿巴嘎旗水源井工程（第三标段） 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</si>
  <si>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</si>
  <si>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</si>
  <si>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</si>
  <si>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</si>
  <si>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</si>
  <si>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</si>
  <si>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</si>
  <si>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</si>
  <si>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</si>
  <si>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</si>
  <si>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</si>
  <si>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</si>
  <si>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</si>
  <si>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</si>
  <si>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</si>
  <si>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</si>
  <si>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</si>
  <si>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</si>
  <si>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</si>
  <si>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</si>
  <si>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</si>
  <si>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项目名称：2023年度锡林郭勒盟内蒙古东部草原沙地综合治理项目（一期）阿巴嘎旗水源井工程（第三标段）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</si>
  <si>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</si>
  <si>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</si>
  <si>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</si>
  <si>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</si>
  <si>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</si>
  <si>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</si>
  <si>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</si>
  <si>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</si>
  <si>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水源井工程（13眼）</t>
  </si>
  <si>
    <t>水源井（井深120m,7眼）</t>
  </si>
  <si>
    <t>1.钻井成孔：成孔Φ450mm，井深120m，土质类别投标单位自行综合考虑报价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</si>
  <si>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</si>
  <si>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水源井（井深160m，6眼）</t>
  </si>
  <si>
    <t>1.钻井成孔：成孔Φ450mm，井深160m，土质类别投标单位自行综合考虑报价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6.具体详细做法需符合设计和施工规范标准要求，材料质量达到国标品质</t>
  </si>
  <si>
    <t>第二部分 机电设备及安装工程</t>
  </si>
  <si>
    <t>潜水泵 100QJ3-150-3KW（井深120m）</t>
  </si>
  <si>
    <t>1.包括水泵、水泵电源防水电缆、泵管等设备采购、运输及安装</t>
  </si>
  <si>
    <t>套</t>
  </si>
  <si>
    <t>潜水泵 100QJ3-150-3KW（井深160m）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</si>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</sst>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177" fontId="3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opLeftCell="A10" workbookViewId="0">
      <selection activeCell="D12" sqref="D12"/>
    </sheetView>
  </sheetViews>
  <sheetFormatPr defaultColWidth="9" defaultRowHeight="13.8" outlineLevelCol="2"/>
  <cols>
    <col min="1" max="1" width="16.4444444444444" style="23" customWidth="1"/>
    <col min="2" max="2" width="38" style="24" customWidth="1"/>
    <col min="3" max="3" width="27.7777777777778" style="25" customWidth="1"/>
    <col min="4" max="4" width="12.8888888888889"/>
  </cols>
  <sheetData>
    <row r="1" ht="66" customHeight="1" spans="1:3">
      <c r="A1" s="26" t="s">
        <v>0</v>
      </c>
      <c r="B1" s="27"/>
      <c r="C1" s="28"/>
    </row>
    <row r="2" ht="51" customHeight="1" spans="1:3">
      <c r="A2" s="29" t="s">
        <v>1</v>
      </c>
      <c r="B2" s="30"/>
      <c r="C2" s="31"/>
    </row>
    <row r="3" ht="32" customHeight="1" spans="1:3">
      <c r="A3" s="32" t="s">
        <v>2</v>
      </c>
      <c r="B3" s="32" t="s">
        <v>3</v>
      </c>
      <c r="C3" s="33" t="s">
        <v>4</v>
      </c>
    </row>
    <row r="4" ht="32" customHeight="1" spans="1:3">
      <c r="A4" s="32"/>
      <c r="B4" s="32" t="s">
        <v>5</v>
      </c>
      <c r="C4" s="33" t="s">
        <v>6</v>
      </c>
    </row>
    <row r="5" ht="32" customHeight="1" spans="1:3">
      <c r="A5" s="32" t="s">
        <v>7</v>
      </c>
      <c r="B5" s="34" t="s">
        <v>8</v>
      </c>
      <c r="C5" s="35"/>
    </row>
    <row r="6" ht="32" customHeight="1" spans="1:3">
      <c r="A6" s="32">
        <v>1</v>
      </c>
      <c r="B6" s="36" t="s">
        <v>9</v>
      </c>
      <c r="C6" s="35"/>
    </row>
    <row r="7" ht="32" customHeight="1" spans="1:3">
      <c r="A7" s="32" t="s">
        <v>10</v>
      </c>
      <c r="B7" s="34" t="s">
        <v>11</v>
      </c>
      <c r="C7" s="35"/>
    </row>
    <row r="8" ht="32" customHeight="1" spans="1:3">
      <c r="A8" s="32">
        <v>1</v>
      </c>
      <c r="B8" s="36" t="s">
        <v>12</v>
      </c>
      <c r="C8" s="35"/>
    </row>
    <row r="9" ht="32" customHeight="1" spans="1:3">
      <c r="A9" s="37">
        <v>2</v>
      </c>
      <c r="B9" s="38" t="s">
        <v>13</v>
      </c>
      <c r="C9" s="35"/>
    </row>
    <row r="10" ht="32" customHeight="1" spans="1:3">
      <c r="A10" s="39" t="s">
        <v>14</v>
      </c>
      <c r="B10" s="34" t="s">
        <v>15</v>
      </c>
      <c r="C10" s="35"/>
    </row>
    <row r="11" ht="32" customHeight="1" spans="1:3">
      <c r="A11" s="32">
        <v>1</v>
      </c>
      <c r="B11" s="40" t="s">
        <v>16</v>
      </c>
      <c r="C11" s="35"/>
    </row>
    <row r="12" ht="32" customHeight="1" spans="1:3">
      <c r="A12" s="41" t="s">
        <v>17</v>
      </c>
      <c r="B12" s="40" t="s">
        <v>18</v>
      </c>
      <c r="C12" s="35"/>
    </row>
    <row r="13" ht="32" customHeight="1" spans="1:3">
      <c r="A13" s="39" t="s">
        <v>19</v>
      </c>
      <c r="B13" s="34" t="s">
        <v>20</v>
      </c>
      <c r="C13" s="35">
        <v>28000</v>
      </c>
    </row>
    <row r="14" ht="32" customHeight="1" spans="1:3">
      <c r="A14" s="32" t="s">
        <v>21</v>
      </c>
      <c r="B14" s="32"/>
      <c r="C14" s="35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10" workbookViewId="0">
      <selection activeCell="C18" sqref="C18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7"/>
    </row>
    <row r="3" s="1" customFormat="1" ht="20" customHeight="1" spans="1:8">
      <c r="A3" s="8" t="s">
        <v>2</v>
      </c>
      <c r="B3" s="9" t="s">
        <v>3</v>
      </c>
      <c r="C3" s="9" t="s">
        <v>25</v>
      </c>
      <c r="D3" s="8" t="s">
        <v>26</v>
      </c>
      <c r="E3" s="8" t="s">
        <v>27</v>
      </c>
      <c r="F3" s="10" t="s">
        <v>28</v>
      </c>
      <c r="G3" s="10" t="s">
        <v>29</v>
      </c>
      <c r="H3" s="11" t="s">
        <v>30</v>
      </c>
    </row>
    <row r="4" s="1" customFormat="1" ht="20" customHeight="1" spans="1:8">
      <c r="A4" s="8"/>
      <c r="B4" s="9"/>
      <c r="C4" s="9"/>
      <c r="D4" s="8"/>
      <c r="E4" s="8"/>
      <c r="F4" s="10"/>
      <c r="G4" s="10"/>
      <c r="H4" s="12"/>
    </row>
    <row r="5" s="1" customFormat="1" ht="21" customHeight="1" spans="1:8">
      <c r="A5" s="8"/>
      <c r="B5" s="9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</row>
    <row r="6" s="1" customFormat="1" ht="27" customHeight="1" spans="1:8">
      <c r="A6" s="8"/>
      <c r="B6" s="13" t="s">
        <v>31</v>
      </c>
      <c r="C6" s="13"/>
      <c r="D6" s="8"/>
      <c r="E6" s="8"/>
      <c r="F6" s="10"/>
      <c r="G6" s="10"/>
      <c r="H6" s="10"/>
    </row>
    <row r="7" s="1" customFormat="1" ht="27" customHeight="1" spans="1:8">
      <c r="A7" s="8" t="s">
        <v>7</v>
      </c>
      <c r="B7" s="14" t="s">
        <v>9</v>
      </c>
      <c r="C7" s="14"/>
      <c r="D7" s="8"/>
      <c r="E7" s="8"/>
      <c r="F7" s="10"/>
      <c r="G7" s="10"/>
      <c r="H7" s="10"/>
    </row>
    <row r="8" s="1" customFormat="1" ht="27" customHeight="1" spans="1:8">
      <c r="A8" s="8">
        <v>1</v>
      </c>
      <c r="B8" s="14" t="s">
        <v>32</v>
      </c>
      <c r="C8" s="14"/>
      <c r="D8" s="8"/>
      <c r="E8" s="8"/>
      <c r="F8" s="10"/>
      <c r="G8" s="10"/>
      <c r="H8" s="10"/>
    </row>
    <row r="9" s="1" customFormat="1" ht="119" customHeight="1" spans="1:8">
      <c r="A9" s="8">
        <v>1.1</v>
      </c>
      <c r="B9" s="14" t="s">
        <v>33</v>
      </c>
      <c r="C9" s="14" t="s">
        <v>34</v>
      </c>
      <c r="D9" s="8" t="s">
        <v>35</v>
      </c>
      <c r="E9" s="8">
        <f>120*7</f>
        <v>840</v>
      </c>
      <c r="F9" s="10"/>
      <c r="G9" s="10"/>
      <c r="H9" s="10"/>
    </row>
    <row r="10" s="1" customFormat="1" ht="119" customHeight="1" spans="1:8">
      <c r="A10" s="8">
        <v>1.2</v>
      </c>
      <c r="B10" s="14" t="s">
        <v>36</v>
      </c>
      <c r="C10" s="14" t="s">
        <v>37</v>
      </c>
      <c r="D10" s="8" t="s">
        <v>35</v>
      </c>
      <c r="E10" s="8">
        <f>160*6</f>
        <v>960</v>
      </c>
      <c r="F10" s="10"/>
      <c r="G10" s="10"/>
      <c r="H10" s="10"/>
    </row>
    <row r="11" s="1" customFormat="1" ht="27" customHeight="1" spans="1:8">
      <c r="A11" s="8"/>
      <c r="B11" s="13" t="s">
        <v>38</v>
      </c>
      <c r="C11" s="13"/>
      <c r="D11" s="8"/>
      <c r="E11" s="8"/>
      <c r="F11" s="10"/>
      <c r="G11" s="10"/>
      <c r="H11" s="10"/>
    </row>
    <row r="12" s="1" customFormat="1" ht="27" customHeight="1" spans="1:10">
      <c r="A12" s="8" t="s">
        <v>7</v>
      </c>
      <c r="B12" s="14" t="s">
        <v>12</v>
      </c>
      <c r="C12" s="14"/>
      <c r="D12" s="8"/>
      <c r="E12" s="8"/>
      <c r="F12" s="10"/>
      <c r="G12" s="10"/>
      <c r="H12" s="10"/>
      <c r="J12" s="22"/>
    </row>
    <row r="13" s="1" customFormat="1" ht="27" customHeight="1" spans="1:8">
      <c r="A13" s="8">
        <v>1</v>
      </c>
      <c r="B13" s="14" t="s">
        <v>39</v>
      </c>
      <c r="C13" s="14" t="s">
        <v>40</v>
      </c>
      <c r="D13" s="15" t="s">
        <v>41</v>
      </c>
      <c r="E13" s="8">
        <v>7</v>
      </c>
      <c r="F13" s="10"/>
      <c r="G13" s="10"/>
      <c r="H13" s="10"/>
    </row>
    <row r="14" s="1" customFormat="1" ht="27" customHeight="1" spans="1:8">
      <c r="A14" s="8">
        <v>2</v>
      </c>
      <c r="B14" s="14" t="s">
        <v>42</v>
      </c>
      <c r="C14" s="14" t="s">
        <v>40</v>
      </c>
      <c r="D14" s="15" t="s">
        <v>41</v>
      </c>
      <c r="E14" s="8">
        <v>6</v>
      </c>
      <c r="F14" s="10"/>
      <c r="G14" s="10"/>
      <c r="H14" s="10"/>
    </row>
    <row r="15" s="1" customFormat="1" ht="27" customHeight="1" spans="1:8">
      <c r="A15" s="8" t="s">
        <v>10</v>
      </c>
      <c r="B15" s="16" t="s">
        <v>13</v>
      </c>
      <c r="C15" s="16"/>
      <c r="D15" s="8"/>
      <c r="E15" s="8"/>
      <c r="F15" s="10"/>
      <c r="G15" s="10"/>
      <c r="H15" s="10"/>
    </row>
    <row r="16" s="1" customFormat="1" ht="27" customHeight="1" spans="1:8">
      <c r="A16" s="15">
        <v>1</v>
      </c>
      <c r="B16" s="17" t="s">
        <v>43</v>
      </c>
      <c r="C16" s="17" t="s">
        <v>44</v>
      </c>
      <c r="D16" s="15" t="s">
        <v>41</v>
      </c>
      <c r="E16" s="15">
        <v>13</v>
      </c>
      <c r="F16" s="18">
        <v>6500</v>
      </c>
      <c r="G16" s="10">
        <f>E16*F16</f>
        <v>84500</v>
      </c>
      <c r="H16" s="10" t="s">
        <v>45</v>
      </c>
    </row>
    <row r="17" s="1" customFormat="1" ht="27" customHeight="1" spans="1:8">
      <c r="A17" s="8"/>
      <c r="B17" s="13" t="s">
        <v>46</v>
      </c>
      <c r="C17" s="13"/>
      <c r="D17" s="8"/>
      <c r="E17" s="8"/>
      <c r="F17" s="10"/>
      <c r="G17" s="10"/>
      <c r="H17" s="10"/>
    </row>
    <row r="18" s="1" customFormat="1" ht="105" customHeight="1" spans="1:8">
      <c r="A18" s="8">
        <v>1</v>
      </c>
      <c r="B18" s="14" t="s">
        <v>47</v>
      </c>
      <c r="C18" s="14" t="s">
        <v>48</v>
      </c>
      <c r="D18" s="8" t="s">
        <v>49</v>
      </c>
      <c r="E18" s="8">
        <v>13</v>
      </c>
      <c r="F18" s="10"/>
      <c r="G18" s="10"/>
      <c r="H18" s="10"/>
    </row>
    <row r="19" s="1" customFormat="1" ht="27.6" customHeight="1" spans="1:8">
      <c r="A19" s="19">
        <v>2</v>
      </c>
      <c r="B19" s="20" t="s">
        <v>50</v>
      </c>
      <c r="C19" s="14" t="s">
        <v>51</v>
      </c>
      <c r="D19" s="19" t="s">
        <v>52</v>
      </c>
      <c r="E19" s="8">
        <v>13</v>
      </c>
      <c r="F19" s="10"/>
      <c r="G19" s="10"/>
      <c r="H19" s="21"/>
    </row>
    <row r="20" s="1" customFormat="1" ht="27" customHeight="1" spans="1:8">
      <c r="A20" s="8"/>
      <c r="B20" s="13" t="s">
        <v>53</v>
      </c>
      <c r="C20" s="13"/>
      <c r="D20" s="8"/>
      <c r="E20" s="8"/>
      <c r="F20" s="10"/>
      <c r="G20" s="10"/>
      <c r="H20" s="21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