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汇总表" sheetId="2" r:id="rId1"/>
    <sheet name="机电设备及安装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<sst xmlns="http://schemas.openxmlformats.org/spreadsheetml/2006/main" count="54" uniqueCount="43">
  <si>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正蓝旗牧草种籽繁殖场1110亩自动化灌溉系统建设项目</t>
  </si>
  <si>
    <t>序号</t>
  </si>
  <si>
    <t>工程或费用名称</t>
  </si>
  <si>
    <t>设备安装费（万元）</t>
  </si>
  <si>
    <t>设备购置费（万元）</t>
  </si>
  <si>
    <t>费用合计（万元）</t>
  </si>
  <si>
    <t>第一部分机电设备及安装工程</t>
  </si>
  <si>
    <t>合计</t>
  </si>
  <si>
    <t xml:space="preserve">
                                             </t>
  </si>
  <si>
    <t>机电设备及安装</t>
  </si>
  <si>
    <t>设备名称</t>
  </si>
  <si>
    <t>技术参数</t>
  </si>
  <si>
    <t>单位</t>
  </si>
  <si>
    <t>数量</t>
  </si>
  <si>
    <t>设备单价
（元）</t>
  </si>
  <si>
    <t>总计
（元）</t>
  </si>
  <si>
    <t>设备费</t>
  </si>
  <si>
    <t>安装费</t>
  </si>
  <si>
    <t>中央罐溉控制
施肥机系统</t>
  </si>
  <si>
    <r>
      <rPr>
        <sz val="9"/>
        <color theme="1"/>
        <rFont val="宋体"/>
        <charset val="134"/>
        <scheme val="minor"/>
      </rPr>
      <t>1</t>
    </r>
    <r>
      <rPr>
        <sz val="9"/>
        <rFont val="宋体"/>
        <charset val="134"/>
        <scheme val="minor"/>
      </rPr>
      <t>.用APP对灌溉区气象
环境数据进行监测，包括空气温度、空气湿度、光照度、二氧化碳、土壤温度、土壤湿度、电导率等参数等的信息采集以及各个设备的开关状态。</t>
    </r>
    <r>
      <rPr>
        <sz val="9"/>
        <color theme="1"/>
        <rFont val="宋体"/>
        <charset val="134"/>
        <scheme val="minor"/>
      </rPr>
      <t xml:space="preserve">
2.</t>
    </r>
    <r>
      <rPr>
        <sz val="9"/>
        <rFont val="宋体"/>
        <charset val="134"/>
        <scheme val="minor"/>
      </rPr>
      <t>可根据数据分析，决策等功能，控制</t>
    </r>
    <r>
      <rPr>
        <sz val="9"/>
        <color theme="1"/>
        <rFont val="宋体"/>
        <charset val="134"/>
        <scheme val="minor"/>
      </rPr>
      <t>系统能够处理传感器数据信息，利用传感器或条件输入设备作为灌溉运行的控制条件，实现智能化灌溉。
3.（1）具有自动灌溉、定时灌溉、周期灌溉、手动灌溉等多种模式，可根据需要灵活选用灌溉模式。（2）可支持手动、自动（按时、按条件自动控制）、支持多设备编组、单个、手自动切换等功能，支持远程控制、现场控制等多种控制方式。
4.可根据ET值分析智能生产施肥配方。
5.</t>
    </r>
    <r>
      <rPr>
        <sz val="9"/>
        <rFont val="宋体"/>
        <charset val="134"/>
        <scheme val="minor"/>
      </rPr>
      <t>当灌溉系统出现故障。如水管破裂等，立即停止水泵运行，并报警。
6.支撑软件平台功能。
7.具有自吸功能。
8.≥10寸触摸</t>
    </r>
    <r>
      <rPr>
        <sz val="9"/>
        <color theme="1"/>
        <rFont val="宋体"/>
        <charset val="134"/>
        <scheme val="minor"/>
      </rPr>
      <t>屏，可编制的灌溉程</t>
    </r>
    <r>
      <rPr>
        <sz val="9"/>
        <rFont val="宋体"/>
        <charset val="134"/>
        <scheme val="minor"/>
      </rPr>
      <t>序，单通道吸肥，流量≥10立方/h。</t>
    </r>
  </si>
  <si>
    <t>套</t>
  </si>
  <si>
    <t>土壤墒情和温度传感系统</t>
  </si>
  <si>
    <t>土壤湿度及温度监测
土壤温度
测量范围：-30℃~+70℃
测量精度：±0.5℃
分辨率：≤0.1℃
土壤湿度
测量范围：0-70%(饱和) 
测量精度：±3%(m³/m³) 
分辨率：≤0.1%
土壤电导率
测量范围：0-5.00mS/cm
测量精度：±10%
分辨率：≤0.01mS/cm</t>
  </si>
  <si>
    <t>个</t>
  </si>
  <si>
    <t>流量传感器及
配件</t>
  </si>
  <si>
    <r>
      <rPr>
        <sz val="9"/>
        <color theme="1"/>
        <rFont val="宋体"/>
        <charset val="134"/>
        <scheme val="minor"/>
      </rPr>
      <t>查</t>
    </r>
    <r>
      <rPr>
        <sz val="9"/>
        <rFont val="宋体"/>
        <charset val="134"/>
        <scheme val="minor"/>
      </rPr>
      <t>看节点信息、传感器网络布局和数据路由路径等信息、流量范围：100~3000L/min、内置电池可用10年及以上、在设定时刻自动启动控制器、实现自动定时定量供水或定量灌溉、在设定时间内进行流量的分时积累、以</t>
    </r>
    <r>
      <rPr>
        <sz val="9"/>
        <color theme="1"/>
        <rFont val="宋体"/>
        <charset val="134"/>
        <scheme val="minor"/>
      </rPr>
      <t>实现梯度费率、长期保证测量精度、整机可靠性高、适用于多种水质、包括含砂砾、高强度耐腐蚀、极低的成本投入、无压力损失、支持正反向流量测量、可设定多种测量单位、红外通讯接口、触摸按键。</t>
    </r>
  </si>
  <si>
    <t>无线网桥</t>
  </si>
  <si>
    <t>载波DC、带负载能力、驱动电流可达8A、可以挂接255个解码设备、不用中继器双绞线稳定距离不低于3KM、极限距离5KM，通讯可靠性高于传统的rs485或can总线、具有通讯稳定性、通过中继器可实现≥10km的距离传输、支持RS485工业级网络接口、支持PC232传统串口、支持互联网透传RJ45、3g\4g，防水等级不低于IP68。</t>
  </si>
  <si>
    <t>电路稳压
保护箱</t>
  </si>
  <si>
    <t>1.输入电压范围：304-456伏之间，以适应电网电压的波动。
2.输出电压精度：要求在±1% -±5%以内，确保输出电压的稳定性。
3.负载调整率：反映负载变化时输出电压的稳定性，小于1%。
4.效率：衡量电能的有效利用程度，在85%-98%之间。
5.响应时间：从输入电压变化到输出电压稳定的时间，在几十毫秒至几百毫秒。
6.过压保护值：设定的超过正常输出电压的保护阈值，额定输出电压高10% -20%。
7.欠压保护值：低于正常输出电压的保护阈值，额定输出电压低10%-20%。
8.过载能力：能够承受超过额定负载的110%-150%，持续一段时间不损坏。
9.工作温度范围：-30℃-50℃，可适应不同的环境条件。
10.防护等级：表示对灰尘、水等的防护能力，IP20-IP54。</t>
  </si>
  <si>
    <t>LORO网关</t>
  </si>
  <si>
    <r>
      <rPr>
        <sz val="9"/>
        <color theme="1"/>
        <rFont val="宋体"/>
        <charset val="134"/>
        <scheme val="minor"/>
      </rPr>
      <t>网关 通讯参数
通讯方式</t>
    </r>
    <r>
      <rPr>
        <sz val="9"/>
        <rFont val="宋体"/>
        <charset val="134"/>
        <scheme val="minor"/>
      </rPr>
      <t>：LoRa无线通讯
发射功率：最大30±0.5dBm
射频频段：410.125MHz-493.125MHz
接收灵敏度：-147±1.0dBm 
通讯距离：≥2Km
硬件参数 
工作电压：12V~24V
12V下待机电流：40mA
12V下发送电流：900mA
数据接口 通讯接口(RS485)：9600bps
上位机(USB)：115200bps
软件功能 转发节点控制/查询信息
发送广播信息配置/查询网关运行参数节点 通讯参数 通讯方式：LoRa
无线通讯发射功率：最22±0.5dBm 
射频频段：410.125MHz-493.125MHz
接收灵敏度：-147±1.0dBm 
通讯距离：≥2Km
硬件参数 
工作电压：6.5V~12V（典型值7.4V）
7.4V下待机电流：1.5mA±1mA
7.4V下空载工作电流：12mA-16mA
数据接口 通讯接口(RS485)：9600bp</t>
    </r>
    <r>
      <rPr>
        <sz val="9"/>
        <color theme="1"/>
        <rFont val="宋体"/>
        <charset val="134"/>
        <scheme val="minor"/>
      </rPr>
      <t>s
上位</t>
    </r>
    <r>
      <rPr>
        <sz val="9"/>
        <rFont val="宋体"/>
        <charset val="134"/>
        <scheme val="minor"/>
      </rPr>
      <t>机(TTL)：115200bps
软件功能
控制12V脉冲电磁阀开关通过RS485接口采集传感器数据、响应网关的控制/查询信息、配置/查询节点运行参数</t>
    </r>
  </si>
  <si>
    <t>根</t>
  </si>
  <si>
    <t>3寸太阳能供电加解码一体
化电动减压阀</t>
  </si>
  <si>
    <t>直流脉冲，12VAC，内丝接口、电源：DC 5V-30V（太阳能+18650电池≥4节）
防护等级：不低于IP67
环境温度：-10~70℃
介质温度：0~70℃
扭矩：60N.m支持4G兼容3G
支持远程控制太阳能直流充电采用可伸缩，完整的LORA通讯机制，2400dps通讯速率、确保丢包数据概率降到最低、驱动脉冲宽度伟20-100ms、基于433mhz的频率、可绕射障碍物
链接方式为适用于管道的口径与现场布局
解码功能：
1.工作电压：直流 12V、24V 等
2.工作电流：几十毫安至几百毫安之间
3.通讯方式：无线射频（RF）、LORA等
4.通讯距离：根据通讯方式，无线射频方式在≥10KM范围
5.响应时间：从接收到控制指令到驱动电磁阀动作的时间，在毫秒级别
6.防护等级：为IP65或以上
7.工作温度范围：-20℃至+60℃
8.存储温度范围：可能在-40℃至+80℃
9.输入信号格式：支持特定编码格式和协议</t>
  </si>
  <si>
    <t>专用防水接头</t>
  </si>
  <si>
    <t>1.防护等级：IP65、IP67或更高
2.工作温度：-20℃至+80℃之间，或更宽的温度范围
3.材质：外壳采用不锈钢、尼龙等，密封件为橡胶或硅胶材质
4.螺纹规格：M12、M16、M20等，以适配不同管径的电缆
5.电缆外径适用范围：4-8mm、6-12mm
6.拧紧扭矩：确保密封效果
7.插拔次数：需满足一定的耐用性
8.具有耐腐蚀性</t>
  </si>
  <si>
    <t>De90软
带外丝倒勾接头</t>
  </si>
  <si>
    <r>
      <rPr>
        <sz val="9"/>
        <color theme="1"/>
        <rFont val="宋体"/>
        <charset val="134"/>
        <scheme val="minor"/>
      </rPr>
      <t>1.材质：为聚乙烯材料。
2.公称压力：0.6MPa、0.8MPa、1.0MPa、1.25MPa、1.6MPa 。
3.工作温度在-20℃至40℃之间。
4.连接方式热熔连接、电熔连接、机械连接等。
5.尺寸规格90mm、110mm、160mm、并对应不同的壁厚。
6.密封性能能承受一定的水压而不泄漏，密封试验压力高于公称压力。
7</t>
    </r>
    <r>
      <rPr>
        <sz val="9"/>
        <rFont val="宋体"/>
        <charset val="134"/>
        <scheme val="minor"/>
      </rPr>
      <t>.具备良好的抗化学腐蚀性能。
8.使用寿命≥30年</t>
    </r>
  </si>
  <si>
    <t>农业视频监测
系统</t>
  </si>
  <si>
    <t>支持区域入侵侦测，越界侦测，进入区域侦测和离开区域侦等智能侦测
红外补光100m
内置加热玻璃，有效除雾
支持超低照度，0.005 Lux @F1.6（彩色），0.001 Lux @F1.6（黑白），0 Lux with IR
支持23倍光学变倍，16倍数字变倍
支持三码流技术，每路码流可独立配置分辨率及帧率
支持3D数字降噪，支持120dB宽动态
支持定时抓图与事件抓图功能
支持4G（移动、联通、电信）网络传输，兼容3G（移动、联通、电信）
开放型网络视频接口，ISAPI，GB/T28181，ISUP，萤石
支持定时任务，一键守望，一键巡航功能
支持一进一出报警，一进一出音频，最大支持256 GB MicroSD卡存储
IP66，可抗干扰，符合GB/T17626.2/3/4/5/6四级标准
支持485读取电池电量信息并进行OSD叠加
内置可插拔4G NANO物联网卡，此卡定向到互联服务器
2.5米拼接立杆，400W太阳能板，200AH电池</t>
  </si>
  <si>
    <t>围栏及基础
建设</t>
  </si>
  <si>
    <t>围栏及基础建设（3M*3M）
1.材质：不锈钢、镀锌钢。
2.钢丝直径：100-300毫米左右。
3.网孔尺寸：20×30毫米、20×50毫米等。
4.围栏高度：1.3米规格。
5.立柱间距：1-2米之间。
6.表面处理：镀锌、喷塑、浸塑等。
7.抗拉力强度：能承受较大的外力冲击。
8.防护等级：IP55、IP65。
9.安装方式：预埋式。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</si>
</sst>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9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76" fontId="2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5" xfId="0" applyNumberFormat="1" applyFont="1" applyBorder="1">
      <alignment vertical="center"/>
    </xf>
    <xf numFmtId="176" fontId="0" fillId="0" borderId="4" xfId="0" applyNumberForma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76" fontId="8" fillId="0" borderId="5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5" xfId="0" applyNumberFormat="1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C15" sqref="C15"/>
    </sheetView>
  </sheetViews>
  <sheetFormatPr defaultColWidth="9" defaultRowHeight="13.5" outlineLevelRow="4" outlineLevelCol="4"/>
  <cols>
    <col min="1" max="1" width="10.625" customWidth="1"/>
    <col min="2" max="2" width="40" customWidth="1"/>
    <col min="3" max="3" width="28.625" customWidth="1"/>
    <col min="4" max="4" width="31.5" customWidth="1"/>
    <col min="5" max="5" width="26.25" customWidth="1"/>
  </cols>
  <sheetData>
    <row r="1" ht="36" customHeight="1" spans="1:5">
      <c r="A1" s="24" t="s">
        <v>0</v>
      </c>
      <c r="B1" s="25"/>
      <c r="C1" s="25"/>
      <c r="D1" s="25"/>
      <c r="E1" s="25"/>
    </row>
    <row r="2" ht="18.75" spans="1:5">
      <c r="A2" s="26" t="s">
        <v>1</v>
      </c>
      <c r="B2" s="27" t="s">
        <v>2</v>
      </c>
      <c r="C2" s="26" t="s">
        <v>3</v>
      </c>
      <c r="D2" s="26" t="s">
        <v>4</v>
      </c>
      <c r="E2" s="26" t="s">
        <v>5</v>
      </c>
    </row>
    <row r="3" ht="79" customHeight="1" spans="1:5">
      <c r="A3" s="26">
        <v>1</v>
      </c>
      <c r="B3" s="28" t="s">
        <v>6</v>
      </c>
      <c r="C3" s="29">
        <f>机电设备及安装!H15/10000</f>
        <v>0</v>
      </c>
      <c r="D3" s="29">
        <f>机电设备及安装!G15/10000</f>
        <v>0</v>
      </c>
      <c r="E3" s="29">
        <f>D3+C3</f>
        <v>0</v>
      </c>
    </row>
    <row r="4" ht="26" customHeight="1" spans="1:5">
      <c r="A4" s="30" t="s">
        <v>7</v>
      </c>
      <c r="B4" s="31"/>
      <c r="C4" s="31"/>
      <c r="D4" s="32"/>
      <c r="E4" s="33">
        <f>SUM(E3:E3)</f>
        <v>0</v>
      </c>
    </row>
    <row r="5" ht="66" customHeight="1" spans="1:5">
      <c r="A5" s="34" t="s">
        <v>8</v>
      </c>
      <c r="B5" s="35"/>
      <c r="C5" s="35"/>
      <c r="D5" s="35"/>
      <c r="E5" s="35"/>
    </row>
  </sheetData>
  <mergeCells count="3">
    <mergeCell ref="A1:E1"/>
    <mergeCell ref="A4:D4"/>
    <mergeCell ref="A5:E5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&amp;R造价师（签字盖章）：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115" zoomScaleNormal="115" workbookViewId="0">
      <pane ySplit="1" topLeftCell="A2" activePane="bottomLeft" state="frozen"/>
      <selection/>
      <selection pane="bottomLeft" activeCell="J4" sqref="J4"/>
    </sheetView>
  </sheetViews>
  <sheetFormatPr defaultColWidth="9" defaultRowHeight="13.5"/>
  <cols>
    <col min="1" max="1" width="7.125" customWidth="1"/>
    <col min="2" max="2" width="11.875" customWidth="1"/>
    <col min="3" max="3" width="68.5" customWidth="1"/>
    <col min="4" max="4" width="6.375" customWidth="1"/>
    <col min="5" max="5" width="6.25" customWidth="1"/>
    <col min="6" max="6" width="10.625" style="1" customWidth="1"/>
    <col min="7" max="7" width="11.75" style="1" customWidth="1"/>
    <col min="8" max="8" width="11.375" style="1" customWidth="1"/>
    <col min="9" max="9" width="11.125" style="1" customWidth="1"/>
  </cols>
  <sheetData>
    <row r="1" ht="31" customHeight="1" spans="1:9">
      <c r="A1" s="2" t="s">
        <v>9</v>
      </c>
      <c r="B1" s="2"/>
      <c r="C1" s="2"/>
      <c r="D1" s="2"/>
      <c r="E1" s="2"/>
      <c r="F1" s="3"/>
      <c r="G1" s="3"/>
      <c r="H1" s="3"/>
      <c r="I1" s="3"/>
    </row>
    <row r="2" spans="1:9">
      <c r="A2" s="4" t="s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5" t="s">
        <v>14</v>
      </c>
      <c r="G2" s="6" t="s">
        <v>7</v>
      </c>
      <c r="H2" s="7"/>
      <c r="I2" s="5" t="s">
        <v>15</v>
      </c>
    </row>
    <row r="3" ht="18" customHeight="1" spans="1:9">
      <c r="A3" s="8"/>
      <c r="B3" s="8"/>
      <c r="C3" s="8"/>
      <c r="D3" s="8"/>
      <c r="E3" s="8"/>
      <c r="F3" s="9"/>
      <c r="G3" s="10" t="s">
        <v>16</v>
      </c>
      <c r="H3" s="10" t="s">
        <v>17</v>
      </c>
      <c r="I3" s="22"/>
    </row>
    <row r="4" ht="154" customHeight="1" spans="1:9">
      <c r="A4" s="11">
        <v>1</v>
      </c>
      <c r="B4" s="12" t="s">
        <v>18</v>
      </c>
      <c r="C4" s="13" t="s">
        <v>19</v>
      </c>
      <c r="D4" s="11" t="s">
        <v>20</v>
      </c>
      <c r="E4" s="11">
        <v>6</v>
      </c>
      <c r="F4" s="14"/>
      <c r="G4" s="14">
        <f t="shared" ref="G4:G14" si="0">E4*F4</f>
        <v>0</v>
      </c>
      <c r="H4" s="14"/>
      <c r="I4" s="14">
        <f t="shared" ref="I4:I14" si="1">G4+H4</f>
        <v>0</v>
      </c>
    </row>
    <row r="5" ht="149" customHeight="1" spans="1:9">
      <c r="A5" s="11">
        <v>2</v>
      </c>
      <c r="B5" s="15" t="s">
        <v>21</v>
      </c>
      <c r="C5" s="16" t="s">
        <v>22</v>
      </c>
      <c r="D5" s="11" t="s">
        <v>23</v>
      </c>
      <c r="E5" s="11">
        <v>13</v>
      </c>
      <c r="F5" s="14"/>
      <c r="G5" s="14">
        <f t="shared" si="0"/>
        <v>0</v>
      </c>
      <c r="H5" s="14"/>
      <c r="I5" s="14">
        <f t="shared" si="1"/>
        <v>0</v>
      </c>
    </row>
    <row r="6" ht="61" customHeight="1" spans="1:9">
      <c r="A6" s="11">
        <v>3</v>
      </c>
      <c r="B6" s="12" t="s">
        <v>24</v>
      </c>
      <c r="C6" s="13" t="s">
        <v>25</v>
      </c>
      <c r="D6" s="11" t="s">
        <v>20</v>
      </c>
      <c r="E6" s="11">
        <v>6</v>
      </c>
      <c r="F6" s="14"/>
      <c r="G6" s="14">
        <f t="shared" si="0"/>
        <v>0</v>
      </c>
      <c r="H6" s="14"/>
      <c r="I6" s="14">
        <f t="shared" si="1"/>
        <v>0</v>
      </c>
    </row>
    <row r="7" ht="47" customHeight="1" spans="1:9">
      <c r="A7" s="11">
        <v>4</v>
      </c>
      <c r="B7" s="12" t="s">
        <v>26</v>
      </c>
      <c r="C7" s="16" t="s">
        <v>27</v>
      </c>
      <c r="D7" s="11" t="s">
        <v>23</v>
      </c>
      <c r="E7" s="11">
        <v>6</v>
      </c>
      <c r="F7" s="14"/>
      <c r="G7" s="14">
        <f t="shared" si="0"/>
        <v>0</v>
      </c>
      <c r="H7" s="14"/>
      <c r="I7" s="14">
        <f t="shared" si="1"/>
        <v>0</v>
      </c>
    </row>
    <row r="8" ht="116" customHeight="1" spans="1:9">
      <c r="A8" s="11">
        <v>5</v>
      </c>
      <c r="B8" s="12" t="s">
        <v>28</v>
      </c>
      <c r="C8" s="16" t="s">
        <v>29</v>
      </c>
      <c r="D8" s="11" t="s">
        <v>23</v>
      </c>
      <c r="E8" s="11">
        <v>6</v>
      </c>
      <c r="F8" s="14"/>
      <c r="G8" s="14">
        <f t="shared" si="0"/>
        <v>0</v>
      </c>
      <c r="H8" s="14"/>
      <c r="I8" s="14">
        <f t="shared" si="1"/>
        <v>0</v>
      </c>
    </row>
    <row r="9" ht="310" customHeight="1" spans="1:9">
      <c r="A9" s="11">
        <v>6</v>
      </c>
      <c r="B9" s="11" t="s">
        <v>30</v>
      </c>
      <c r="C9" s="13" t="s">
        <v>31</v>
      </c>
      <c r="D9" s="11" t="s">
        <v>32</v>
      </c>
      <c r="E9" s="11">
        <v>6</v>
      </c>
      <c r="F9" s="14"/>
      <c r="G9" s="14">
        <f t="shared" si="0"/>
        <v>0</v>
      </c>
      <c r="H9" s="14"/>
      <c r="I9" s="14">
        <f t="shared" si="1"/>
        <v>0</v>
      </c>
    </row>
    <row r="10" ht="206" customHeight="1" spans="1:9">
      <c r="A10" s="11">
        <v>7</v>
      </c>
      <c r="B10" s="17" t="s">
        <v>33</v>
      </c>
      <c r="C10" s="16" t="s">
        <v>34</v>
      </c>
      <c r="D10" s="11" t="s">
        <v>23</v>
      </c>
      <c r="E10" s="11">
        <v>120</v>
      </c>
      <c r="F10" s="14"/>
      <c r="G10" s="14">
        <f t="shared" si="0"/>
        <v>0</v>
      </c>
      <c r="H10" s="14"/>
      <c r="I10" s="14">
        <f t="shared" si="1"/>
        <v>0</v>
      </c>
    </row>
    <row r="11" ht="93" customHeight="1" spans="1:9">
      <c r="A11" s="11">
        <v>8</v>
      </c>
      <c r="B11" s="12" t="s">
        <v>35</v>
      </c>
      <c r="C11" s="16" t="s">
        <v>36</v>
      </c>
      <c r="D11" s="11" t="s">
        <v>23</v>
      </c>
      <c r="E11" s="11">
        <v>315</v>
      </c>
      <c r="F11" s="14"/>
      <c r="G11" s="14">
        <f t="shared" si="0"/>
        <v>0</v>
      </c>
      <c r="H11" s="14"/>
      <c r="I11" s="14">
        <f t="shared" si="1"/>
        <v>0</v>
      </c>
    </row>
    <row r="12" ht="94" customHeight="1" spans="1:9">
      <c r="A12" s="11">
        <v>9</v>
      </c>
      <c r="B12" s="17" t="s">
        <v>37</v>
      </c>
      <c r="C12" s="13" t="s">
        <v>38</v>
      </c>
      <c r="D12" s="11" t="s">
        <v>23</v>
      </c>
      <c r="E12" s="11">
        <v>315</v>
      </c>
      <c r="F12" s="14"/>
      <c r="G12" s="14">
        <f t="shared" si="0"/>
        <v>0</v>
      </c>
      <c r="H12" s="14"/>
      <c r="I12" s="14">
        <f t="shared" si="1"/>
        <v>0</v>
      </c>
    </row>
    <row r="13" ht="183" customHeight="1" spans="1:9">
      <c r="A13" s="11">
        <v>10</v>
      </c>
      <c r="B13" s="12" t="s">
        <v>39</v>
      </c>
      <c r="C13" s="16" t="s">
        <v>40</v>
      </c>
      <c r="D13" s="11" t="s">
        <v>20</v>
      </c>
      <c r="E13" s="11">
        <v>4</v>
      </c>
      <c r="F13" s="14"/>
      <c r="G13" s="14">
        <f t="shared" si="0"/>
        <v>0</v>
      </c>
      <c r="H13" s="14"/>
      <c r="I13" s="14">
        <f t="shared" si="1"/>
        <v>0</v>
      </c>
    </row>
    <row r="14" ht="115" customHeight="1" spans="1:9">
      <c r="A14" s="11">
        <v>11</v>
      </c>
      <c r="B14" s="12" t="s">
        <v>41</v>
      </c>
      <c r="C14" s="16" t="s">
        <v>42</v>
      </c>
      <c r="D14" s="11" t="s">
        <v>20</v>
      </c>
      <c r="E14" s="11">
        <v>4</v>
      </c>
      <c r="F14" s="14"/>
      <c r="G14" s="14">
        <f t="shared" si="0"/>
        <v>0</v>
      </c>
      <c r="H14" s="14"/>
      <c r="I14" s="14">
        <f t="shared" si="1"/>
        <v>0</v>
      </c>
    </row>
    <row r="15" ht="25" customHeight="1" spans="1:9">
      <c r="A15" s="18" t="s">
        <v>7</v>
      </c>
      <c r="B15" s="19"/>
      <c r="C15" s="19"/>
      <c r="D15" s="19"/>
      <c r="E15" s="19"/>
      <c r="F15" s="20"/>
      <c r="G15" s="21">
        <f>SUM(G4:G14)</f>
        <v>0</v>
      </c>
      <c r="H15" s="21">
        <f>SUM(H4:H14)</f>
        <v>0</v>
      </c>
      <c r="I15" s="23">
        <f>SUM(I4:I14)</f>
        <v>0</v>
      </c>
    </row>
  </sheetData>
  <mergeCells count="10">
    <mergeCell ref="A1:I1"/>
    <mergeCell ref="G2:H2"/>
    <mergeCell ref="A15:F15"/>
    <mergeCell ref="A2:A3"/>
    <mergeCell ref="B2:B3"/>
    <mergeCell ref="C2:C3"/>
    <mergeCell ref="D2:D3"/>
    <mergeCell ref="E2:E3"/>
    <mergeCell ref="F2:F3"/>
    <mergeCell ref="I2:I3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&amp;R造价师（签字盖章）：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机电设备及安装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王蕾鹏</cp:lastModifiedBy>
  <dcterms:created xsi:type="dcterms:W3CDTF">2024-08-05T03:33:00Z</dcterms:created>
  <dcterms:modified xsi:type="dcterms:W3CDTF">2024-08-16T03:31:27Z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1FD7C84F50AC481B8E6EAF8ECDE3E9F2_13</vt:lpwstr>
  </property>
  <property fmtid="{D5CDD505-2E9C-101B-9397-08002B2CF9AE}" pid="3" name="KSOProductBuildVer">
    <vt:lpwstr>2052-12.1.0.17827</vt:lpwstr>
  </property>
</Properties>
</file>