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firstSheet="1" activeTab="1"/>
  </bookViews>
  <sheets>
    <sheet name="CDKOHSL" sheetId="20" state="hidden" r:id="rId1"/>
    <sheet name="说明" sheetId="18" r:id="rId2"/>
    <sheet name="100章" sheetId="4" r:id="rId3"/>
    <sheet name="200章" sheetId="21" r:id="rId4"/>
    <sheet name="300章" sheetId="22" r:id="rId5"/>
    <sheet name="600章" sheetId="16" r:id="rId6"/>
    <sheet name="汇总表" sheetId="3" r:id="rId7"/>
  </sheets>
  <definedNames>
    <definedName name="_xlnm.Print_Area" localSheetId="2">'100章'!$A$1:$F$17</definedName>
    <definedName name="_xlnm.Print_Area" localSheetId="1">说明!$A$1:$A$22</definedName>
    <definedName name="_xlnm.Print_Titles" localSheetId="2">'100章'!$2:$5</definedName>
    <definedName name="_xlnm.Print_Titles" localSheetId="3">'200章'!$1:$4</definedName>
    <definedName name="_xlnm.Print_Titles" localSheetId="4">'300章'!$1:$4</definedName>
    <definedName name="_xlnm.Print_Titles" localSheetId="5">'600章'!$1:$4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<sst xmlns="http://schemas.openxmlformats.org/spreadsheetml/2006/main" count="159" uniqueCount="117">
  <si>
    <r>
      <rPr>
        <b/>
        <sz val="15"/>
        <rFont val="宋体"/>
        <charset val="134"/>
      </rPr>
      <t>第五章</t>
    </r>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</si>
  <si>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</si>
  <si>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</si>
  <si>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134"/>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</si>
  <si>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134"/>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 xml:space="preserve">款的规定，按监理人确定的单价或总额价计算支付额。
</t>
    </r>
  </si>
  <si>
    <r>
      <rPr>
        <sz val="12"/>
        <rFont val="Arial"/>
        <charset val="134"/>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</si>
  <si>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134"/>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</si>
  <si>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134"/>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</si>
  <si>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</si>
  <si>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</si>
  <si>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</si>
  <si>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</si>
  <si>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</si>
  <si>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</si>
  <si>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</si>
  <si>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</si>
  <si>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</si>
  <si>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</si>
  <si>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</si>
  <si>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t>
    </r>
    <r>
      <rPr>
        <sz val="12"/>
        <rFont val="宋体"/>
        <charset val="134"/>
      </rPr>
      <t>工程一切险和第三方责任险应由承包人以承包人与发包人联名投保，保险费已列入工程量清单</t>
    </r>
    <r>
      <rPr>
        <sz val="12"/>
        <rFont val="Arial"/>
        <charset val="134"/>
      </rPr>
      <t>100</t>
    </r>
    <r>
      <rPr>
        <sz val="12"/>
        <rFont val="宋体"/>
        <charset val="134"/>
      </rPr>
      <t>章内。工程一切险的投保金额为工程量清单第</t>
    </r>
    <r>
      <rPr>
        <sz val="12"/>
        <rFont val="Arial"/>
        <charset val="134"/>
      </rPr>
      <t>100</t>
    </r>
    <r>
      <rPr>
        <sz val="12"/>
        <rFont val="宋体"/>
        <charset val="134"/>
      </rPr>
      <t>章（不含建筑工程一切险及第三方责任险的保险费）至</t>
    </r>
    <r>
      <rPr>
        <sz val="12"/>
        <rFont val="Arial"/>
        <charset val="134"/>
      </rPr>
      <t>700</t>
    </r>
    <r>
      <rPr>
        <sz val="12"/>
        <rFont val="宋体"/>
        <charset val="134"/>
      </rPr>
      <t>章合计金额，保险费率暂定为</t>
    </r>
    <r>
      <rPr>
        <sz val="12"/>
        <rFont val="Arial"/>
        <charset val="134"/>
      </rPr>
      <t>3</t>
    </r>
    <r>
      <rPr>
        <sz val="12"/>
        <rFont val="宋体"/>
        <charset val="134"/>
      </rPr>
      <t>‰；第三方责任险的最低投保金额为</t>
    </r>
    <r>
      <rPr>
        <sz val="12"/>
        <rFont val="Arial"/>
        <charset val="134"/>
      </rPr>
      <t>100</t>
    </r>
    <r>
      <rPr>
        <sz val="12"/>
        <rFont val="宋体"/>
        <charset val="134"/>
      </rPr>
      <t>万元，保险费率暂定为</t>
    </r>
    <r>
      <rPr>
        <sz val="12"/>
        <rFont val="Arial"/>
        <charset val="134"/>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</si>
  <si>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134"/>
      </rP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</si>
  <si>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rPr>
        <sz val="12"/>
        <rFont val="Arial"/>
        <charset val="134"/>
      </rPr>
      <t xml:space="preserve">         4.3</t>
    </r>
    <r>
      <rPr>
        <sz val="12"/>
        <rFont val="宋体"/>
        <charset val="134"/>
      </rPr>
      <t>本项目竣工文件、临时工程与设施(除临时占地外）、施工标准化相应子目内容，其费用视为已包含在所报的单价或总额价中，发包人不再另行计量与支付。</t>
    </r>
  </si>
  <si>
    <r>
      <rPr>
        <b/>
        <sz val="16"/>
        <rFont val="Arial"/>
        <charset val="134"/>
      </rPr>
      <t xml:space="preserve">5.1 </t>
    </r>
    <r>
      <rPr>
        <b/>
        <sz val="16"/>
        <rFont val="黑体"/>
        <charset val="134"/>
      </rPr>
      <t>工程量清单表</t>
    </r>
  </si>
  <si>
    <r>
      <rPr>
        <b/>
        <sz val="16"/>
        <rFont val="黑体"/>
        <charset val="134"/>
      </rPr>
      <t>工程量清单</t>
    </r>
  </si>
  <si>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</si>
  <si>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r>
      <rPr>
        <b/>
        <sz val="10"/>
        <rFont val="宋体"/>
        <charset val="134"/>
      </rPr>
      <t>货币单位：人民币元</t>
    </r>
  </si>
  <si>
    <r>
      <rPr>
        <b/>
        <sz val="10"/>
        <rFont val="黑体"/>
        <charset val="134"/>
      </rPr>
      <t>子目号</t>
    </r>
  </si>
  <si>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</si>
  <si>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</si>
  <si>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</si>
  <si>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r>
      <rPr>
        <b/>
        <sz val="10"/>
        <rFont val="黑体"/>
        <charset val="134"/>
      </rPr>
      <t>单价</t>
    </r>
  </si>
  <si>
    <r>
      <rPr>
        <b/>
        <sz val="10"/>
        <rFont val="黑体"/>
        <charset val="134"/>
      </rPr>
      <t>合价</t>
    </r>
  </si>
  <si>
    <r>
      <rPr>
        <sz val="10"/>
        <rFont val="宋体"/>
        <charset val="134"/>
      </rPr>
      <t>通则</t>
    </r>
  </si>
  <si>
    <t>101-1</t>
  </si>
  <si>
    <t>保险费</t>
  </si>
  <si>
    <t xml:space="preserve"> -a</t>
  </si>
  <si>
    <t>按合同条款规定，提供建筑工程一切险</t>
  </si>
  <si>
    <t>总额</t>
  </si>
  <si>
    <t xml:space="preserve"> -b</t>
  </si>
  <si>
    <t>按合同条款规定，提供第三方责任险</t>
  </si>
  <si>
    <t>工程管理</t>
  </si>
  <si>
    <t>102-2</t>
  </si>
  <si>
    <t>施工环保费</t>
  </si>
  <si>
    <r>
      <rPr>
        <sz val="10"/>
        <rFont val="宋体"/>
        <charset val="134"/>
      </rPr>
      <t>总额</t>
    </r>
  </si>
  <si>
    <t>102-3</t>
  </si>
  <si>
    <r>
      <rPr>
        <sz val="10"/>
        <rFont val="宋体"/>
        <charset val="134"/>
      </rPr>
      <t>安全生产费</t>
    </r>
    <r>
      <rPr>
        <sz val="10"/>
        <rFont val="Arial"/>
        <charset val="134"/>
      </rPr>
      <t>(</t>
    </r>
    <r>
      <rPr>
        <sz val="10"/>
        <rFont val="宋体"/>
        <charset val="134"/>
      </rPr>
      <t>按最高投标限价的</t>
    </r>
    <r>
      <rPr>
        <sz val="10"/>
        <rFont val="Arial"/>
        <charset val="134"/>
      </rPr>
      <t>1.5%</t>
    </r>
    <r>
      <rPr>
        <sz val="10"/>
        <rFont val="宋体"/>
        <charset val="134"/>
      </rPr>
      <t>计列</t>
    </r>
    <r>
      <rPr>
        <sz val="10"/>
        <rFont val="Arial"/>
        <charset val="134"/>
      </rPr>
      <t>)</t>
    </r>
  </si>
  <si>
    <t>安全生产费用需填入报价，方可显示本章节总价。</t>
  </si>
  <si>
    <t>临时工程与设施</t>
  </si>
  <si>
    <t>103-2</t>
  </si>
  <si>
    <t>临时占地</t>
  </si>
  <si>
    <t>承包人驻地建设</t>
  </si>
  <si>
    <t>104-1</t>
  </si>
  <si>
    <r>
      <rPr>
        <b/>
        <sz val="10"/>
        <rFont val="黑体"/>
        <charset val="134"/>
      </rPr>
      <t>清单</t>
    </r>
    <r>
      <rPr>
        <b/>
        <sz val="10"/>
        <rFont val="Arial"/>
        <charset val="134"/>
      </rPr>
      <t xml:space="preserve"> </t>
    </r>
    <r>
      <rPr>
        <b/>
        <sz val="10"/>
        <rFont val="黑体"/>
        <charset val="134"/>
      </rPr>
      <t>第</t>
    </r>
    <r>
      <rPr>
        <b/>
        <sz val="10"/>
        <rFont val="Arial"/>
        <charset val="134"/>
      </rPr>
      <t>100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 xml:space="preserve">) </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</si>
  <si>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</si>
  <si>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r>
      <rPr>
        <b/>
        <sz val="10"/>
        <rFont val="宋体"/>
        <charset val="134"/>
      </rPr>
      <t>数</t>
    </r>
    <r>
      <rPr>
        <b/>
        <sz val="10"/>
        <rFont val="Arial"/>
        <charset val="134"/>
      </rPr>
      <t xml:space="preserve"> </t>
    </r>
    <r>
      <rPr>
        <b/>
        <sz val="10"/>
        <rFont val="宋体"/>
        <charset val="134"/>
      </rPr>
      <t>量</t>
    </r>
  </si>
  <si>
    <t>202-2</t>
  </si>
  <si>
    <t>挖除旧路面</t>
  </si>
  <si>
    <t>-d</t>
  </si>
  <si>
    <r>
      <rPr>
        <sz val="10"/>
        <color indexed="8"/>
        <rFont val="宋体"/>
        <charset val="134"/>
      </rPr>
      <t>挖除旧路基层</t>
    </r>
  </si>
  <si>
    <r>
      <rPr>
        <sz val="10"/>
        <color indexed="8"/>
        <rFont val="Arial"/>
        <charset val="134"/>
      </rPr>
      <t>m</t>
    </r>
    <r>
      <rPr>
        <vertAlign val="superscript"/>
        <sz val="10"/>
        <color rgb="FF000000"/>
        <rFont val="Arial"/>
        <charset val="134"/>
      </rPr>
      <t>3</t>
    </r>
  </si>
  <si>
    <r>
      <rPr>
        <sz val="10"/>
        <color indexed="8"/>
        <rFont val="宋体"/>
        <charset val="134"/>
      </rPr>
      <t>特殊地区路基处理</t>
    </r>
  </si>
  <si>
    <t>205-9</t>
  </si>
  <si>
    <t>换填风积沙</t>
  </si>
  <si>
    <r>
      <rPr>
        <b/>
        <sz val="10"/>
        <rFont val="黑体"/>
        <charset val="134"/>
      </rPr>
      <t>清单</t>
    </r>
    <r>
      <rPr>
        <b/>
        <sz val="10"/>
        <rFont val="Arial"/>
        <charset val="134"/>
      </rPr>
      <t xml:space="preserve">  </t>
    </r>
    <r>
      <rPr>
        <b/>
        <sz val="10"/>
        <rFont val="黑体"/>
        <charset val="134"/>
      </rPr>
      <t>第</t>
    </r>
    <r>
      <rPr>
        <b/>
        <sz val="10"/>
        <rFont val="Arial"/>
        <charset val="134"/>
      </rPr>
      <t>200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</si>
  <si>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</si>
  <si>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垫层</t>
  </si>
  <si>
    <t>302-1</t>
  </si>
  <si>
    <t>碎石垫层</t>
  </si>
  <si>
    <t>-a</t>
  </si>
  <si>
    <r>
      <rPr>
        <sz val="10"/>
        <color rgb="FF000000"/>
        <rFont val="Arial"/>
        <charset val="134"/>
      </rPr>
      <t>30cm</t>
    </r>
    <r>
      <rPr>
        <sz val="10"/>
        <color rgb="FF000000"/>
        <rFont val="宋体"/>
        <charset val="134"/>
      </rPr>
      <t>未筛分碎石功能层</t>
    </r>
  </si>
  <si>
    <r>
      <rPr>
        <sz val="10"/>
        <color indexed="8"/>
        <rFont val="Arial"/>
        <charset val="134"/>
      </rPr>
      <t>m</t>
    </r>
    <r>
      <rPr>
        <vertAlign val="superscript"/>
        <sz val="10"/>
        <color rgb="FF000000"/>
        <rFont val="Arial"/>
        <charset val="134"/>
      </rPr>
      <t>2</t>
    </r>
  </si>
  <si>
    <r>
      <rPr>
        <sz val="10"/>
        <color indexed="8"/>
        <rFont val="宋体"/>
        <charset val="134"/>
      </rPr>
      <t>水泥稳定土底基层、基层</t>
    </r>
  </si>
  <si>
    <t>304-1</t>
  </si>
  <si>
    <t>水泥稳定级配碎石底基层(4%)</t>
  </si>
  <si>
    <r>
      <rPr>
        <sz val="10"/>
        <color rgb="FF000000"/>
        <rFont val="宋体"/>
        <charset val="134"/>
      </rPr>
      <t>厚</t>
    </r>
    <r>
      <rPr>
        <sz val="10"/>
        <color rgb="FF000000"/>
        <rFont val="Arial"/>
        <charset val="134"/>
      </rPr>
      <t>200mm</t>
    </r>
  </si>
  <si>
    <t>304-3</t>
  </si>
  <si>
    <r>
      <rPr>
        <sz val="10"/>
        <color rgb="FF000000"/>
        <rFont val="宋体"/>
        <charset val="134"/>
      </rPr>
      <t>水泥稳定级配碎石基层</t>
    </r>
    <r>
      <rPr>
        <sz val="10"/>
        <color rgb="FF000000"/>
        <rFont val="Arial"/>
        <charset val="134"/>
      </rPr>
      <t>(5%)</t>
    </r>
  </si>
  <si>
    <r>
      <rPr>
        <sz val="10"/>
        <color indexed="8"/>
        <rFont val="宋体"/>
        <charset val="134"/>
      </rPr>
      <t>透层和黏层</t>
    </r>
  </si>
  <si>
    <t>308-1</t>
  </si>
  <si>
    <t>乳化沥青透层</t>
  </si>
  <si>
    <r>
      <rPr>
        <sz val="10"/>
        <color indexed="8"/>
        <rFont val="宋体"/>
        <charset val="134"/>
      </rPr>
      <t>热拌沥青混合料面层</t>
    </r>
  </si>
  <si>
    <t>309-2</t>
  </si>
  <si>
    <t>中粒式改性沥青混凝土面层</t>
  </si>
  <si>
    <r>
      <rPr>
        <sz val="10"/>
        <color indexed="8"/>
        <rFont val="宋体"/>
        <charset val="134"/>
      </rPr>
      <t>厚</t>
    </r>
    <r>
      <rPr>
        <sz val="10"/>
        <color indexed="8"/>
        <rFont val="Arial"/>
        <charset val="134"/>
      </rPr>
      <t>50mm</t>
    </r>
  </si>
  <si>
    <t>路肩培土、中央分隔带回填土、土路肩加固及路缘石</t>
  </si>
  <si>
    <t>313-1</t>
  </si>
  <si>
    <r>
      <rPr>
        <sz val="10"/>
        <color indexed="8"/>
        <rFont val="宋体"/>
        <charset val="134"/>
      </rPr>
      <t>路肩培土</t>
    </r>
  </si>
  <si>
    <r>
      <rPr>
        <sz val="10"/>
        <color indexed="8"/>
        <rFont val="宋体"/>
        <charset val="134"/>
      </rPr>
      <t>培土路肩</t>
    </r>
  </si>
  <si>
    <t>313-5</t>
  </si>
  <si>
    <t>大理石路缘石</t>
  </si>
  <si>
    <r>
      <rPr>
        <b/>
        <sz val="10"/>
        <rFont val="黑体"/>
        <charset val="134"/>
      </rPr>
      <t>清单</t>
    </r>
    <r>
      <rPr>
        <b/>
        <sz val="10"/>
        <rFont val="Arial"/>
        <charset val="134"/>
      </rPr>
      <t xml:space="preserve">  </t>
    </r>
    <r>
      <rPr>
        <b/>
        <sz val="10"/>
        <rFont val="黑体"/>
        <charset val="134"/>
      </rPr>
      <t>第</t>
    </r>
    <r>
      <rPr>
        <b/>
        <sz val="10"/>
        <rFont val="Arial"/>
        <charset val="134"/>
      </rPr>
      <t>300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</si>
  <si>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600</t>
    </r>
    <r>
      <rPr>
        <b/>
        <sz val="13"/>
        <rFont val="黑体"/>
        <charset val="134"/>
      </rPr>
      <t>章</t>
    </r>
    <r>
      <rPr>
        <b/>
        <sz val="13"/>
        <rFont val="Arial"/>
        <charset val="134"/>
      </rPr>
      <t xml:space="preserve"> </t>
    </r>
    <r>
      <rPr>
        <b/>
        <sz val="13"/>
        <rFont val="黑体"/>
        <charset val="134"/>
      </rPr>
      <t>交通安全设施</t>
    </r>
  </si>
  <si>
    <r>
      <rPr>
        <sz val="10"/>
        <color indexed="8"/>
        <rFont val="宋体"/>
        <charset val="134"/>
      </rPr>
      <t>道路交通标线</t>
    </r>
  </si>
  <si>
    <t>605-1</t>
  </si>
  <si>
    <t>热熔型涂料路面标线</t>
  </si>
  <si>
    <t>热熔标线</t>
  </si>
  <si>
    <r>
      <rPr>
        <b/>
        <sz val="10"/>
        <rFont val="黑体"/>
        <charset val="134"/>
      </rPr>
      <t>清单</t>
    </r>
    <r>
      <rPr>
        <b/>
        <sz val="10"/>
        <rFont val="Arial"/>
        <charset val="134"/>
      </rPr>
      <t xml:space="preserve">  </t>
    </r>
    <r>
      <rPr>
        <b/>
        <sz val="10"/>
        <rFont val="黑体"/>
        <charset val="134"/>
      </rPr>
      <t>第</t>
    </r>
    <r>
      <rPr>
        <b/>
        <sz val="10"/>
        <rFont val="Arial"/>
        <charset val="134"/>
      </rPr>
      <t>600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</si>
  <si>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6"/>
        <rFont val="Arial"/>
        <charset val="134"/>
      </rPr>
      <t xml:space="preserve">5.4 </t>
    </r>
    <r>
      <rPr>
        <b/>
        <sz val="16"/>
        <rFont val="黑体"/>
        <charset val="134"/>
      </rPr>
      <t>投标报价汇总表</t>
    </r>
  </si>
  <si>
    <t>合同段编号：科左后旗金宝屯镇阿拉坦大街养护工程</t>
  </si>
  <si>
    <t>货币单位：人民币元</t>
  </si>
  <si>
    <t>序号</t>
  </si>
  <si>
    <t>章次</t>
  </si>
  <si>
    <r>
      <rPr>
        <sz val="12"/>
        <rFont val="黑体"/>
        <charset val="134"/>
      </rPr>
      <t>科</t>
    </r>
    <r>
      <rPr>
        <sz val="12"/>
        <rFont val="Arial"/>
        <charset val="134"/>
      </rPr>
      <t xml:space="preserve"> </t>
    </r>
    <r>
      <rPr>
        <sz val="12"/>
        <rFont val="黑体"/>
        <charset val="134"/>
      </rPr>
      <t>目</t>
    </r>
    <r>
      <rPr>
        <sz val="12"/>
        <rFont val="Arial"/>
        <charset val="134"/>
      </rPr>
      <t xml:space="preserve"> </t>
    </r>
    <r>
      <rPr>
        <sz val="12"/>
        <rFont val="黑体"/>
        <charset val="134"/>
      </rPr>
      <t>名</t>
    </r>
    <r>
      <rPr>
        <sz val="12"/>
        <rFont val="Arial"/>
        <charset val="134"/>
      </rPr>
      <t xml:space="preserve"> </t>
    </r>
    <r>
      <rPr>
        <sz val="12"/>
        <rFont val="黑体"/>
        <charset val="134"/>
      </rPr>
      <t>称</t>
    </r>
  </si>
  <si>
    <r>
      <rPr>
        <sz val="12"/>
        <rFont val="黑体"/>
        <charset val="134"/>
      </rPr>
      <t>金额</t>
    </r>
    <r>
      <rPr>
        <sz val="12"/>
        <rFont val="Arial"/>
        <charset val="134"/>
      </rPr>
      <t>(</t>
    </r>
    <r>
      <rPr>
        <sz val="12"/>
        <rFont val="黑体"/>
        <charset val="134"/>
      </rPr>
      <t>元</t>
    </r>
    <r>
      <rPr>
        <sz val="12"/>
        <rFont val="Arial"/>
        <charset val="134"/>
      </rPr>
      <t>)</t>
    </r>
  </si>
  <si>
    <t>总则</t>
  </si>
  <si>
    <t>路基</t>
  </si>
  <si>
    <t>路面</t>
  </si>
  <si>
    <t>桥梁、涵洞</t>
  </si>
  <si>
    <t>隧道</t>
  </si>
  <si>
    <t>交通安全设施</t>
  </si>
  <si>
    <t>绿化及环境保护设施</t>
  </si>
  <si>
    <r>
      <rPr>
        <sz val="11"/>
        <rFont val="宋体"/>
        <charset val="134"/>
      </rPr>
      <t>第</t>
    </r>
    <r>
      <rPr>
        <sz val="11"/>
        <rFont val="Arial"/>
        <charset val="134"/>
      </rPr>
      <t>100</t>
    </r>
    <r>
      <rPr>
        <sz val="11"/>
        <rFont val="宋体"/>
        <charset val="134"/>
      </rPr>
      <t>章～</t>
    </r>
    <r>
      <rPr>
        <sz val="11"/>
        <rFont val="Arial"/>
        <charset val="134"/>
      </rPr>
      <t>700</t>
    </r>
    <r>
      <rPr>
        <sz val="11"/>
        <rFont val="宋体"/>
        <charset val="134"/>
      </rPr>
      <t>章清单合计</t>
    </r>
  </si>
  <si>
    <t>已包含在清单合计中的材料、工程设备、专业工程暂估价合计</t>
  </si>
  <si>
    <r>
      <rPr>
        <sz val="11"/>
        <rFont val="宋体"/>
        <charset val="134"/>
      </rPr>
      <t>清单合计减去材料、工程设备、专业工程暂估价
合计（即</t>
    </r>
    <r>
      <rPr>
        <sz val="11"/>
        <rFont val="Arial"/>
        <charset val="134"/>
      </rPr>
      <t>8-9=10</t>
    </r>
    <r>
      <rPr>
        <sz val="11"/>
        <rFont val="宋体"/>
        <charset val="134"/>
      </rPr>
      <t>）</t>
    </r>
  </si>
  <si>
    <t>计日工合计</t>
  </si>
  <si>
    <t>暂列金额（本项目不予考虑）</t>
  </si>
  <si>
    <r>
      <rPr>
        <sz val="11"/>
        <rFont val="宋体"/>
        <charset val="134"/>
      </rPr>
      <t>投标报价（即</t>
    </r>
    <r>
      <rPr>
        <sz val="11"/>
        <rFont val="Arial"/>
        <charset val="134"/>
      </rPr>
      <t>8+11+12=13</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</si>
</sst>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4" formatCode="_ &quot;￥&quot;* #,##0.00_ ;_ &quot;￥&quot;* \-#,##0.00_ ;_ &quot;￥&quot;* &quot;-&quot;??_ ;_ @_ "/>
    <numFmt numFmtId="176" formatCode="_-* #,##0.00_-;\-* #,##0.00_-;_-* &quot;-&quot;??_-;_-@_-"/>
    <numFmt numFmtId="177" formatCode="0.00_);[Red]\(0.00\)"/>
    <numFmt numFmtId="178" formatCode="0.00_ "/>
    <numFmt numFmtId="179" formatCode="0_);[Red]\(0\)"/>
  </numFmts>
  <fonts count="52">
    <font>
      <sz val="12"/>
      <name val="宋体"/>
      <charset val="134"/>
    </font>
    <font>
      <b/>
      <sz val="11"/>
      <name val="Arial"/>
      <charset val="134"/>
    </font>
    <font>
      <sz val="11"/>
      <name val="Arial"/>
      <charset val="134"/>
    </font>
    <font>
      <sz val="12"/>
      <name val="Arial"/>
      <charset val="134"/>
    </font>
    <font>
      <b/>
      <sz val="16"/>
      <name val="Arial"/>
      <charset val="134"/>
    </font>
    <font>
      <b/>
      <sz val="11"/>
      <name val="宋体"/>
      <charset val="134"/>
    </font>
    <font>
      <sz val="11"/>
      <name val="宋体"/>
      <charset val="134"/>
    </font>
    <font>
      <sz val="10"/>
      <name val="Arial"/>
      <charset val="134"/>
    </font>
    <font>
      <b/>
      <sz val="9"/>
      <name val="Arial"/>
      <charset val="134"/>
    </font>
    <font>
      <sz val="9"/>
      <name val="Arial"/>
      <charset val="134"/>
    </font>
    <font>
      <b/>
      <sz val="13"/>
      <name val="Arial"/>
      <charset val="134"/>
    </font>
    <font>
      <b/>
      <sz val="10"/>
      <name val="Arial"/>
      <charset val="134"/>
    </font>
    <font>
      <sz val="10"/>
      <color indexed="8"/>
      <name val="Arial"/>
      <charset val="134"/>
    </font>
    <font>
      <sz val="10"/>
      <color rgb="FF000000"/>
      <name val="宋体"/>
      <charset val="134"/>
    </font>
    <font>
      <sz val="10"/>
      <name val="宋体"/>
      <charset val="134"/>
    </font>
    <font>
      <sz val="10"/>
      <color rgb="FF000000"/>
      <name val="Arial"/>
      <charset val="134"/>
    </font>
    <font>
      <sz val="14"/>
      <name val="Arial"/>
      <charset val="134"/>
    </font>
    <font>
      <sz val="25"/>
      <name val="Arial"/>
      <charset val="134"/>
    </font>
    <font>
      <b/>
      <sz val="15"/>
      <name val="Arial"/>
      <charset val="134"/>
    </font>
    <font>
      <b/>
      <sz val="12"/>
      <name val="Arial"/>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0"/>
      <color indexed="8"/>
      <name val="宋体"/>
      <charset val="134"/>
    </font>
    <font>
      <b/>
      <sz val="10"/>
      <name val="黑体"/>
      <charset val="134"/>
    </font>
    <font>
      <b/>
      <sz val="12"/>
      <name val="宋体"/>
      <charset val="134"/>
    </font>
    <font>
      <b/>
      <sz val="16"/>
      <name val="黑体"/>
      <charset val="134"/>
    </font>
    <font>
      <b/>
      <sz val="13"/>
      <name val="黑体"/>
      <charset val="134"/>
    </font>
    <font>
      <b/>
      <u/>
      <sz val="12"/>
      <name val="宋体"/>
      <charset val="134"/>
    </font>
    <font>
      <sz val="12"/>
      <name val="黑体"/>
      <charset val="134"/>
    </font>
    <font>
      <vertAlign val="superscript"/>
      <sz val="10"/>
      <color rgb="FF000000"/>
      <name val="Arial"/>
      <charset val="134"/>
    </font>
    <font>
      <b/>
      <sz val="10"/>
      <name val="宋体"/>
      <charset val="134"/>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3" borderId="8" applyNumberFormat="0" applyAlignment="0" applyProtection="0">
      <alignment vertical="center"/>
    </xf>
    <xf numFmtId="0" fontId="31" fillId="4" borderId="9" applyNumberFormat="0" applyAlignment="0" applyProtection="0">
      <alignment vertical="center"/>
    </xf>
    <xf numFmtId="0" fontId="32" fillId="4" borderId="8" applyNumberFormat="0" applyAlignment="0" applyProtection="0">
      <alignment vertical="center"/>
    </xf>
    <xf numFmtId="0" fontId="33" fillId="5"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cellStyleXfs>
  <cellXfs count="90">
    <xf numFmtId="0" fontId="0" fillId="0" borderId="0" xfId="0" applyAlignment="1">
      <alignment vertical="center"/>
    </xf>
    <xf numFmtId="0" fontId="1" fillId="0" borderId="0" xfId="0" applyFont="1"/>
    <xf numFmtId="0" fontId="2" fillId="0" borderId="0" xfId="0" applyFont="1" applyAlignment="1">
      <alignment vertical="center" readingOrder="1"/>
    </xf>
    <xf numFmtId="0" fontId="3" fillId="0" borderId="0" xfId="0" applyFont="1" applyAlignment="1">
      <alignment vertical="center" readingOrder="1"/>
    </xf>
    <xf numFmtId="0" fontId="4" fillId="0" borderId="0" xfId="0" applyFont="1" applyAlignment="1">
      <alignment horizontal="left" vertical="center"/>
    </xf>
    <xf numFmtId="0" fontId="5"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1" xfId="0" applyFont="1" applyBorder="1" applyAlignment="1">
      <alignment horizontal="center" vertical="center" readingOrder="1"/>
    </xf>
    <xf numFmtId="0" fontId="2" fillId="0" borderId="1" xfId="0" applyFont="1" applyBorder="1" applyAlignment="1">
      <alignment horizontal="center" vertical="center" readingOrder="1"/>
    </xf>
    <xf numFmtId="3" fontId="1" fillId="0" borderId="1" xfId="0" applyNumberFormat="1" applyFont="1" applyBorder="1" applyAlignment="1">
      <alignment horizontal="center" vertical="center" readingOrder="1"/>
    </xf>
    <xf numFmtId="0" fontId="6" fillId="0" borderId="1" xfId="0" applyFont="1" applyBorder="1" applyAlignment="1">
      <alignment horizontal="center" vertical="center" readingOrder="1"/>
    </xf>
    <xf numFmtId="0" fontId="2" fillId="0" borderId="1" xfId="0" applyFont="1" applyBorder="1" applyAlignment="1">
      <alignment horizontal="center" vertical="center" wrapText="1" readingOrder="1"/>
    </xf>
    <xf numFmtId="3" fontId="2" fillId="0" borderId="1" xfId="0" applyNumberFormat="1" applyFont="1" applyBorder="1" applyAlignment="1">
      <alignment horizontal="center" vertical="center" readingOrder="1"/>
    </xf>
    <xf numFmtId="0" fontId="7" fillId="0" borderId="0" xfId="0" applyFont="1"/>
    <xf numFmtId="0" fontId="8" fillId="0" borderId="0" xfId="0" applyFont="1"/>
    <xf numFmtId="0" fontId="9" fillId="0" borderId="0" xfId="0" applyFont="1" applyAlignment="1">
      <alignment vertical="center"/>
    </xf>
    <xf numFmtId="0" fontId="9" fillId="0" borderId="0" xfId="0" applyFont="1" applyAlignment="1">
      <alignment horizontal="justify" vertical="center" wrapText="1"/>
    </xf>
    <xf numFmtId="0" fontId="9" fillId="0" borderId="0" xfId="0" applyFont="1" applyAlignment="1">
      <alignment horizontal="center" vertical="center"/>
    </xf>
    <xf numFmtId="0" fontId="2" fillId="0" borderId="0" xfId="0" applyFont="1" applyAlignment="1">
      <alignment horizontal="center" vertical="center"/>
    </xf>
    <xf numFmtId="177" fontId="2" fillId="0" borderId="0" xfId="0" applyNumberFormat="1" applyFont="1" applyAlignment="1">
      <alignment horizontal="center" vertical="center"/>
    </xf>
    <xf numFmtId="0" fontId="2" fillId="0" borderId="0" xfId="0" applyFont="1" applyAlignment="1">
      <alignment horizontal="right" vertical="center"/>
    </xf>
    <xf numFmtId="0" fontId="3" fillId="0" borderId="0" xfId="0" applyFont="1"/>
    <xf numFmtId="0" fontId="9" fillId="0" borderId="0" xfId="0" applyFont="1"/>
    <xf numFmtId="0" fontId="4"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8" fillId="0" borderId="0" xfId="0" applyFont="1" applyAlignment="1">
      <alignment horizontal="center" vertical="center"/>
    </xf>
    <xf numFmtId="177" fontId="1" fillId="0" borderId="0" xfId="0" applyNumberFormat="1" applyFont="1" applyAlignment="1">
      <alignment horizontal="center" vertical="center"/>
    </xf>
    <xf numFmtId="0" fontId="11" fillId="0" borderId="0" xfId="0" applyFont="1" applyAlignment="1">
      <alignment horizontal="right" vertical="center"/>
    </xf>
    <xf numFmtId="0" fontId="11" fillId="0" borderId="1" xfId="0" applyFont="1" applyBorder="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77" fontId="11" fillId="0" borderId="1" xfId="0" applyNumberFormat="1" applyFont="1" applyBorder="1" applyAlignment="1">
      <alignment horizontal="center" vertical="center"/>
    </xf>
    <xf numFmtId="0" fontId="12" fillId="0" borderId="1" xfId="0" applyFont="1" applyBorder="1" applyAlignment="1">
      <alignment horizontal="center" vertical="center" shrinkToFit="1"/>
    </xf>
    <xf numFmtId="0" fontId="12" fillId="0" borderId="1" xfId="0" applyFont="1" applyBorder="1" applyAlignment="1">
      <alignment horizontal="left" vertical="center" wrapText="1"/>
    </xf>
    <xf numFmtId="0" fontId="7" fillId="0" borderId="1" xfId="0" applyFont="1" applyBorder="1" applyAlignment="1">
      <alignment horizontal="center" vertical="center"/>
    </xf>
    <xf numFmtId="177" fontId="7" fillId="0" borderId="1" xfId="0" applyNumberFormat="1" applyFont="1" applyBorder="1" applyAlignment="1" applyProtection="1">
      <alignment horizontal="center" vertical="center"/>
      <protection locked="0"/>
    </xf>
    <xf numFmtId="3" fontId="7" fillId="0" borderId="1" xfId="0" applyNumberFormat="1" applyFont="1" applyBorder="1" applyAlignment="1">
      <alignment horizontal="right" vertical="center"/>
    </xf>
    <xf numFmtId="0" fontId="13" fillId="0" borderId="1" xfId="0" applyFont="1" applyBorder="1" applyAlignment="1">
      <alignment horizontal="left"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3" fontId="11" fillId="0" borderId="4" xfId="0" applyNumberFormat="1" applyFont="1" applyBorder="1" applyAlignment="1">
      <alignment horizontal="center" vertical="center" readingOrder="1"/>
    </xf>
    <xf numFmtId="177" fontId="9" fillId="0" borderId="0" xfId="0" applyNumberFormat="1" applyFont="1" applyAlignment="1">
      <alignment horizontal="center" vertical="center"/>
    </xf>
    <xf numFmtId="0" fontId="9" fillId="0" borderId="0" xfId="0" applyFont="1" applyAlignment="1">
      <alignment horizontal="right" vertical="center"/>
    </xf>
    <xf numFmtId="0" fontId="8" fillId="0" borderId="0" xfId="0" applyFont="1" applyAlignment="1">
      <alignment vertical="center"/>
    </xf>
    <xf numFmtId="0" fontId="8" fillId="0" borderId="0" xfId="0" applyFont="1" applyAlignment="1">
      <alignment horizontal="justify"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178" fontId="7" fillId="0" borderId="1" xfId="0" applyNumberFormat="1" applyFont="1" applyBorder="1" applyAlignment="1">
      <alignment horizontal="center" vertical="center"/>
    </xf>
    <xf numFmtId="0" fontId="13" fillId="0" borderId="1" xfId="0" applyFont="1" applyBorder="1" applyAlignment="1">
      <alignment horizontal="left" vertical="center" wrapText="1" shrinkToFit="1"/>
    </xf>
    <xf numFmtId="0" fontId="12" fillId="0" borderId="1" xfId="0" applyFont="1" applyFill="1" applyBorder="1" applyAlignment="1">
      <alignment horizontal="center" vertical="center" shrinkToFit="1"/>
    </xf>
    <xf numFmtId="0" fontId="13" fillId="0" borderId="1" xfId="0" applyFont="1" applyFill="1" applyBorder="1" applyAlignment="1">
      <alignment horizontal="left" vertical="center" wrapText="1"/>
    </xf>
    <xf numFmtId="178" fontId="7" fillId="0" borderId="1" xfId="0" applyNumberFormat="1" applyFont="1" applyFill="1" applyBorder="1" applyAlignment="1">
      <alignment horizontal="center" vertical="center"/>
    </xf>
    <xf numFmtId="0" fontId="16" fillId="0" borderId="0" xfId="0" applyFont="1" applyAlignment="1" applyProtection="1">
      <alignment vertical="center"/>
      <protection locked="0"/>
    </xf>
    <xf numFmtId="0" fontId="3" fillId="0" borderId="0" xfId="0" applyFont="1" applyAlignment="1" applyProtection="1">
      <alignment vertical="center"/>
      <protection locked="0"/>
    </xf>
    <xf numFmtId="0" fontId="11" fillId="0" borderId="0" xfId="0" applyFont="1" applyProtection="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vertical="center"/>
      <protection locked="0"/>
    </xf>
    <xf numFmtId="179" fontId="7" fillId="0" borderId="0" xfId="0" applyNumberFormat="1" applyFont="1" applyAlignment="1" applyProtection="1">
      <alignment horizontal="right" vertical="center"/>
      <protection locked="0"/>
    </xf>
    <xf numFmtId="0" fontId="7"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11" fillId="0" borderId="0" xfId="0" applyFont="1" applyAlignment="1">
      <alignment horizontal="center" vertical="center"/>
    </xf>
    <xf numFmtId="179" fontId="11" fillId="0" borderId="0" xfId="0" applyNumberFormat="1" applyFont="1" applyAlignment="1">
      <alignment horizontal="right" vertical="center"/>
    </xf>
    <xf numFmtId="179" fontId="11" fillId="0" borderId="1" xfId="0" applyNumberFormat="1" applyFont="1" applyBorder="1" applyAlignment="1">
      <alignment horizontal="center" vertical="center"/>
    </xf>
    <xf numFmtId="0" fontId="7" fillId="0" borderId="1" xfId="0" applyFont="1" applyBorder="1" applyAlignment="1">
      <alignment vertical="center" wrapText="1" shrinkToFit="1"/>
    </xf>
    <xf numFmtId="3" fontId="7" fillId="0" borderId="1" xfId="1" applyNumberFormat="1" applyFont="1" applyFill="1" applyBorder="1" applyAlignment="1" applyProtection="1">
      <alignment horizontal="right" vertical="center" shrinkToFit="1"/>
    </xf>
    <xf numFmtId="0" fontId="14" fillId="0" borderId="1" xfId="0" applyFont="1" applyBorder="1" applyAlignment="1">
      <alignment vertical="center" wrapText="1" shrinkToFit="1"/>
    </xf>
    <xf numFmtId="0" fontId="14" fillId="0" borderId="1" xfId="0" applyFont="1" applyBorder="1" applyAlignment="1">
      <alignment horizontal="center" vertical="center"/>
    </xf>
    <xf numFmtId="179" fontId="7" fillId="0" borderId="1" xfId="0" applyNumberFormat="1" applyFont="1" applyBorder="1" applyAlignment="1">
      <alignment horizontal="right" vertical="center" shrinkToFit="1"/>
    </xf>
    <xf numFmtId="0" fontId="14" fillId="0" borderId="0" xfId="0" applyFont="1" applyAlignment="1" applyProtection="1">
      <alignment vertical="center"/>
      <protection locked="0"/>
    </xf>
    <xf numFmtId="0" fontId="7" fillId="0" borderId="1" xfId="0" applyFont="1" applyBorder="1" applyAlignment="1">
      <alignment horizontal="center" vertical="center" wrapText="1"/>
    </xf>
    <xf numFmtId="179" fontId="7" fillId="0" borderId="1" xfId="0" applyNumberFormat="1" applyFont="1" applyBorder="1" applyAlignment="1" applyProtection="1">
      <alignment horizontal="right" vertical="center" shrinkToFit="1"/>
      <protection locked="0"/>
    </xf>
    <xf numFmtId="0" fontId="11" fillId="0" borderId="2" xfId="0" applyFont="1" applyBorder="1" applyAlignment="1">
      <alignment horizontal="center" vertical="center" readingOrder="1"/>
    </xf>
    <xf numFmtId="0" fontId="7" fillId="0" borderId="0" xfId="49" applyFont="1" applyAlignment="1">
      <alignment vertical="center"/>
    </xf>
    <xf numFmtId="0" fontId="7" fillId="0" borderId="0" xfId="49" applyFont="1" applyAlignment="1">
      <alignment vertical="distributed"/>
    </xf>
    <xf numFmtId="0" fontId="3"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horizontal="center" vertical="center" wrapText="1"/>
    </xf>
    <xf numFmtId="0" fontId="19" fillId="0" borderId="0" xfId="0" applyFont="1" applyAlignment="1">
      <alignment vertical="center" wrapText="1"/>
    </xf>
    <xf numFmtId="0" fontId="3" fillId="0" borderId="0" xfId="0" applyFont="1" applyAlignment="1">
      <alignment horizontal="left" vertical="center" wrapText="1"/>
    </xf>
    <xf numFmtId="0" fontId="20" fillId="0" borderId="0" xfId="0" applyFont="1" applyAlignment="1">
      <alignment vertical="center"/>
    </xf>
    <xf numFmtId="0" fontId="19" fillId="0" borderId="0" xfId="0" applyFont="1" applyAlignment="1">
      <alignment horizontal="justify" vertical="center" wrapText="1"/>
    </xf>
    <xf numFmtId="0" fontId="3" fillId="0" borderId="0" xfId="49" applyFont="1" applyAlignment="1" applyProtection="1">
      <alignment horizontal="justify" vertical="center" wrapText="1"/>
      <protection hidden="1"/>
    </xf>
    <xf numFmtId="0" fontId="3" fillId="0" borderId="0" xfId="49" applyFont="1" applyAlignment="1">
      <alignment vertical="center" wrapText="1"/>
    </xf>
    <xf numFmtId="0" fontId="17" fillId="0" borderId="0" xfId="49" applyFont="1" applyAlignment="1">
      <alignment vertical="center"/>
    </xf>
    <xf numFmtId="0" fontId="17" fillId="0" borderId="0" xfId="49" applyFont="1" applyAlignment="1">
      <alignment vertical="distributed"/>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GridLines="0" showRowColHeaders="0" showZeros="0" showOutlineSymbols="0" zoomScaleSheetLayoutView="4" defaultGridColor="0" colorId="0" workbookViewId="0">
      <selection activeCell="A1" sqref="A1"/>
    </sheetView>
  </sheetViews>
  <sheetFormatPr defaultColWidth="9" defaultRowHeight="15.6"/>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Z22"/>
  <sheetViews>
    <sheetView showGridLines="0" tabSelected="1" view="pageBreakPreview" zoomScaleNormal="100" topLeftCell="A16" workbookViewId="0">
      <selection activeCell="B22" sqref="B22"/>
    </sheetView>
  </sheetViews>
  <sheetFormatPr defaultColWidth="9" defaultRowHeight="31.2"/>
  <cols>
    <col min="1" max="1" width="75.1" style="79" customWidth="1"/>
    <col min="2" max="2" width="22.6" style="79" customWidth="1"/>
    <col min="3" max="52" width="9" style="80"/>
    <col min="53" max="16384" width="9" style="79"/>
  </cols>
  <sheetData>
    <row r="1" ht="42" customHeight="1" spans="1:1">
      <c r="A1" s="81" t="s">
        <v>0</v>
      </c>
    </row>
    <row r="2" ht="32" customHeight="1" spans="1:1">
      <c r="A2" s="82" t="s">
        <v>1</v>
      </c>
    </row>
    <row r="3" ht="69" customHeight="1" spans="1:1">
      <c r="A3" s="83" t="s">
        <v>2</v>
      </c>
    </row>
    <row r="4" ht="37" customHeight="1" spans="1:1">
      <c r="A4" s="79" t="s">
        <v>3</v>
      </c>
    </row>
    <row r="5" ht="83" customHeight="1" spans="1:3">
      <c r="A5" s="79" t="s">
        <v>4</v>
      </c>
      <c r="C5" s="84"/>
    </row>
    <row r="6" ht="69" customHeight="1" spans="1:1">
      <c r="A6" s="79" t="s">
        <v>5</v>
      </c>
    </row>
    <row r="7" ht="38" customHeight="1" spans="1:1">
      <c r="A7" s="79" t="s">
        <v>6</v>
      </c>
    </row>
    <row r="8" ht="39" customHeight="1" spans="1:1">
      <c r="A8" s="79" t="s">
        <v>7</v>
      </c>
    </row>
    <row r="9" ht="46.8" spans="1:1">
      <c r="A9" s="79" t="s">
        <v>8</v>
      </c>
    </row>
    <row r="10" ht="31" customHeight="1" spans="1:1">
      <c r="A10" s="82" t="s">
        <v>9</v>
      </c>
    </row>
    <row r="11" ht="40" customHeight="1" spans="1:1">
      <c r="A11" s="79" t="s">
        <v>10</v>
      </c>
    </row>
    <row r="12" ht="52" customHeight="1" spans="1:1">
      <c r="A12" s="79" t="s">
        <v>11</v>
      </c>
    </row>
    <row r="13" ht="55" customHeight="1" spans="1:1">
      <c r="A13" s="79" t="s">
        <v>12</v>
      </c>
    </row>
    <row r="14" ht="52" customHeight="1" spans="1:1">
      <c r="A14" s="79" t="s">
        <v>13</v>
      </c>
    </row>
    <row r="15" ht="37" customHeight="1" spans="1:1">
      <c r="A15" s="79" t="s">
        <v>14</v>
      </c>
    </row>
    <row r="16" ht="28" customHeight="1" spans="1:1">
      <c r="A16" s="79" t="s">
        <v>15</v>
      </c>
    </row>
    <row r="17" ht="26" customHeight="1" spans="1:1">
      <c r="A17" s="79" t="s">
        <v>16</v>
      </c>
    </row>
    <row r="18" ht="26" customHeight="1" spans="1:1">
      <c r="A18" s="85" t="s">
        <v>17</v>
      </c>
    </row>
    <row r="19" ht="31" customHeight="1" spans="1:1">
      <c r="A19" s="85" t="s">
        <v>18</v>
      </c>
    </row>
    <row r="20" s="77" customFormat="1" ht="102" customHeight="1" spans="1:52">
      <c r="A20" s="86" t="s">
        <v>19</v>
      </c>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row>
    <row r="21" s="78" customFormat="1" ht="144" customHeight="1" spans="1:52">
      <c r="A21" s="87" t="s">
        <v>20</v>
      </c>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row>
    <row r="22" ht="39" customHeight="1" spans="1:1">
      <c r="A22" s="79" t="s">
        <v>21</v>
      </c>
    </row>
  </sheetData>
  <sheetProtection algorithmName="SHA-512" hashValue="7H4oOKun0bSI+GgYbIk/Oc214Px349GWh+4QYmsuNAbNdln6A3m8dmYQB739Is9CuZSq+BuwfguBPy7Y+CqRoA==" saltValue="us7H4sQ6j7im+93ESc7wnA==" spinCount="100000" sheet="1" formatCells="0" formatColumns="0" formatRows="0" insertRows="0" insertColumns="0" insertHyperlinks="0" deleteColumns="0" deleteRows="0" sort="0" autoFilter="0" pivotTables="0"/>
  <printOptions horizontalCentered="1"/>
  <pageMargins left="0.984251968503937" right="0.984251968503937" top="0.984251968503937" bottom="0.984251968503937" header="0.511811023622047" footer="0.511811023622047"/>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7"/>
  <sheetViews>
    <sheetView showGridLines="0" showZeros="0" view="pageBreakPreview" zoomScaleNormal="100" workbookViewId="0">
      <selection activeCell="E8" sqref="E8"/>
    </sheetView>
  </sheetViews>
  <sheetFormatPr defaultColWidth="9" defaultRowHeight="13.2" outlineLevelCol="6"/>
  <cols>
    <col min="1" max="1" width="8.6" style="59" customWidth="1"/>
    <col min="2" max="2" width="30.1" style="60" customWidth="1"/>
    <col min="3" max="3" width="5.6" style="59" customWidth="1"/>
    <col min="4" max="4" width="7.6" style="61" customWidth="1"/>
    <col min="5" max="5" width="11.6" style="62" customWidth="1"/>
    <col min="6" max="6" width="11.6" style="63" customWidth="1"/>
    <col min="7" max="16384" width="9" style="61"/>
  </cols>
  <sheetData>
    <row r="1" ht="28.95" customHeight="1" spans="1:1">
      <c r="A1" s="64" t="s">
        <v>22</v>
      </c>
    </row>
    <row r="2" s="56" customFormat="1" ht="30.75" customHeight="1" spans="1:6">
      <c r="A2" s="25" t="s">
        <v>23</v>
      </c>
      <c r="B2" s="25"/>
      <c r="C2" s="25"/>
      <c r="D2" s="25"/>
      <c r="E2" s="25"/>
      <c r="F2" s="25"/>
    </row>
    <row r="3" s="57" customFormat="1" ht="21.9" customHeight="1" spans="1:6">
      <c r="A3" s="26" t="s">
        <v>24</v>
      </c>
      <c r="B3" s="26"/>
      <c r="C3" s="26"/>
      <c r="D3" s="26"/>
      <c r="E3" s="26"/>
      <c r="F3" s="26"/>
    </row>
    <row r="4" s="58" customFormat="1" ht="18" customHeight="1" spans="1:6">
      <c r="A4" s="27" t="str">
        <f>汇总表!A3</f>
        <v>合同段编号：科左后旗金宝屯镇阿拉坦大街养护工程</v>
      </c>
      <c r="B4" s="28"/>
      <c r="C4" s="65"/>
      <c r="D4" s="65"/>
      <c r="E4" s="66"/>
      <c r="F4" s="31" t="s">
        <v>25</v>
      </c>
    </row>
    <row r="5" ht="27.15" customHeight="1" spans="1:6">
      <c r="A5" s="34" t="s">
        <v>26</v>
      </c>
      <c r="B5" s="33" t="s">
        <v>27</v>
      </c>
      <c r="C5" s="34" t="s">
        <v>28</v>
      </c>
      <c r="D5" s="34" t="s">
        <v>29</v>
      </c>
      <c r="E5" s="67" t="s">
        <v>30</v>
      </c>
      <c r="F5" s="34" t="s">
        <v>31</v>
      </c>
    </row>
    <row r="6" ht="27.15" customHeight="1" spans="1:6">
      <c r="A6" s="38">
        <v>101</v>
      </c>
      <c r="B6" s="68" t="s">
        <v>32</v>
      </c>
      <c r="C6" s="38"/>
      <c r="D6" s="38"/>
      <c r="E6" s="67"/>
      <c r="F6" s="69" t="str">
        <f t="shared" ref="F6:F16" si="0">IF(E6&gt;0,ROUND(D6*E6,0),"")</f>
        <v/>
      </c>
    </row>
    <row r="7" ht="27.15" customHeight="1" spans="1:6">
      <c r="A7" s="38" t="s">
        <v>33</v>
      </c>
      <c r="B7" s="70" t="s">
        <v>34</v>
      </c>
      <c r="C7" s="38"/>
      <c r="D7" s="38"/>
      <c r="E7" s="67"/>
      <c r="F7" s="69" t="str">
        <f t="shared" si="0"/>
        <v/>
      </c>
    </row>
    <row r="8" ht="27.15" customHeight="1" spans="1:6">
      <c r="A8" s="38" t="s">
        <v>35</v>
      </c>
      <c r="B8" s="70" t="s">
        <v>36</v>
      </c>
      <c r="C8" s="71" t="s">
        <v>37</v>
      </c>
      <c r="D8" s="38">
        <v>1</v>
      </c>
      <c r="E8" s="72"/>
      <c r="F8" s="69" t="str">
        <f t="shared" si="0"/>
        <v/>
      </c>
    </row>
    <row r="9" ht="27.15" customHeight="1" spans="1:7">
      <c r="A9" s="38" t="s">
        <v>38</v>
      </c>
      <c r="B9" s="70" t="s">
        <v>39</v>
      </c>
      <c r="C9" s="71" t="s">
        <v>37</v>
      </c>
      <c r="D9" s="38">
        <v>1</v>
      </c>
      <c r="E9" s="72"/>
      <c r="F9" s="69" t="str">
        <f t="shared" si="0"/>
        <v/>
      </c>
      <c r="G9" s="73"/>
    </row>
    <row r="10" ht="27.15" customHeight="1" spans="1:6">
      <c r="A10" s="38">
        <v>102</v>
      </c>
      <c r="B10" s="70" t="s">
        <v>40</v>
      </c>
      <c r="C10" s="38"/>
      <c r="D10" s="74"/>
      <c r="E10" s="75"/>
      <c r="F10" s="69" t="str">
        <f t="shared" si="0"/>
        <v/>
      </c>
    </row>
    <row r="11" ht="27.15" customHeight="1" spans="1:6">
      <c r="A11" s="38" t="s">
        <v>41</v>
      </c>
      <c r="B11" s="70" t="s">
        <v>42</v>
      </c>
      <c r="C11" s="38" t="s">
        <v>43</v>
      </c>
      <c r="D11" s="74">
        <v>1</v>
      </c>
      <c r="E11" s="75"/>
      <c r="F11" s="69" t="str">
        <f t="shared" si="0"/>
        <v/>
      </c>
    </row>
    <row r="12" ht="27.15" customHeight="1" spans="1:7">
      <c r="A12" s="38" t="s">
        <v>44</v>
      </c>
      <c r="B12" s="70" t="s">
        <v>45</v>
      </c>
      <c r="C12" s="38" t="s">
        <v>43</v>
      </c>
      <c r="D12" s="74">
        <v>1</v>
      </c>
      <c r="E12" s="75"/>
      <c r="F12" s="69" t="str">
        <f t="shared" si="0"/>
        <v/>
      </c>
      <c r="G12" s="73" t="s">
        <v>46</v>
      </c>
    </row>
    <row r="13" ht="27.15" customHeight="1" spans="1:6">
      <c r="A13" s="38">
        <v>103</v>
      </c>
      <c r="B13" s="68" t="s">
        <v>47</v>
      </c>
      <c r="C13" s="38"/>
      <c r="D13" s="74"/>
      <c r="E13" s="75"/>
      <c r="F13" s="69" t="str">
        <f t="shared" si="0"/>
        <v/>
      </c>
    </row>
    <row r="14" ht="27.15" customHeight="1" spans="1:6">
      <c r="A14" s="38" t="s">
        <v>48</v>
      </c>
      <c r="B14" s="70" t="s">
        <v>49</v>
      </c>
      <c r="C14" s="38" t="s">
        <v>43</v>
      </c>
      <c r="D14" s="74">
        <v>1</v>
      </c>
      <c r="E14" s="75"/>
      <c r="F14" s="69" t="str">
        <f t="shared" si="0"/>
        <v/>
      </c>
    </row>
    <row r="15" ht="27.15" customHeight="1" spans="1:6">
      <c r="A15" s="38">
        <v>104</v>
      </c>
      <c r="B15" s="70" t="s">
        <v>50</v>
      </c>
      <c r="C15" s="38"/>
      <c r="D15" s="74"/>
      <c r="E15" s="75"/>
      <c r="F15" s="69" t="str">
        <f t="shared" si="0"/>
        <v/>
      </c>
    </row>
    <row r="16" ht="27.15" customHeight="1" spans="1:6">
      <c r="A16" s="38" t="s">
        <v>51</v>
      </c>
      <c r="B16" s="68" t="s">
        <v>50</v>
      </c>
      <c r="C16" s="38" t="s">
        <v>37</v>
      </c>
      <c r="D16" s="74">
        <v>1</v>
      </c>
      <c r="E16" s="75"/>
      <c r="F16" s="69" t="str">
        <f t="shared" si="0"/>
        <v/>
      </c>
    </row>
    <row r="17" ht="27.15" customHeight="1" spans="1:6">
      <c r="A17" s="76" t="s">
        <v>52</v>
      </c>
      <c r="B17" s="43"/>
      <c r="C17" s="43"/>
      <c r="D17" s="43"/>
      <c r="E17" s="43"/>
      <c r="F17" s="44">
        <f>IF(E12=0,0,SUM(F6:F16))</f>
        <v>0</v>
      </c>
    </row>
  </sheetData>
  <sheetProtection formatCells="0" formatColumns="0" formatRows="0" insertRows="0" insertColumns="0" insertHyperlinks="0" deleteColumns="0" deleteRows="0" sort="0" autoFilter="0" pivotTables="0"/>
  <protectedRanges>
    <protectedRange password="CF7A" sqref="E8:E16" name="区域3" securityDescriptor="O:WDG:WDD:"/>
  </protectedRanges>
  <mergeCells count="3">
    <mergeCell ref="A2:F2"/>
    <mergeCell ref="A3:F3"/>
    <mergeCell ref="A17:E17"/>
  </mergeCells>
  <dataValidations count="1">
    <dataValidation allowBlank="1" showInputMessage="1" showErrorMessage="1" sqref="A5 B5:B9"/>
  </dataValidations>
  <printOptions horizontalCentered="1"/>
  <pageMargins left="0.984251968503937" right="0.984251968503937" top="0.984251968503937" bottom="0.984251968503937" header="0.511811023622047" footer="0.511811023622047"/>
  <pageSetup paperSize="9"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8"/>
  <sheetViews>
    <sheetView showGridLines="0" showZeros="0" view="pageBreakPreview" zoomScaleNormal="100" workbookViewId="0">
      <pane ySplit="4" topLeftCell="A5" activePane="bottomLeft" state="frozen"/>
      <selection/>
      <selection pane="bottomLeft" activeCell="E6" sqref="E6"/>
    </sheetView>
  </sheetViews>
  <sheetFormatPr defaultColWidth="9" defaultRowHeight="15" outlineLevelCol="6"/>
  <cols>
    <col min="1" max="1" width="7.6" style="19" customWidth="1"/>
    <col min="2" max="2" width="25.6" style="18" customWidth="1"/>
    <col min="3" max="3" width="5.6" style="19" customWidth="1"/>
    <col min="4" max="4" width="10.6" style="20" customWidth="1"/>
    <col min="5" max="5" width="10.6" style="21" customWidth="1"/>
    <col min="6" max="6" width="14.6" style="22" customWidth="1"/>
    <col min="7" max="7" width="1.9" style="23" customWidth="1"/>
    <col min="8" max="16384" width="9" style="24"/>
  </cols>
  <sheetData>
    <row r="1" ht="34.95" customHeight="1" spans="1:6">
      <c r="A1" s="25" t="s">
        <v>23</v>
      </c>
      <c r="B1" s="25"/>
      <c r="C1" s="25"/>
      <c r="D1" s="25"/>
      <c r="E1" s="25"/>
      <c r="F1" s="25"/>
    </row>
    <row r="2" s="15" customFormat="1" ht="22.5" customHeight="1" spans="1:6">
      <c r="A2" s="26" t="s">
        <v>53</v>
      </c>
      <c r="B2" s="26"/>
      <c r="C2" s="26"/>
      <c r="D2" s="26"/>
      <c r="E2" s="26"/>
      <c r="F2" s="26"/>
    </row>
    <row r="3" s="16" customFormat="1" ht="18" customHeight="1" spans="1:6">
      <c r="A3" s="27" t="str">
        <f>汇总表!A3</f>
        <v>合同段编号：科左后旗金宝屯镇阿拉坦大街养护工程</v>
      </c>
      <c r="B3" s="28"/>
      <c r="C3" s="29"/>
      <c r="D3" s="7"/>
      <c r="E3" s="30"/>
      <c r="F3" s="31" t="s">
        <v>25</v>
      </c>
    </row>
    <row r="4" s="24" customFormat="1" ht="27.15" customHeight="1" spans="1:6">
      <c r="A4" s="34" t="s">
        <v>26</v>
      </c>
      <c r="B4" s="33" t="s">
        <v>27</v>
      </c>
      <c r="C4" s="34" t="s">
        <v>28</v>
      </c>
      <c r="D4" s="34" t="s">
        <v>54</v>
      </c>
      <c r="E4" s="35" t="s">
        <v>30</v>
      </c>
      <c r="F4" s="34" t="s">
        <v>31</v>
      </c>
    </row>
    <row r="5" s="15" customFormat="1" ht="27.15" customHeight="1" spans="1:6">
      <c r="A5" s="36" t="s">
        <v>55</v>
      </c>
      <c r="B5" s="41" t="s">
        <v>56</v>
      </c>
      <c r="C5" s="36"/>
      <c r="D5" s="38"/>
      <c r="E5" s="39"/>
      <c r="F5" s="40" t="str">
        <f>IF(E5&gt;0,ROUND(D5*E5,0),"")</f>
        <v/>
      </c>
    </row>
    <row r="6" s="15" customFormat="1" ht="27.15" customHeight="1" spans="1:6">
      <c r="A6" s="36" t="s">
        <v>57</v>
      </c>
      <c r="B6" s="37" t="s">
        <v>58</v>
      </c>
      <c r="C6" s="36" t="s">
        <v>59</v>
      </c>
      <c r="D6" s="51">
        <v>6673.2</v>
      </c>
      <c r="E6" s="39"/>
      <c r="F6" s="40" t="str">
        <f>IF(E6&gt;0,ROUND(D6*E6,0),"")</f>
        <v/>
      </c>
    </row>
    <row r="7" s="15" customFormat="1" ht="27.15" customHeight="1" spans="1:6">
      <c r="A7" s="36">
        <v>205</v>
      </c>
      <c r="B7" s="37" t="s">
        <v>60</v>
      </c>
      <c r="C7" s="36"/>
      <c r="D7" s="38"/>
      <c r="E7" s="39"/>
      <c r="F7" s="40" t="str">
        <f>IF(E7&gt;0,ROUND(D7*E7,0),"")</f>
        <v/>
      </c>
    </row>
    <row r="8" s="15" customFormat="1" ht="27.15" customHeight="1" spans="1:6">
      <c r="A8" s="53" t="s">
        <v>61</v>
      </c>
      <c r="B8" s="54" t="s">
        <v>62</v>
      </c>
      <c r="C8" s="53" t="s">
        <v>59</v>
      </c>
      <c r="D8" s="55">
        <v>3024</v>
      </c>
      <c r="E8" s="39"/>
      <c r="F8" s="40" t="str">
        <f>IF(E8&gt;0,ROUND(D8*E8,0),"")</f>
        <v/>
      </c>
    </row>
    <row r="9" ht="27.15" customHeight="1" spans="1:7">
      <c r="A9" s="42" t="s">
        <v>63</v>
      </c>
      <c r="B9" s="43"/>
      <c r="C9" s="43"/>
      <c r="D9" s="43"/>
      <c r="E9" s="43"/>
      <c r="F9" s="44">
        <f>SUM(F5:F8)</f>
        <v>0</v>
      </c>
      <c r="G9" s="24"/>
    </row>
    <row r="10" spans="4:7">
      <c r="D10" s="19"/>
      <c r="E10" s="45"/>
      <c r="F10" s="46"/>
      <c r="G10" s="24"/>
    </row>
    <row r="11" spans="4:7">
      <c r="D11" s="19"/>
      <c r="E11" s="45"/>
      <c r="F11" s="46"/>
      <c r="G11" s="24"/>
    </row>
    <row r="12" spans="4:7">
      <c r="D12" s="19"/>
      <c r="E12" s="45"/>
      <c r="F12" s="46"/>
      <c r="G12" s="24"/>
    </row>
    <row r="13" spans="1:7">
      <c r="A13" s="29"/>
      <c r="B13" s="48"/>
      <c r="C13" s="29"/>
      <c r="D13" s="19"/>
      <c r="E13" s="45"/>
      <c r="F13" s="46"/>
      <c r="G13" s="24"/>
    </row>
    <row r="14" spans="4:7">
      <c r="D14" s="19"/>
      <c r="E14" s="45"/>
      <c r="F14" s="46"/>
      <c r="G14" s="24"/>
    </row>
    <row r="15" spans="4:7">
      <c r="D15" s="19"/>
      <c r="E15" s="45"/>
      <c r="F15" s="46"/>
      <c r="G15" s="24"/>
    </row>
    <row r="16" spans="4:7">
      <c r="D16" s="19"/>
      <c r="E16" s="45"/>
      <c r="F16" s="46"/>
      <c r="G16" s="24"/>
    </row>
    <row r="17" spans="4:7">
      <c r="D17" s="19"/>
      <c r="E17" s="45"/>
      <c r="F17" s="46"/>
      <c r="G17" s="24"/>
    </row>
    <row r="18" spans="4:7">
      <c r="D18" s="19"/>
      <c r="E18" s="45"/>
      <c r="F18" s="46"/>
      <c r="G18" s="24"/>
    </row>
    <row r="19" spans="4:7">
      <c r="D19" s="19"/>
      <c r="E19" s="45"/>
      <c r="F19" s="46"/>
      <c r="G19" s="24"/>
    </row>
    <row r="20" spans="4:7">
      <c r="D20" s="19"/>
      <c r="E20" s="45"/>
      <c r="F20" s="46"/>
      <c r="G20" s="24"/>
    </row>
    <row r="21" spans="4:7">
      <c r="D21" s="19"/>
      <c r="E21" s="45"/>
      <c r="F21" s="46"/>
      <c r="G21" s="24"/>
    </row>
    <row r="22" spans="4:7">
      <c r="D22" s="19"/>
      <c r="E22" s="45"/>
      <c r="F22" s="46"/>
      <c r="G22" s="24"/>
    </row>
    <row r="23" spans="4:7">
      <c r="D23" s="19"/>
      <c r="E23" s="45"/>
      <c r="F23" s="46"/>
      <c r="G23" s="24"/>
    </row>
    <row r="24" spans="4:7">
      <c r="D24" s="19"/>
      <c r="E24" s="45"/>
      <c r="F24" s="46"/>
      <c r="G24" s="24"/>
    </row>
    <row r="25" spans="4:7">
      <c r="D25" s="19"/>
      <c r="E25" s="45"/>
      <c r="F25" s="46"/>
      <c r="G25" s="24"/>
    </row>
    <row r="26" spans="4:7">
      <c r="D26" s="19"/>
      <c r="E26" s="45"/>
      <c r="F26" s="46"/>
      <c r="G26" s="24"/>
    </row>
    <row r="27" spans="4:7">
      <c r="D27" s="19"/>
      <c r="E27" s="45"/>
      <c r="F27" s="46"/>
      <c r="G27" s="24"/>
    </row>
    <row r="28" spans="4:7">
      <c r="D28" s="19"/>
      <c r="E28" s="45"/>
      <c r="F28" s="46"/>
      <c r="G28" s="24"/>
    </row>
    <row r="29" spans="4:7">
      <c r="D29" s="19"/>
      <c r="E29" s="45"/>
      <c r="F29" s="46"/>
      <c r="G29" s="24"/>
    </row>
    <row r="30" spans="4:7">
      <c r="D30" s="19"/>
      <c r="E30" s="45"/>
      <c r="F30" s="46"/>
      <c r="G30" s="24"/>
    </row>
    <row r="31" spans="4:7">
      <c r="D31" s="19"/>
      <c r="E31" s="45"/>
      <c r="F31" s="46"/>
      <c r="G31" s="24"/>
    </row>
    <row r="32" spans="4:7">
      <c r="D32" s="19"/>
      <c r="E32" s="45"/>
      <c r="F32" s="46"/>
      <c r="G32" s="24"/>
    </row>
    <row r="33" spans="4:7">
      <c r="D33" s="19"/>
      <c r="E33" s="45"/>
      <c r="F33" s="46"/>
      <c r="G33" s="24"/>
    </row>
    <row r="34" spans="4:7">
      <c r="D34" s="19"/>
      <c r="E34" s="45"/>
      <c r="F34" s="46"/>
      <c r="G34" s="24"/>
    </row>
    <row r="35" spans="4:7">
      <c r="D35" s="19"/>
      <c r="E35" s="45"/>
      <c r="F35" s="46"/>
      <c r="G35" s="24"/>
    </row>
    <row r="36" spans="4:7">
      <c r="D36" s="19"/>
      <c r="E36" s="45"/>
      <c r="F36" s="46"/>
      <c r="G36" s="24"/>
    </row>
    <row r="37" spans="4:7">
      <c r="D37" s="19"/>
      <c r="E37" s="45"/>
      <c r="F37" s="46"/>
      <c r="G37" s="24"/>
    </row>
    <row r="38" spans="4:7">
      <c r="D38" s="19"/>
      <c r="E38" s="45"/>
      <c r="F38" s="46"/>
      <c r="G38" s="24"/>
    </row>
    <row r="39" spans="4:7">
      <c r="D39" s="19"/>
      <c r="E39" s="45"/>
      <c r="F39" s="46"/>
      <c r="G39" s="24"/>
    </row>
    <row r="40" spans="4:7">
      <c r="D40" s="19"/>
      <c r="E40" s="45"/>
      <c r="F40" s="46"/>
      <c r="G40" s="24"/>
    </row>
    <row r="41" spans="4:7">
      <c r="D41" s="19"/>
      <c r="E41" s="45"/>
      <c r="F41" s="46"/>
      <c r="G41" s="24"/>
    </row>
    <row r="42" spans="4:7">
      <c r="D42" s="19"/>
      <c r="E42" s="45"/>
      <c r="F42" s="46"/>
      <c r="G42" s="24"/>
    </row>
    <row r="43" spans="4:7">
      <c r="D43" s="19"/>
      <c r="E43" s="45"/>
      <c r="F43" s="46"/>
      <c r="G43" s="24"/>
    </row>
    <row r="44" spans="4:7">
      <c r="D44" s="19"/>
      <c r="E44" s="45"/>
      <c r="F44" s="46"/>
      <c r="G44" s="24"/>
    </row>
    <row r="45" spans="4:7">
      <c r="D45" s="19"/>
      <c r="E45" s="45"/>
      <c r="F45" s="46"/>
      <c r="G45" s="24"/>
    </row>
    <row r="46" spans="4:7">
      <c r="D46" s="19"/>
      <c r="E46" s="45"/>
      <c r="F46" s="46"/>
      <c r="G46" s="24"/>
    </row>
    <row r="47" spans="4:7">
      <c r="D47" s="19"/>
      <c r="E47" s="45"/>
      <c r="F47" s="46"/>
      <c r="G47" s="24"/>
    </row>
    <row r="48" spans="4:7">
      <c r="D48" s="19"/>
      <c r="E48" s="45"/>
      <c r="F48" s="46"/>
      <c r="G48" s="24"/>
    </row>
    <row r="49" spans="4:7">
      <c r="D49" s="19"/>
      <c r="E49" s="45"/>
      <c r="F49" s="46"/>
      <c r="G49" s="24"/>
    </row>
    <row r="50" spans="4:7">
      <c r="D50" s="19"/>
      <c r="E50" s="45"/>
      <c r="F50" s="46"/>
      <c r="G50" s="24"/>
    </row>
    <row r="51" spans="4:7">
      <c r="D51" s="19"/>
      <c r="E51" s="45"/>
      <c r="F51" s="46"/>
      <c r="G51" s="24"/>
    </row>
    <row r="52" spans="4:7">
      <c r="D52" s="19"/>
      <c r="E52" s="45"/>
      <c r="F52" s="46"/>
      <c r="G52" s="24"/>
    </row>
    <row r="53" spans="4:7">
      <c r="D53" s="19"/>
      <c r="E53" s="45"/>
      <c r="F53" s="46"/>
      <c r="G53" s="24"/>
    </row>
    <row r="54" spans="4:7">
      <c r="D54" s="19"/>
      <c r="E54" s="45"/>
      <c r="F54" s="46"/>
      <c r="G54" s="24"/>
    </row>
    <row r="55" spans="4:7">
      <c r="D55" s="19"/>
      <c r="E55" s="45"/>
      <c r="F55" s="46"/>
      <c r="G55" s="24"/>
    </row>
    <row r="56" spans="4:7">
      <c r="D56" s="19"/>
      <c r="E56" s="45"/>
      <c r="F56" s="46"/>
      <c r="G56" s="24"/>
    </row>
    <row r="57" spans="4:7">
      <c r="D57" s="19"/>
      <c r="E57" s="45"/>
      <c r="F57" s="46"/>
      <c r="G57" s="24"/>
    </row>
    <row r="58" spans="4:7">
      <c r="D58" s="19"/>
      <c r="E58" s="45"/>
      <c r="F58" s="46"/>
      <c r="G58" s="24"/>
    </row>
    <row r="59" spans="4:7">
      <c r="D59" s="19"/>
      <c r="E59" s="45"/>
      <c r="F59" s="46"/>
      <c r="G59" s="24"/>
    </row>
    <row r="60" spans="4:7">
      <c r="D60" s="19"/>
      <c r="E60" s="45"/>
      <c r="F60" s="46"/>
      <c r="G60" s="24"/>
    </row>
    <row r="61" spans="4:7">
      <c r="D61" s="19"/>
      <c r="E61" s="45"/>
      <c r="F61" s="46"/>
      <c r="G61" s="24"/>
    </row>
    <row r="62" spans="4:7">
      <c r="D62" s="19"/>
      <c r="E62" s="45"/>
      <c r="F62" s="46"/>
      <c r="G62" s="24"/>
    </row>
    <row r="63" spans="4:7">
      <c r="D63" s="19"/>
      <c r="E63" s="45"/>
      <c r="F63" s="46"/>
      <c r="G63" s="24"/>
    </row>
    <row r="64" spans="4:7">
      <c r="D64" s="19"/>
      <c r="E64" s="45"/>
      <c r="F64" s="46"/>
      <c r="G64" s="24"/>
    </row>
    <row r="65" spans="4:7">
      <c r="D65" s="19"/>
      <c r="E65" s="45"/>
      <c r="F65" s="46"/>
      <c r="G65" s="24"/>
    </row>
    <row r="66" spans="4:7">
      <c r="D66" s="19"/>
      <c r="E66" s="45"/>
      <c r="F66" s="46"/>
      <c r="G66" s="24"/>
    </row>
    <row r="67" spans="4:7">
      <c r="D67" s="19"/>
      <c r="E67" s="45"/>
      <c r="F67" s="46"/>
      <c r="G67" s="24"/>
    </row>
    <row r="68" spans="4:7">
      <c r="D68" s="19"/>
      <c r="E68" s="45"/>
      <c r="F68" s="46"/>
      <c r="G68" s="24"/>
    </row>
    <row r="69" spans="4:7">
      <c r="D69" s="19"/>
      <c r="E69" s="45"/>
      <c r="F69" s="46"/>
      <c r="G69" s="24"/>
    </row>
    <row r="70" spans="4:7">
      <c r="D70" s="19"/>
      <c r="E70" s="45"/>
      <c r="F70" s="46"/>
      <c r="G70" s="24"/>
    </row>
    <row r="71" spans="4:7">
      <c r="D71" s="19"/>
      <c r="E71" s="45"/>
      <c r="F71" s="46"/>
      <c r="G71" s="24"/>
    </row>
    <row r="72" spans="4:7">
      <c r="D72" s="19"/>
      <c r="E72" s="45"/>
      <c r="F72" s="46"/>
      <c r="G72" s="24"/>
    </row>
    <row r="73" spans="4:7">
      <c r="D73" s="19"/>
      <c r="E73" s="45"/>
      <c r="F73" s="46"/>
      <c r="G73" s="24"/>
    </row>
    <row r="74" spans="4:7">
      <c r="D74" s="19"/>
      <c r="E74" s="45"/>
      <c r="F74" s="46"/>
      <c r="G74" s="24"/>
    </row>
    <row r="75" spans="4:7">
      <c r="D75" s="19"/>
      <c r="E75" s="45"/>
      <c r="F75" s="46"/>
      <c r="G75" s="24"/>
    </row>
    <row r="76" spans="4:7">
      <c r="D76" s="19"/>
      <c r="E76" s="45"/>
      <c r="F76" s="46"/>
      <c r="G76" s="24"/>
    </row>
    <row r="77" spans="4:7">
      <c r="D77" s="19"/>
      <c r="E77" s="45"/>
      <c r="F77" s="46"/>
      <c r="G77" s="24"/>
    </row>
    <row r="78" spans="4:7">
      <c r="D78" s="19"/>
      <c r="E78" s="45"/>
      <c r="F78" s="46"/>
      <c r="G78" s="24"/>
    </row>
    <row r="79" spans="4:7">
      <c r="D79" s="19"/>
      <c r="E79" s="45"/>
      <c r="F79" s="46"/>
      <c r="G79" s="24"/>
    </row>
    <row r="80" spans="4:7">
      <c r="D80" s="19"/>
      <c r="E80" s="45"/>
      <c r="F80" s="46"/>
      <c r="G80" s="24"/>
    </row>
    <row r="81" spans="4:7">
      <c r="D81" s="19"/>
      <c r="E81" s="45"/>
      <c r="F81" s="46"/>
      <c r="G81" s="24"/>
    </row>
    <row r="82" spans="4:7">
      <c r="D82" s="19"/>
      <c r="E82" s="45"/>
      <c r="F82" s="46"/>
      <c r="G82" s="24"/>
    </row>
    <row r="83" spans="4:7">
      <c r="D83" s="19"/>
      <c r="E83" s="45"/>
      <c r="F83" s="46"/>
      <c r="G83" s="24"/>
    </row>
    <row r="84" spans="4:7">
      <c r="D84" s="19"/>
      <c r="E84" s="45"/>
      <c r="F84" s="46"/>
      <c r="G84" s="24"/>
    </row>
    <row r="85" spans="4:7">
      <c r="D85" s="19"/>
      <c r="E85" s="45"/>
      <c r="F85" s="46"/>
      <c r="G85" s="24"/>
    </row>
    <row r="86" spans="4:7">
      <c r="D86" s="19"/>
      <c r="E86" s="45"/>
      <c r="F86" s="46"/>
      <c r="G86" s="24"/>
    </row>
    <row r="87" spans="4:7">
      <c r="D87" s="19"/>
      <c r="E87" s="45"/>
      <c r="F87" s="46"/>
      <c r="G87" s="24"/>
    </row>
    <row r="88" spans="4:7">
      <c r="D88" s="19"/>
      <c r="E88" s="45"/>
      <c r="F88" s="46"/>
      <c r="G88" s="24"/>
    </row>
    <row r="89" spans="4:7">
      <c r="D89" s="19"/>
      <c r="E89" s="45"/>
      <c r="F89" s="46"/>
      <c r="G89" s="24"/>
    </row>
    <row r="90" spans="4:7">
      <c r="D90" s="19"/>
      <c r="E90" s="45"/>
      <c r="F90" s="46"/>
      <c r="G90" s="24"/>
    </row>
    <row r="91" spans="4:7">
      <c r="D91" s="19"/>
      <c r="E91" s="45"/>
      <c r="F91" s="46"/>
      <c r="G91" s="24"/>
    </row>
    <row r="92" spans="4:7">
      <c r="D92" s="19"/>
      <c r="E92" s="45"/>
      <c r="F92" s="46"/>
      <c r="G92" s="24"/>
    </row>
    <row r="93" spans="4:7">
      <c r="D93" s="19"/>
      <c r="E93" s="45"/>
      <c r="F93" s="46"/>
      <c r="G93" s="24"/>
    </row>
    <row r="94" spans="4:7">
      <c r="D94" s="19"/>
      <c r="E94" s="45"/>
      <c r="F94" s="46"/>
      <c r="G94" s="24"/>
    </row>
    <row r="95" spans="4:7">
      <c r="D95" s="19"/>
      <c r="E95" s="45"/>
      <c r="F95" s="46"/>
      <c r="G95" s="24"/>
    </row>
    <row r="96" spans="4:7">
      <c r="D96" s="19"/>
      <c r="E96" s="45"/>
      <c r="F96" s="46"/>
      <c r="G96" s="24"/>
    </row>
    <row r="97" spans="4:7">
      <c r="D97" s="19"/>
      <c r="E97" s="45"/>
      <c r="F97" s="46"/>
      <c r="G97" s="24"/>
    </row>
    <row r="98" spans="4:7">
      <c r="D98" s="19"/>
      <c r="E98" s="45"/>
      <c r="F98" s="46"/>
      <c r="G98" s="24"/>
    </row>
    <row r="99" spans="4:7">
      <c r="D99" s="19"/>
      <c r="E99" s="45"/>
      <c r="F99" s="46"/>
      <c r="G99" s="24"/>
    </row>
    <row r="100" spans="4:7">
      <c r="D100" s="19"/>
      <c r="E100" s="45"/>
      <c r="F100" s="46"/>
      <c r="G100" s="24"/>
    </row>
    <row r="101" spans="4:7">
      <c r="D101" s="19"/>
      <c r="E101" s="45"/>
      <c r="F101" s="46"/>
      <c r="G101" s="24"/>
    </row>
    <row r="102" spans="4:7">
      <c r="D102" s="19"/>
      <c r="E102" s="45"/>
      <c r="F102" s="46"/>
      <c r="G102" s="24"/>
    </row>
    <row r="103" spans="4:7">
      <c r="D103" s="19"/>
      <c r="E103" s="45"/>
      <c r="F103" s="46"/>
      <c r="G103" s="24"/>
    </row>
    <row r="104" spans="4:7">
      <c r="D104" s="19"/>
      <c r="E104" s="45"/>
      <c r="F104" s="46"/>
      <c r="G104" s="24"/>
    </row>
    <row r="105" spans="4:7">
      <c r="D105" s="19"/>
      <c r="E105" s="45"/>
      <c r="F105" s="46"/>
      <c r="G105" s="24"/>
    </row>
    <row r="106" spans="4:7">
      <c r="D106" s="19"/>
      <c r="E106" s="45"/>
      <c r="F106" s="46"/>
      <c r="G106" s="24"/>
    </row>
    <row r="107" spans="4:7">
      <c r="D107" s="19"/>
      <c r="E107" s="45"/>
      <c r="F107" s="46"/>
      <c r="G107" s="24"/>
    </row>
    <row r="108" spans="4:7">
      <c r="D108" s="19"/>
      <c r="E108" s="45"/>
      <c r="F108" s="46"/>
      <c r="G108" s="24"/>
    </row>
    <row r="109" spans="4:7">
      <c r="D109" s="19"/>
      <c r="E109" s="45"/>
      <c r="F109" s="46"/>
      <c r="G109" s="24"/>
    </row>
    <row r="110" spans="4:7">
      <c r="D110" s="19"/>
      <c r="E110" s="45"/>
      <c r="F110" s="46"/>
      <c r="G110" s="24"/>
    </row>
    <row r="111" spans="4:7">
      <c r="D111" s="19"/>
      <c r="E111" s="45"/>
      <c r="F111" s="46"/>
      <c r="G111" s="24"/>
    </row>
    <row r="112" spans="4:7">
      <c r="D112" s="19"/>
      <c r="E112" s="45"/>
      <c r="F112" s="46"/>
      <c r="G112" s="24"/>
    </row>
    <row r="113" spans="4:7">
      <c r="D113" s="19"/>
      <c r="E113" s="45"/>
      <c r="F113" s="46"/>
      <c r="G113" s="24"/>
    </row>
    <row r="114" spans="4:7">
      <c r="D114" s="19"/>
      <c r="E114" s="45"/>
      <c r="F114" s="46"/>
      <c r="G114" s="24"/>
    </row>
    <row r="115" spans="4:7">
      <c r="D115" s="19"/>
      <c r="E115" s="45"/>
      <c r="F115" s="46"/>
      <c r="G115" s="24"/>
    </row>
    <row r="116" spans="4:7">
      <c r="D116" s="19"/>
      <c r="E116" s="45"/>
      <c r="F116" s="46"/>
      <c r="G116" s="24"/>
    </row>
    <row r="117" spans="4:7">
      <c r="D117" s="19"/>
      <c r="E117" s="45"/>
      <c r="F117" s="46"/>
      <c r="G117" s="24"/>
    </row>
    <row r="118" spans="4:7">
      <c r="D118" s="19"/>
      <c r="E118" s="45"/>
      <c r="F118" s="46"/>
      <c r="G118" s="24"/>
    </row>
    <row r="119" spans="4:7">
      <c r="D119" s="19"/>
      <c r="E119" s="45"/>
      <c r="F119" s="46"/>
      <c r="G119" s="24"/>
    </row>
    <row r="120" spans="4:7">
      <c r="D120" s="19"/>
      <c r="E120" s="45"/>
      <c r="F120" s="46"/>
      <c r="G120" s="24"/>
    </row>
    <row r="121" spans="4:7">
      <c r="D121" s="19"/>
      <c r="E121" s="45"/>
      <c r="F121" s="46"/>
      <c r="G121" s="24"/>
    </row>
    <row r="122" spans="4:7">
      <c r="D122" s="19"/>
      <c r="E122" s="45"/>
      <c r="F122" s="46"/>
      <c r="G122" s="24"/>
    </row>
    <row r="123" spans="4:7">
      <c r="D123" s="19"/>
      <c r="E123" s="45"/>
      <c r="F123" s="46"/>
      <c r="G123" s="24"/>
    </row>
    <row r="124" spans="4:7">
      <c r="D124" s="19"/>
      <c r="E124" s="45"/>
      <c r="F124" s="46"/>
      <c r="G124" s="24"/>
    </row>
    <row r="125" spans="4:7">
      <c r="D125" s="19"/>
      <c r="E125" s="45"/>
      <c r="F125" s="46"/>
      <c r="G125" s="24"/>
    </row>
    <row r="126" spans="4:7">
      <c r="D126" s="19"/>
      <c r="E126" s="45"/>
      <c r="F126" s="46"/>
      <c r="G126" s="24"/>
    </row>
    <row r="127" spans="4:7">
      <c r="D127" s="19"/>
      <c r="E127" s="45"/>
      <c r="F127" s="46"/>
      <c r="G127" s="24"/>
    </row>
    <row r="128" spans="4:7">
      <c r="D128" s="19"/>
      <c r="E128" s="45"/>
      <c r="F128" s="46"/>
      <c r="G128" s="24"/>
    </row>
    <row r="129" spans="4:7">
      <c r="D129" s="19"/>
      <c r="E129" s="45"/>
      <c r="F129" s="46"/>
      <c r="G129" s="24"/>
    </row>
    <row r="130" spans="4:7">
      <c r="D130" s="19"/>
      <c r="E130" s="45"/>
      <c r="F130" s="46"/>
      <c r="G130" s="24"/>
    </row>
    <row r="131" spans="4:7">
      <c r="D131" s="19"/>
      <c r="E131" s="45"/>
      <c r="F131" s="46"/>
      <c r="G131" s="24"/>
    </row>
    <row r="132" spans="4:7">
      <c r="D132" s="19"/>
      <c r="E132" s="45"/>
      <c r="F132" s="46"/>
      <c r="G132" s="24"/>
    </row>
    <row r="133" spans="4:7">
      <c r="D133" s="19"/>
      <c r="E133" s="45"/>
      <c r="F133" s="46"/>
      <c r="G133" s="24"/>
    </row>
    <row r="134" spans="4:7">
      <c r="D134" s="19"/>
      <c r="E134" s="45"/>
      <c r="F134" s="46"/>
      <c r="G134" s="24"/>
    </row>
    <row r="135" spans="4:7">
      <c r="D135" s="19"/>
      <c r="E135" s="45"/>
      <c r="F135" s="46"/>
      <c r="G135" s="24"/>
    </row>
    <row r="136" spans="4:7">
      <c r="D136" s="19"/>
      <c r="E136" s="45"/>
      <c r="F136" s="46"/>
      <c r="G136" s="24"/>
    </row>
    <row r="137" spans="4:7">
      <c r="D137" s="19"/>
      <c r="E137" s="45"/>
      <c r="F137" s="46"/>
      <c r="G137" s="24"/>
    </row>
    <row r="138" spans="4:7">
      <c r="D138" s="19"/>
      <c r="E138" s="45"/>
      <c r="F138" s="46"/>
      <c r="G138" s="24"/>
    </row>
    <row r="139" spans="4:7">
      <c r="D139" s="19"/>
      <c r="E139" s="45"/>
      <c r="F139" s="46"/>
      <c r="G139" s="24"/>
    </row>
    <row r="140" spans="4:7">
      <c r="D140" s="19"/>
      <c r="E140" s="45"/>
      <c r="F140" s="46"/>
      <c r="G140" s="24"/>
    </row>
    <row r="141" spans="4:7">
      <c r="D141" s="19"/>
      <c r="E141" s="45"/>
      <c r="F141" s="46"/>
      <c r="G141" s="24"/>
    </row>
    <row r="142" spans="4:7">
      <c r="D142" s="19"/>
      <c r="E142" s="45"/>
      <c r="F142" s="46"/>
      <c r="G142" s="24"/>
    </row>
    <row r="143" spans="4:7">
      <c r="D143" s="19"/>
      <c r="E143" s="45"/>
      <c r="F143" s="46"/>
      <c r="G143" s="24"/>
    </row>
    <row r="144" spans="4:7">
      <c r="D144" s="19"/>
      <c r="E144" s="45"/>
      <c r="F144" s="46"/>
      <c r="G144" s="24"/>
    </row>
    <row r="145" spans="4:7">
      <c r="D145" s="19"/>
      <c r="E145" s="45"/>
      <c r="F145" s="46"/>
      <c r="G145" s="24"/>
    </row>
    <row r="146" spans="4:7">
      <c r="D146" s="19"/>
      <c r="E146" s="45"/>
      <c r="F146" s="46"/>
      <c r="G146" s="24"/>
    </row>
    <row r="147" spans="4:7">
      <c r="D147" s="19"/>
      <c r="E147" s="45"/>
      <c r="F147" s="46"/>
      <c r="G147" s="24"/>
    </row>
    <row r="148" spans="4:7">
      <c r="D148" s="19"/>
      <c r="E148" s="45"/>
      <c r="F148" s="46"/>
      <c r="G148" s="24"/>
    </row>
    <row r="149" spans="4:7">
      <c r="D149" s="19"/>
      <c r="E149" s="45"/>
      <c r="F149" s="46"/>
      <c r="G149" s="24"/>
    </row>
    <row r="150" spans="4:7">
      <c r="D150" s="19"/>
      <c r="E150" s="45"/>
      <c r="F150" s="46"/>
      <c r="G150" s="24"/>
    </row>
    <row r="151" spans="4:7">
      <c r="D151" s="19"/>
      <c r="E151" s="45"/>
      <c r="F151" s="46"/>
      <c r="G151" s="24"/>
    </row>
    <row r="152" spans="4:7">
      <c r="D152" s="19"/>
      <c r="E152" s="45"/>
      <c r="F152" s="46"/>
      <c r="G152" s="24"/>
    </row>
    <row r="153" spans="4:7">
      <c r="D153" s="19"/>
      <c r="E153" s="45"/>
      <c r="F153" s="46"/>
      <c r="G153" s="24"/>
    </row>
    <row r="154" spans="4:7">
      <c r="D154" s="19"/>
      <c r="E154" s="45"/>
      <c r="F154" s="46"/>
      <c r="G154" s="24"/>
    </row>
    <row r="155" spans="4:7">
      <c r="D155" s="19"/>
      <c r="E155" s="45"/>
      <c r="F155" s="46"/>
      <c r="G155" s="24"/>
    </row>
    <row r="156" spans="4:7">
      <c r="D156" s="19"/>
      <c r="E156" s="45"/>
      <c r="F156" s="46"/>
      <c r="G156" s="24"/>
    </row>
    <row r="157" spans="4:7">
      <c r="D157" s="19"/>
      <c r="E157" s="45"/>
      <c r="F157" s="46"/>
      <c r="G157" s="24"/>
    </row>
    <row r="158" spans="4:7">
      <c r="D158" s="19"/>
      <c r="E158" s="45"/>
      <c r="F158" s="46"/>
      <c r="G158" s="24"/>
    </row>
    <row r="159" spans="4:7">
      <c r="D159" s="19"/>
      <c r="E159" s="45"/>
      <c r="F159" s="46"/>
      <c r="G159" s="24"/>
    </row>
    <row r="160" spans="4:7">
      <c r="D160" s="19"/>
      <c r="E160" s="45"/>
      <c r="F160" s="46"/>
      <c r="G160" s="24"/>
    </row>
    <row r="161" spans="4:7">
      <c r="D161" s="19"/>
      <c r="E161" s="45"/>
      <c r="F161" s="46"/>
      <c r="G161" s="24"/>
    </row>
    <row r="162" spans="4:7">
      <c r="D162" s="19"/>
      <c r="E162" s="45"/>
      <c r="F162" s="46"/>
      <c r="G162" s="24"/>
    </row>
    <row r="163" spans="4:7">
      <c r="D163" s="19"/>
      <c r="E163" s="45"/>
      <c r="F163" s="46"/>
      <c r="G163" s="24"/>
    </row>
    <row r="164" spans="4:7">
      <c r="D164" s="19"/>
      <c r="E164" s="45"/>
      <c r="F164" s="46"/>
      <c r="G164" s="24"/>
    </row>
    <row r="165" spans="4:7">
      <c r="D165" s="19"/>
      <c r="E165" s="45"/>
      <c r="F165" s="46"/>
      <c r="G165" s="24"/>
    </row>
    <row r="166" spans="4:7">
      <c r="D166" s="19"/>
      <c r="E166" s="45"/>
      <c r="F166" s="46"/>
      <c r="G166" s="24"/>
    </row>
    <row r="167" spans="4:7">
      <c r="D167" s="19"/>
      <c r="E167" s="45"/>
      <c r="F167" s="46"/>
      <c r="G167" s="24"/>
    </row>
    <row r="168" spans="4:7">
      <c r="D168" s="19"/>
      <c r="E168" s="45"/>
      <c r="F168" s="46"/>
      <c r="G168" s="24"/>
    </row>
  </sheetData>
  <sheetProtection algorithmName="SHA-512" hashValue="ticvj6IzutZPaZRG7qyYLHRFnBXRhdvXSleuk9zLZXw9LHcNMV1Y/rVpruhHow/v5Mp4SGNF/DyD166mDjKqpA==" saltValue="bBFSUtpQdu1DNgitShfs5w==" spinCount="100000" sheet="1" formatCells="0" formatColumns="0" formatRows="0" insertRows="0" insertColumns="0" insertHyperlinks="0" deleteColumns="0" deleteRows="0" sort="0" autoFilter="0" pivotTables="0" objects="1"/>
  <protectedRanges>
    <protectedRange password="CF7A" sqref="E5:E8" name="区域1" securityDescriptor="O:WDG:WDD:"/>
  </protectedRanges>
  <mergeCells count="3">
    <mergeCell ref="A1:F1"/>
    <mergeCell ref="A2:F2"/>
    <mergeCell ref="A9:E9"/>
  </mergeCells>
  <dataValidations count="1">
    <dataValidation allowBlank="1" showInputMessage="1" showErrorMessage="1" sqref="A4:B4 A5:A8"/>
  </dataValidations>
  <printOptions horizontalCentered="1"/>
  <pageMargins left="0.984251968503937" right="0.984251968503937" top="0.984251968503937" bottom="0.984251968503937" header="0.511811023622047" footer="0.511811023622047"/>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1"/>
  <sheetViews>
    <sheetView showGridLines="0" showZeros="0" view="pageBreakPreview" zoomScaleNormal="100" workbookViewId="0">
      <pane ySplit="4" topLeftCell="A5" activePane="bottomLeft" state="frozen"/>
      <selection/>
      <selection pane="bottomLeft" activeCell="E6" sqref="E6"/>
    </sheetView>
  </sheetViews>
  <sheetFormatPr defaultColWidth="9" defaultRowHeight="15" outlineLevelCol="6"/>
  <cols>
    <col min="1" max="1" width="7.6" style="19" customWidth="1"/>
    <col min="2" max="2" width="25.6" style="18" customWidth="1"/>
    <col min="3" max="3" width="5.6" style="19" customWidth="1"/>
    <col min="4" max="4" width="10.6" style="20" customWidth="1"/>
    <col min="5" max="5" width="10.6" style="21" customWidth="1"/>
    <col min="6" max="6" width="14.6" style="22" customWidth="1"/>
    <col min="7" max="7" width="1.9" style="23" customWidth="1"/>
    <col min="8" max="16384" width="9" style="24"/>
  </cols>
  <sheetData>
    <row r="1" ht="34.95" customHeight="1" spans="1:6">
      <c r="A1" s="25" t="s">
        <v>23</v>
      </c>
      <c r="B1" s="25"/>
      <c r="C1" s="25"/>
      <c r="D1" s="25"/>
      <c r="E1" s="25"/>
      <c r="F1" s="25"/>
    </row>
    <row r="2" s="15" customFormat="1" ht="22.5" customHeight="1" spans="1:6">
      <c r="A2" s="26" t="s">
        <v>64</v>
      </c>
      <c r="B2" s="26"/>
      <c r="C2" s="26"/>
      <c r="D2" s="26"/>
      <c r="E2" s="26"/>
      <c r="F2" s="26"/>
    </row>
    <row r="3" s="16" customFormat="1" ht="18" customHeight="1" spans="1:6">
      <c r="A3" s="27" t="str">
        <f>汇总表!A3</f>
        <v>合同段编号：科左后旗金宝屯镇阿拉坦大街养护工程</v>
      </c>
      <c r="B3" s="28"/>
      <c r="C3" s="29"/>
      <c r="D3" s="7"/>
      <c r="E3" s="30"/>
      <c r="F3" s="31" t="s">
        <v>25</v>
      </c>
    </row>
    <row r="4" s="24" customFormat="1" ht="27.15" customHeight="1" spans="1:6">
      <c r="A4" s="34" t="s">
        <v>26</v>
      </c>
      <c r="B4" s="33" t="s">
        <v>27</v>
      </c>
      <c r="C4" s="34" t="s">
        <v>28</v>
      </c>
      <c r="D4" s="34" t="s">
        <v>54</v>
      </c>
      <c r="E4" s="35" t="s">
        <v>30</v>
      </c>
      <c r="F4" s="34" t="s">
        <v>31</v>
      </c>
    </row>
    <row r="5" s="24" customFormat="1" ht="27.15" customHeight="1" spans="1:6">
      <c r="A5" s="38">
        <v>302</v>
      </c>
      <c r="B5" s="49" t="s">
        <v>65</v>
      </c>
      <c r="C5" s="34"/>
      <c r="D5" s="34"/>
      <c r="E5" s="35"/>
      <c r="F5" s="40" t="str">
        <f t="shared" ref="F5:F12" si="0">IF(E5&gt;0,ROUND(D5*E5,0),"")</f>
        <v/>
      </c>
    </row>
    <row r="6" s="24" customFormat="1" ht="27.15" customHeight="1" spans="1:6">
      <c r="A6" s="38" t="s">
        <v>66</v>
      </c>
      <c r="B6" s="49" t="s">
        <v>67</v>
      </c>
      <c r="C6" s="34"/>
      <c r="D6" s="34"/>
      <c r="E6" s="35"/>
      <c r="F6" s="40" t="str">
        <f t="shared" si="0"/>
        <v/>
      </c>
    </row>
    <row r="7" s="15" customFormat="1" ht="27.15" customHeight="1" spans="1:6">
      <c r="A7" s="36" t="s">
        <v>68</v>
      </c>
      <c r="B7" s="50" t="s">
        <v>69</v>
      </c>
      <c r="C7" s="36" t="s">
        <v>70</v>
      </c>
      <c r="D7" s="51">
        <v>10140</v>
      </c>
      <c r="E7" s="39"/>
      <c r="F7" s="40" t="str">
        <f t="shared" si="0"/>
        <v/>
      </c>
    </row>
    <row r="8" s="15" customFormat="1" ht="27.15" customHeight="1" spans="1:6">
      <c r="A8" s="36">
        <v>304</v>
      </c>
      <c r="B8" s="37" t="s">
        <v>71</v>
      </c>
      <c r="C8" s="36"/>
      <c r="D8" s="34"/>
      <c r="E8" s="39"/>
      <c r="F8" s="40" t="str">
        <f t="shared" si="0"/>
        <v/>
      </c>
    </row>
    <row r="9" s="15" customFormat="1" ht="27.15" customHeight="1" spans="1:6">
      <c r="A9" s="36" t="s">
        <v>72</v>
      </c>
      <c r="B9" s="41" t="s">
        <v>73</v>
      </c>
      <c r="C9" s="36"/>
      <c r="D9" s="38"/>
      <c r="E9" s="39"/>
      <c r="F9" s="40" t="str">
        <f t="shared" si="0"/>
        <v/>
      </c>
    </row>
    <row r="10" s="15" customFormat="1" ht="27.15" customHeight="1" spans="1:6">
      <c r="A10" s="36" t="s">
        <v>68</v>
      </c>
      <c r="B10" s="41" t="s">
        <v>74</v>
      </c>
      <c r="C10" s="36" t="s">
        <v>70</v>
      </c>
      <c r="D10" s="51">
        <v>9802</v>
      </c>
      <c r="E10" s="39"/>
      <c r="F10" s="40" t="str">
        <f t="shared" si="0"/>
        <v/>
      </c>
    </row>
    <row r="11" s="15" customFormat="1" ht="27.15" customHeight="1" spans="1:6">
      <c r="A11" s="36" t="s">
        <v>75</v>
      </c>
      <c r="B11" s="41" t="s">
        <v>76</v>
      </c>
      <c r="C11" s="36"/>
      <c r="D11" s="38"/>
      <c r="E11" s="39"/>
      <c r="F11" s="40" t="str">
        <f t="shared" si="0"/>
        <v/>
      </c>
    </row>
    <row r="12" s="15" customFormat="1" ht="27.15" customHeight="1" spans="1:6">
      <c r="A12" s="36" t="s">
        <v>68</v>
      </c>
      <c r="B12" s="41" t="s">
        <v>74</v>
      </c>
      <c r="C12" s="36" t="s">
        <v>70</v>
      </c>
      <c r="D12" s="51">
        <v>9549</v>
      </c>
      <c r="E12" s="39"/>
      <c r="F12" s="40" t="str">
        <f t="shared" si="0"/>
        <v/>
      </c>
    </row>
    <row r="13" s="15" customFormat="1" ht="27.15" customHeight="1" spans="1:6">
      <c r="A13" s="36">
        <v>308</v>
      </c>
      <c r="B13" s="37" t="s">
        <v>77</v>
      </c>
      <c r="C13" s="36"/>
      <c r="D13" s="38"/>
      <c r="E13" s="39"/>
      <c r="F13" s="40" t="str">
        <f t="shared" ref="F13:F21" si="1">IF(E13&gt;0,ROUND(D13*E13,0),"")</f>
        <v/>
      </c>
    </row>
    <row r="14" s="15" customFormat="1" ht="27.15" customHeight="1" spans="1:6">
      <c r="A14" s="36" t="s">
        <v>78</v>
      </c>
      <c r="B14" s="41" t="s">
        <v>79</v>
      </c>
      <c r="C14" s="36" t="s">
        <v>70</v>
      </c>
      <c r="D14" s="51">
        <v>9549</v>
      </c>
      <c r="E14" s="39"/>
      <c r="F14" s="40" t="str">
        <f t="shared" si="1"/>
        <v/>
      </c>
    </row>
    <row r="15" s="15" customFormat="1" ht="27.15" customHeight="1" spans="1:6">
      <c r="A15" s="36">
        <v>309</v>
      </c>
      <c r="B15" s="37" t="s">
        <v>80</v>
      </c>
      <c r="C15" s="36"/>
      <c r="D15" s="38"/>
      <c r="E15" s="39"/>
      <c r="F15" s="40" t="str">
        <f t="shared" si="1"/>
        <v/>
      </c>
    </row>
    <row r="16" s="15" customFormat="1" ht="27.15" customHeight="1" spans="1:6">
      <c r="A16" s="36" t="s">
        <v>81</v>
      </c>
      <c r="B16" s="41" t="s">
        <v>82</v>
      </c>
      <c r="C16" s="36"/>
      <c r="D16" s="38"/>
      <c r="E16" s="39"/>
      <c r="F16" s="40" t="str">
        <f t="shared" si="1"/>
        <v/>
      </c>
    </row>
    <row r="17" s="15" customFormat="1" ht="27.15" customHeight="1" spans="1:6">
      <c r="A17" s="36" t="s">
        <v>68</v>
      </c>
      <c r="B17" s="37" t="s">
        <v>83</v>
      </c>
      <c r="C17" s="36" t="s">
        <v>70</v>
      </c>
      <c r="D17" s="51">
        <v>9295</v>
      </c>
      <c r="E17" s="39"/>
      <c r="F17" s="40" t="str">
        <f t="shared" si="1"/>
        <v/>
      </c>
    </row>
    <row r="18" s="15" customFormat="1" ht="24" spans="1:6">
      <c r="A18" s="36">
        <v>313</v>
      </c>
      <c r="B18" s="52" t="s">
        <v>84</v>
      </c>
      <c r="C18" s="36"/>
      <c r="D18" s="38"/>
      <c r="E18" s="39"/>
      <c r="F18" s="40" t="str">
        <f t="shared" si="1"/>
        <v/>
      </c>
    </row>
    <row r="19" s="15" customFormat="1" ht="27.15" customHeight="1" spans="1:6">
      <c r="A19" s="36" t="s">
        <v>85</v>
      </c>
      <c r="B19" s="37" t="s">
        <v>86</v>
      </c>
      <c r="C19" s="36"/>
      <c r="D19" s="38"/>
      <c r="E19" s="39"/>
      <c r="F19" s="40" t="str">
        <f t="shared" si="1"/>
        <v/>
      </c>
    </row>
    <row r="20" s="15" customFormat="1" ht="27.15" customHeight="1" spans="1:6">
      <c r="A20" s="36" t="s">
        <v>68</v>
      </c>
      <c r="B20" s="37" t="s">
        <v>87</v>
      </c>
      <c r="C20" s="36" t="s">
        <v>59</v>
      </c>
      <c r="D20" s="51">
        <v>42</v>
      </c>
      <c r="E20" s="39"/>
      <c r="F20" s="40" t="str">
        <f t="shared" si="1"/>
        <v/>
      </c>
    </row>
    <row r="21" s="15" customFormat="1" ht="27.15" customHeight="1" spans="1:6">
      <c r="A21" s="36" t="s">
        <v>88</v>
      </c>
      <c r="B21" s="41" t="s">
        <v>89</v>
      </c>
      <c r="C21" s="36" t="s">
        <v>59</v>
      </c>
      <c r="D21" s="38">
        <v>62.7</v>
      </c>
      <c r="E21" s="39"/>
      <c r="F21" s="40" t="str">
        <f t="shared" si="1"/>
        <v/>
      </c>
    </row>
    <row r="22" ht="27.15" customHeight="1" spans="1:7">
      <c r="A22" s="42" t="s">
        <v>90</v>
      </c>
      <c r="B22" s="43"/>
      <c r="C22" s="43"/>
      <c r="D22" s="43"/>
      <c r="E22" s="43"/>
      <c r="F22" s="44">
        <f>SUM(F8:F21)</f>
        <v>0</v>
      </c>
      <c r="G22" s="24"/>
    </row>
    <row r="23" spans="4:7">
      <c r="D23" s="19"/>
      <c r="E23" s="45"/>
      <c r="F23" s="46"/>
      <c r="G23" s="24"/>
    </row>
    <row r="24" spans="4:7">
      <c r="D24" s="19"/>
      <c r="E24" s="45"/>
      <c r="F24" s="46"/>
      <c r="G24" s="24"/>
    </row>
    <row r="25" spans="4:7">
      <c r="D25" s="19"/>
      <c r="E25" s="45"/>
      <c r="F25" s="46"/>
      <c r="G25" s="24"/>
    </row>
    <row r="26" spans="1:7">
      <c r="A26" s="29"/>
      <c r="B26" s="48"/>
      <c r="C26" s="29"/>
      <c r="D26" s="19"/>
      <c r="E26" s="45"/>
      <c r="F26" s="46"/>
      <c r="G26" s="24"/>
    </row>
    <row r="27" spans="4:7">
      <c r="D27" s="19"/>
      <c r="E27" s="45"/>
      <c r="F27" s="46"/>
      <c r="G27" s="24"/>
    </row>
    <row r="28" spans="4:7">
      <c r="D28" s="19"/>
      <c r="E28" s="45"/>
      <c r="F28" s="46"/>
      <c r="G28" s="24"/>
    </row>
    <row r="29" spans="4:7">
      <c r="D29" s="19"/>
      <c r="E29" s="45"/>
      <c r="F29" s="46"/>
      <c r="G29" s="24"/>
    </row>
    <row r="30" spans="4:7">
      <c r="D30" s="19"/>
      <c r="E30" s="45"/>
      <c r="F30" s="46"/>
      <c r="G30" s="24"/>
    </row>
    <row r="31" spans="4:7">
      <c r="D31" s="19"/>
      <c r="E31" s="45"/>
      <c r="F31" s="46"/>
      <c r="G31" s="24"/>
    </row>
    <row r="32" spans="4:7">
      <c r="D32" s="19"/>
      <c r="E32" s="45"/>
      <c r="F32" s="46"/>
      <c r="G32" s="24"/>
    </row>
    <row r="33" spans="4:7">
      <c r="D33" s="19"/>
      <c r="E33" s="45"/>
      <c r="F33" s="46"/>
      <c r="G33" s="24"/>
    </row>
    <row r="34" spans="4:7">
      <c r="D34" s="19"/>
      <c r="E34" s="45"/>
      <c r="F34" s="46"/>
      <c r="G34" s="24"/>
    </row>
    <row r="35" spans="4:7">
      <c r="D35" s="19"/>
      <c r="E35" s="45"/>
      <c r="F35" s="46"/>
      <c r="G35" s="24"/>
    </row>
    <row r="36" spans="4:7">
      <c r="D36" s="19"/>
      <c r="E36" s="45"/>
      <c r="F36" s="46"/>
      <c r="G36" s="24"/>
    </row>
    <row r="37" spans="4:7">
      <c r="D37" s="19"/>
      <c r="E37" s="45"/>
      <c r="F37" s="46"/>
      <c r="G37" s="24"/>
    </row>
    <row r="38" spans="4:7">
      <c r="D38" s="19"/>
      <c r="E38" s="45"/>
      <c r="F38" s="46"/>
      <c r="G38" s="24"/>
    </row>
    <row r="39" spans="4:7">
      <c r="D39" s="19"/>
      <c r="E39" s="45"/>
      <c r="F39" s="46"/>
      <c r="G39" s="24"/>
    </row>
    <row r="40" spans="4:7">
      <c r="D40" s="19"/>
      <c r="E40" s="45"/>
      <c r="F40" s="46"/>
      <c r="G40" s="24"/>
    </row>
    <row r="41" spans="4:7">
      <c r="D41" s="19"/>
      <c r="E41" s="45"/>
      <c r="F41" s="46"/>
      <c r="G41" s="24"/>
    </row>
    <row r="42" spans="4:7">
      <c r="D42" s="19"/>
      <c r="E42" s="45"/>
      <c r="F42" s="46"/>
      <c r="G42" s="24"/>
    </row>
    <row r="43" spans="4:7">
      <c r="D43" s="19"/>
      <c r="E43" s="45"/>
      <c r="F43" s="46"/>
      <c r="G43" s="24"/>
    </row>
    <row r="44" spans="4:7">
      <c r="D44" s="19"/>
      <c r="E44" s="45"/>
      <c r="F44" s="46"/>
      <c r="G44" s="24"/>
    </row>
    <row r="45" spans="4:7">
      <c r="D45" s="19"/>
      <c r="E45" s="45"/>
      <c r="F45" s="46"/>
      <c r="G45" s="24"/>
    </row>
    <row r="46" spans="4:7">
      <c r="D46" s="19"/>
      <c r="E46" s="45"/>
      <c r="F46" s="46"/>
      <c r="G46" s="24"/>
    </row>
    <row r="47" spans="4:7">
      <c r="D47" s="19"/>
      <c r="E47" s="45"/>
      <c r="F47" s="46"/>
      <c r="G47" s="24"/>
    </row>
    <row r="48" spans="4:7">
      <c r="D48" s="19"/>
      <c r="E48" s="45"/>
      <c r="F48" s="46"/>
      <c r="G48" s="24"/>
    </row>
    <row r="49" spans="4:7">
      <c r="D49" s="19"/>
      <c r="E49" s="45"/>
      <c r="F49" s="46"/>
      <c r="G49" s="24"/>
    </row>
    <row r="50" spans="4:7">
      <c r="D50" s="19"/>
      <c r="E50" s="45"/>
      <c r="F50" s="46"/>
      <c r="G50" s="24"/>
    </row>
    <row r="51" spans="4:7">
      <c r="D51" s="19"/>
      <c r="E51" s="45"/>
      <c r="F51" s="46"/>
      <c r="G51" s="24"/>
    </row>
    <row r="52" spans="4:7">
      <c r="D52" s="19"/>
      <c r="E52" s="45"/>
      <c r="F52" s="46"/>
      <c r="G52" s="24"/>
    </row>
    <row r="53" spans="4:7">
      <c r="D53" s="19"/>
      <c r="E53" s="45"/>
      <c r="F53" s="46"/>
      <c r="G53" s="24"/>
    </row>
    <row r="54" spans="4:7">
      <c r="D54" s="19"/>
      <c r="E54" s="45"/>
      <c r="F54" s="46"/>
      <c r="G54" s="24"/>
    </row>
    <row r="55" spans="4:7">
      <c r="D55" s="19"/>
      <c r="E55" s="45"/>
      <c r="F55" s="46"/>
      <c r="G55" s="24"/>
    </row>
    <row r="56" spans="4:7">
      <c r="D56" s="19"/>
      <c r="E56" s="45"/>
      <c r="F56" s="46"/>
      <c r="G56" s="24"/>
    </row>
    <row r="57" spans="4:7">
      <c r="D57" s="19"/>
      <c r="E57" s="45"/>
      <c r="F57" s="46"/>
      <c r="G57" s="24"/>
    </row>
    <row r="58" spans="4:7">
      <c r="D58" s="19"/>
      <c r="E58" s="45"/>
      <c r="F58" s="46"/>
      <c r="G58" s="24"/>
    </row>
    <row r="59" spans="4:7">
      <c r="D59" s="19"/>
      <c r="E59" s="45"/>
      <c r="F59" s="46"/>
      <c r="G59" s="24"/>
    </row>
    <row r="60" spans="4:7">
      <c r="D60" s="19"/>
      <c r="E60" s="45"/>
      <c r="F60" s="46"/>
      <c r="G60" s="24"/>
    </row>
    <row r="61" spans="4:7">
      <c r="D61" s="19"/>
      <c r="E61" s="45"/>
      <c r="F61" s="46"/>
      <c r="G61" s="24"/>
    </row>
    <row r="62" spans="4:7">
      <c r="D62" s="19"/>
      <c r="E62" s="45"/>
      <c r="F62" s="46"/>
      <c r="G62" s="24"/>
    </row>
    <row r="63" spans="4:7">
      <c r="D63" s="19"/>
      <c r="E63" s="45"/>
      <c r="F63" s="46"/>
      <c r="G63" s="24"/>
    </row>
    <row r="64" spans="4:7">
      <c r="D64" s="19"/>
      <c r="E64" s="45"/>
      <c r="F64" s="46"/>
      <c r="G64" s="24"/>
    </row>
    <row r="65" spans="4:7">
      <c r="D65" s="19"/>
      <c r="E65" s="45"/>
      <c r="F65" s="46"/>
      <c r="G65" s="24"/>
    </row>
    <row r="66" spans="4:7">
      <c r="D66" s="19"/>
      <c r="E66" s="45"/>
      <c r="F66" s="46"/>
      <c r="G66" s="24"/>
    </row>
    <row r="67" spans="4:7">
      <c r="D67" s="19"/>
      <c r="E67" s="45"/>
      <c r="F67" s="46"/>
      <c r="G67" s="24"/>
    </row>
    <row r="68" spans="4:7">
      <c r="D68" s="19"/>
      <c r="E68" s="45"/>
      <c r="F68" s="46"/>
      <c r="G68" s="24"/>
    </row>
    <row r="69" spans="4:7">
      <c r="D69" s="19"/>
      <c r="E69" s="45"/>
      <c r="F69" s="46"/>
      <c r="G69" s="24"/>
    </row>
    <row r="70" spans="4:7">
      <c r="D70" s="19"/>
      <c r="E70" s="45"/>
      <c r="F70" s="46"/>
      <c r="G70" s="24"/>
    </row>
    <row r="71" spans="4:7">
      <c r="D71" s="19"/>
      <c r="E71" s="45"/>
      <c r="F71" s="46"/>
      <c r="G71" s="24"/>
    </row>
    <row r="72" spans="4:7">
      <c r="D72" s="19"/>
      <c r="E72" s="45"/>
      <c r="F72" s="46"/>
      <c r="G72" s="24"/>
    </row>
    <row r="73" spans="4:7">
      <c r="D73" s="19"/>
      <c r="E73" s="45"/>
      <c r="F73" s="46"/>
      <c r="G73" s="24"/>
    </row>
    <row r="74" spans="4:7">
      <c r="D74" s="19"/>
      <c r="E74" s="45"/>
      <c r="F74" s="46"/>
      <c r="G74" s="24"/>
    </row>
    <row r="75" spans="4:7">
      <c r="D75" s="19"/>
      <c r="E75" s="45"/>
      <c r="F75" s="46"/>
      <c r="G75" s="24"/>
    </row>
    <row r="76" spans="4:7">
      <c r="D76" s="19"/>
      <c r="E76" s="45"/>
      <c r="F76" s="46"/>
      <c r="G76" s="24"/>
    </row>
    <row r="77" spans="4:7">
      <c r="D77" s="19"/>
      <c r="E77" s="45"/>
      <c r="F77" s="46"/>
      <c r="G77" s="24"/>
    </row>
    <row r="78" spans="4:7">
      <c r="D78" s="19"/>
      <c r="E78" s="45"/>
      <c r="F78" s="46"/>
      <c r="G78" s="24"/>
    </row>
    <row r="79" spans="4:7">
      <c r="D79" s="19"/>
      <c r="E79" s="45"/>
      <c r="F79" s="46"/>
      <c r="G79" s="24"/>
    </row>
    <row r="80" spans="4:7">
      <c r="D80" s="19"/>
      <c r="E80" s="45"/>
      <c r="F80" s="46"/>
      <c r="G80" s="24"/>
    </row>
    <row r="81" spans="4:7">
      <c r="D81" s="19"/>
      <c r="E81" s="45"/>
      <c r="F81" s="46"/>
      <c r="G81" s="24"/>
    </row>
    <row r="82" spans="4:7">
      <c r="D82" s="19"/>
      <c r="E82" s="45"/>
      <c r="F82" s="46"/>
      <c r="G82" s="24"/>
    </row>
    <row r="83" spans="4:7">
      <c r="D83" s="19"/>
      <c r="E83" s="45"/>
      <c r="F83" s="46"/>
      <c r="G83" s="24"/>
    </row>
    <row r="84" spans="4:7">
      <c r="D84" s="19"/>
      <c r="E84" s="45"/>
      <c r="F84" s="46"/>
      <c r="G84" s="24"/>
    </row>
    <row r="85" spans="4:7">
      <c r="D85" s="19"/>
      <c r="E85" s="45"/>
      <c r="F85" s="46"/>
      <c r="G85" s="24"/>
    </row>
    <row r="86" spans="4:7">
      <c r="D86" s="19"/>
      <c r="E86" s="45"/>
      <c r="F86" s="46"/>
      <c r="G86" s="24"/>
    </row>
    <row r="87" spans="4:7">
      <c r="D87" s="19"/>
      <c r="E87" s="45"/>
      <c r="F87" s="46"/>
      <c r="G87" s="24"/>
    </row>
    <row r="88" spans="4:7">
      <c r="D88" s="19"/>
      <c r="E88" s="45"/>
      <c r="F88" s="46"/>
      <c r="G88" s="24"/>
    </row>
    <row r="89" spans="4:7">
      <c r="D89" s="19"/>
      <c r="E89" s="45"/>
      <c r="F89" s="46"/>
      <c r="G89" s="24"/>
    </row>
    <row r="90" spans="4:7">
      <c r="D90" s="19"/>
      <c r="E90" s="45"/>
      <c r="F90" s="46"/>
      <c r="G90" s="24"/>
    </row>
    <row r="91" spans="4:7">
      <c r="D91" s="19"/>
      <c r="E91" s="45"/>
      <c r="F91" s="46"/>
      <c r="G91" s="24"/>
    </row>
    <row r="92" spans="4:7">
      <c r="D92" s="19"/>
      <c r="E92" s="45"/>
      <c r="F92" s="46"/>
      <c r="G92" s="24"/>
    </row>
    <row r="93" spans="4:7">
      <c r="D93" s="19"/>
      <c r="E93" s="45"/>
      <c r="F93" s="46"/>
      <c r="G93" s="24"/>
    </row>
    <row r="94" spans="4:7">
      <c r="D94" s="19"/>
      <c r="E94" s="45"/>
      <c r="F94" s="46"/>
      <c r="G94" s="24"/>
    </row>
    <row r="95" spans="4:7">
      <c r="D95" s="19"/>
      <c r="E95" s="45"/>
      <c r="F95" s="46"/>
      <c r="G95" s="24"/>
    </row>
    <row r="96" spans="4:7">
      <c r="D96" s="19"/>
      <c r="E96" s="45"/>
      <c r="F96" s="46"/>
      <c r="G96" s="24"/>
    </row>
    <row r="97" spans="4:7">
      <c r="D97" s="19"/>
      <c r="E97" s="45"/>
      <c r="F97" s="46"/>
      <c r="G97" s="24"/>
    </row>
    <row r="98" spans="4:7">
      <c r="D98" s="19"/>
      <c r="E98" s="45"/>
      <c r="F98" s="46"/>
      <c r="G98" s="24"/>
    </row>
    <row r="99" spans="4:7">
      <c r="D99" s="19"/>
      <c r="E99" s="45"/>
      <c r="F99" s="46"/>
      <c r="G99" s="24"/>
    </row>
    <row r="100" spans="4:7">
      <c r="D100" s="19"/>
      <c r="E100" s="45"/>
      <c r="F100" s="46"/>
      <c r="G100" s="24"/>
    </row>
    <row r="101" spans="4:7">
      <c r="D101" s="19"/>
      <c r="E101" s="45"/>
      <c r="F101" s="46"/>
      <c r="G101" s="24"/>
    </row>
    <row r="102" spans="4:7">
      <c r="D102" s="19"/>
      <c r="E102" s="45"/>
      <c r="F102" s="46"/>
      <c r="G102" s="24"/>
    </row>
    <row r="103" spans="4:7">
      <c r="D103" s="19"/>
      <c r="E103" s="45"/>
      <c r="F103" s="46"/>
      <c r="G103" s="24"/>
    </row>
    <row r="104" spans="4:7">
      <c r="D104" s="19"/>
      <c r="E104" s="45"/>
      <c r="F104" s="46"/>
      <c r="G104" s="24"/>
    </row>
    <row r="105" spans="4:7">
      <c r="D105" s="19"/>
      <c r="E105" s="45"/>
      <c r="F105" s="46"/>
      <c r="G105" s="24"/>
    </row>
    <row r="106" spans="4:7">
      <c r="D106" s="19"/>
      <c r="E106" s="45"/>
      <c r="F106" s="46"/>
      <c r="G106" s="24"/>
    </row>
    <row r="107" spans="4:7">
      <c r="D107" s="19"/>
      <c r="E107" s="45"/>
      <c r="F107" s="46"/>
      <c r="G107" s="24"/>
    </row>
    <row r="108" spans="4:7">
      <c r="D108" s="19"/>
      <c r="E108" s="45"/>
      <c r="F108" s="46"/>
      <c r="G108" s="24"/>
    </row>
    <row r="109" spans="4:7">
      <c r="D109" s="19"/>
      <c r="E109" s="45"/>
      <c r="F109" s="46"/>
      <c r="G109" s="24"/>
    </row>
    <row r="110" spans="4:7">
      <c r="D110" s="19"/>
      <c r="E110" s="45"/>
      <c r="F110" s="46"/>
      <c r="G110" s="24"/>
    </row>
    <row r="111" spans="4:7">
      <c r="D111" s="19"/>
      <c r="E111" s="45"/>
      <c r="F111" s="46"/>
      <c r="G111" s="24"/>
    </row>
    <row r="112" spans="4:7">
      <c r="D112" s="19"/>
      <c r="E112" s="45"/>
      <c r="F112" s="46"/>
      <c r="G112" s="24"/>
    </row>
    <row r="113" spans="4:7">
      <c r="D113" s="19"/>
      <c r="E113" s="45"/>
      <c r="F113" s="46"/>
      <c r="G113" s="24"/>
    </row>
    <row r="114" spans="4:7">
      <c r="D114" s="19"/>
      <c r="E114" s="45"/>
      <c r="F114" s="46"/>
      <c r="G114" s="24"/>
    </row>
    <row r="115" spans="4:7">
      <c r="D115" s="19"/>
      <c r="E115" s="45"/>
      <c r="F115" s="46"/>
      <c r="G115" s="24"/>
    </row>
    <row r="116" spans="4:7">
      <c r="D116" s="19"/>
      <c r="E116" s="45"/>
      <c r="F116" s="46"/>
      <c r="G116" s="24"/>
    </row>
    <row r="117" spans="4:7">
      <c r="D117" s="19"/>
      <c r="E117" s="45"/>
      <c r="F117" s="46"/>
      <c r="G117" s="24"/>
    </row>
    <row r="118" spans="4:7">
      <c r="D118" s="19"/>
      <c r="E118" s="45"/>
      <c r="F118" s="46"/>
      <c r="G118" s="24"/>
    </row>
    <row r="119" spans="4:7">
      <c r="D119" s="19"/>
      <c r="E119" s="45"/>
      <c r="F119" s="46"/>
      <c r="G119" s="24"/>
    </row>
    <row r="120" spans="4:7">
      <c r="D120" s="19"/>
      <c r="E120" s="45"/>
      <c r="F120" s="46"/>
      <c r="G120" s="24"/>
    </row>
    <row r="121" spans="4:7">
      <c r="D121" s="19"/>
      <c r="E121" s="45"/>
      <c r="F121" s="46"/>
      <c r="G121" s="24"/>
    </row>
    <row r="122" spans="4:7">
      <c r="D122" s="19"/>
      <c r="E122" s="45"/>
      <c r="F122" s="46"/>
      <c r="G122" s="24"/>
    </row>
    <row r="123" spans="4:7">
      <c r="D123" s="19"/>
      <c r="E123" s="45"/>
      <c r="F123" s="46"/>
      <c r="G123" s="24"/>
    </row>
    <row r="124" spans="4:7">
      <c r="D124" s="19"/>
      <c r="E124" s="45"/>
      <c r="F124" s="46"/>
      <c r="G124" s="24"/>
    </row>
    <row r="125" spans="4:7">
      <c r="D125" s="19"/>
      <c r="E125" s="45"/>
      <c r="F125" s="46"/>
      <c r="G125" s="24"/>
    </row>
    <row r="126" spans="4:7">
      <c r="D126" s="19"/>
      <c r="E126" s="45"/>
      <c r="F126" s="46"/>
      <c r="G126" s="24"/>
    </row>
    <row r="127" spans="4:7">
      <c r="D127" s="19"/>
      <c r="E127" s="45"/>
      <c r="F127" s="46"/>
      <c r="G127" s="24"/>
    </row>
    <row r="128" spans="4:7">
      <c r="D128" s="19"/>
      <c r="E128" s="45"/>
      <c r="F128" s="46"/>
      <c r="G128" s="24"/>
    </row>
    <row r="129" spans="4:7">
      <c r="D129" s="19"/>
      <c r="E129" s="45"/>
      <c r="F129" s="46"/>
      <c r="G129" s="24"/>
    </row>
    <row r="130" spans="4:7">
      <c r="D130" s="19"/>
      <c r="E130" s="45"/>
      <c r="F130" s="46"/>
      <c r="G130" s="24"/>
    </row>
    <row r="131" spans="4:7">
      <c r="D131" s="19"/>
      <c r="E131" s="45"/>
      <c r="F131" s="46"/>
      <c r="G131" s="24"/>
    </row>
    <row r="132" spans="4:7">
      <c r="D132" s="19"/>
      <c r="E132" s="45"/>
      <c r="F132" s="46"/>
      <c r="G132" s="24"/>
    </row>
    <row r="133" spans="4:7">
      <c r="D133" s="19"/>
      <c r="E133" s="45"/>
      <c r="F133" s="46"/>
      <c r="G133" s="24"/>
    </row>
    <row r="134" spans="4:7">
      <c r="D134" s="19"/>
      <c r="E134" s="45"/>
      <c r="F134" s="46"/>
      <c r="G134" s="24"/>
    </row>
    <row r="135" spans="4:7">
      <c r="D135" s="19"/>
      <c r="E135" s="45"/>
      <c r="F135" s="46"/>
      <c r="G135" s="24"/>
    </row>
    <row r="136" spans="4:7">
      <c r="D136" s="19"/>
      <c r="E136" s="45"/>
      <c r="F136" s="46"/>
      <c r="G136" s="24"/>
    </row>
    <row r="137" spans="4:7">
      <c r="D137" s="19"/>
      <c r="E137" s="45"/>
      <c r="F137" s="46"/>
      <c r="G137" s="24"/>
    </row>
    <row r="138" spans="4:7">
      <c r="D138" s="19"/>
      <c r="E138" s="45"/>
      <c r="F138" s="46"/>
      <c r="G138" s="24"/>
    </row>
    <row r="139" spans="4:7">
      <c r="D139" s="19"/>
      <c r="E139" s="45"/>
      <c r="F139" s="46"/>
      <c r="G139" s="24"/>
    </row>
    <row r="140" spans="4:7">
      <c r="D140" s="19"/>
      <c r="E140" s="45"/>
      <c r="F140" s="46"/>
      <c r="G140" s="24"/>
    </row>
    <row r="141" spans="4:7">
      <c r="D141" s="19"/>
      <c r="E141" s="45"/>
      <c r="F141" s="46"/>
      <c r="G141" s="24"/>
    </row>
    <row r="142" spans="4:7">
      <c r="D142" s="19"/>
      <c r="E142" s="45"/>
      <c r="F142" s="46"/>
      <c r="G142" s="24"/>
    </row>
    <row r="143" spans="4:7">
      <c r="D143" s="19"/>
      <c r="E143" s="45"/>
      <c r="F143" s="46"/>
      <c r="G143" s="24"/>
    </row>
    <row r="144" spans="4:7">
      <c r="D144" s="19"/>
      <c r="E144" s="45"/>
      <c r="F144" s="46"/>
      <c r="G144" s="24"/>
    </row>
    <row r="145" spans="4:7">
      <c r="D145" s="19"/>
      <c r="E145" s="45"/>
      <c r="F145" s="46"/>
      <c r="G145" s="24"/>
    </row>
    <row r="146" spans="4:7">
      <c r="D146" s="19"/>
      <c r="E146" s="45"/>
      <c r="F146" s="46"/>
      <c r="G146" s="24"/>
    </row>
    <row r="147" spans="4:7">
      <c r="D147" s="19"/>
      <c r="E147" s="45"/>
      <c r="F147" s="46"/>
      <c r="G147" s="24"/>
    </row>
    <row r="148" spans="4:7">
      <c r="D148" s="19"/>
      <c r="E148" s="45"/>
      <c r="F148" s="46"/>
      <c r="G148" s="24"/>
    </row>
    <row r="149" spans="4:7">
      <c r="D149" s="19"/>
      <c r="E149" s="45"/>
      <c r="F149" s="46"/>
      <c r="G149" s="24"/>
    </row>
    <row r="150" spans="4:7">
      <c r="D150" s="19"/>
      <c r="E150" s="45"/>
      <c r="F150" s="46"/>
      <c r="G150" s="24"/>
    </row>
    <row r="151" spans="4:7">
      <c r="D151" s="19"/>
      <c r="E151" s="45"/>
      <c r="F151" s="46"/>
      <c r="G151" s="24"/>
    </row>
    <row r="152" spans="4:7">
      <c r="D152" s="19"/>
      <c r="E152" s="45"/>
      <c r="F152" s="46"/>
      <c r="G152" s="24"/>
    </row>
    <row r="153" spans="4:7">
      <c r="D153" s="19"/>
      <c r="E153" s="45"/>
      <c r="F153" s="46"/>
      <c r="G153" s="24"/>
    </row>
    <row r="154" spans="4:7">
      <c r="D154" s="19"/>
      <c r="E154" s="45"/>
      <c r="F154" s="46"/>
      <c r="G154" s="24"/>
    </row>
    <row r="155" spans="4:7">
      <c r="D155" s="19"/>
      <c r="E155" s="45"/>
      <c r="F155" s="46"/>
      <c r="G155" s="24"/>
    </row>
    <row r="156" spans="4:7">
      <c r="D156" s="19"/>
      <c r="E156" s="45"/>
      <c r="F156" s="46"/>
      <c r="G156" s="24"/>
    </row>
    <row r="157" spans="4:7">
      <c r="D157" s="19"/>
      <c r="E157" s="45"/>
      <c r="F157" s="46"/>
      <c r="G157" s="24"/>
    </row>
    <row r="158" spans="4:7">
      <c r="D158" s="19"/>
      <c r="E158" s="45"/>
      <c r="F158" s="46"/>
      <c r="G158" s="24"/>
    </row>
    <row r="159" spans="4:7">
      <c r="D159" s="19"/>
      <c r="E159" s="45"/>
      <c r="F159" s="46"/>
      <c r="G159" s="24"/>
    </row>
    <row r="160" spans="4:7">
      <c r="D160" s="19"/>
      <c r="E160" s="45"/>
      <c r="F160" s="46"/>
      <c r="G160" s="24"/>
    </row>
    <row r="161" spans="4:7">
      <c r="D161" s="19"/>
      <c r="E161" s="45"/>
      <c r="F161" s="46"/>
      <c r="G161" s="24"/>
    </row>
    <row r="162" spans="4:7">
      <c r="D162" s="19"/>
      <c r="E162" s="45"/>
      <c r="F162" s="46"/>
      <c r="G162" s="24"/>
    </row>
    <row r="163" spans="4:7">
      <c r="D163" s="19"/>
      <c r="E163" s="45"/>
      <c r="F163" s="46"/>
      <c r="G163" s="24"/>
    </row>
    <row r="164" spans="4:7">
      <c r="D164" s="19"/>
      <c r="E164" s="45"/>
      <c r="F164" s="46"/>
      <c r="G164" s="24"/>
    </row>
    <row r="165" spans="4:7">
      <c r="D165" s="19"/>
      <c r="E165" s="45"/>
      <c r="F165" s="46"/>
      <c r="G165" s="24"/>
    </row>
    <row r="166" spans="4:7">
      <c r="D166" s="19"/>
      <c r="E166" s="45"/>
      <c r="F166" s="46"/>
      <c r="G166" s="24"/>
    </row>
    <row r="167" spans="4:7">
      <c r="D167" s="19"/>
      <c r="E167" s="45"/>
      <c r="F167" s="46"/>
      <c r="G167" s="24"/>
    </row>
    <row r="168" spans="4:7">
      <c r="D168" s="19"/>
      <c r="E168" s="45"/>
      <c r="F168" s="46"/>
      <c r="G168" s="24"/>
    </row>
    <row r="169" spans="4:7">
      <c r="D169" s="19"/>
      <c r="E169" s="45"/>
      <c r="F169" s="46"/>
      <c r="G169" s="24"/>
    </row>
    <row r="170" spans="4:7">
      <c r="D170" s="19"/>
      <c r="E170" s="45"/>
      <c r="F170" s="46"/>
      <c r="G170" s="24"/>
    </row>
    <row r="171" spans="4:7">
      <c r="D171" s="19"/>
      <c r="E171" s="45"/>
      <c r="F171" s="46"/>
      <c r="G171" s="24"/>
    </row>
    <row r="172" spans="4:7">
      <c r="D172" s="19"/>
      <c r="E172" s="45"/>
      <c r="F172" s="46"/>
      <c r="G172" s="24"/>
    </row>
    <row r="173" spans="4:7">
      <c r="D173" s="19"/>
      <c r="E173" s="45"/>
      <c r="F173" s="46"/>
      <c r="G173" s="24"/>
    </row>
    <row r="174" spans="4:7">
      <c r="D174" s="19"/>
      <c r="E174" s="45"/>
      <c r="F174" s="46"/>
      <c r="G174" s="24"/>
    </row>
    <row r="175" spans="4:7">
      <c r="D175" s="19"/>
      <c r="E175" s="45"/>
      <c r="F175" s="46"/>
      <c r="G175" s="24"/>
    </row>
    <row r="176" spans="4:7">
      <c r="D176" s="19"/>
      <c r="E176" s="45"/>
      <c r="F176" s="46"/>
      <c r="G176" s="24"/>
    </row>
    <row r="177" spans="4:7">
      <c r="D177" s="19"/>
      <c r="E177" s="45"/>
      <c r="F177" s="46"/>
      <c r="G177" s="24"/>
    </row>
    <row r="178" spans="4:7">
      <c r="D178" s="19"/>
      <c r="E178" s="45"/>
      <c r="F178" s="46"/>
      <c r="G178" s="24"/>
    </row>
    <row r="179" spans="4:7">
      <c r="D179" s="19"/>
      <c r="E179" s="45"/>
      <c r="F179" s="46"/>
      <c r="G179" s="24"/>
    </row>
    <row r="180" spans="4:7">
      <c r="D180" s="19"/>
      <c r="E180" s="45"/>
      <c r="F180" s="46"/>
      <c r="G180" s="24"/>
    </row>
    <row r="181" spans="4:7">
      <c r="D181" s="19"/>
      <c r="E181" s="45"/>
      <c r="F181" s="46"/>
      <c r="G181" s="24"/>
    </row>
  </sheetData>
  <sheetProtection algorithmName="SHA-512" hashValue="4zjHJHlhpw/if8KSWh0Q5fl/bu/KvwwKnecLbTS5ZfhKNcV0QMaMwHgMq49jThHLFw95+04hQMPI/TtF5eEqig==" saltValue="/t44yOySxdNE41rY0G25eg==" spinCount="100000" sheet="1" formatCells="0" formatColumns="0" formatRows="0" insertRows="0" insertColumns="0" insertHyperlinks="0" deleteColumns="0" deleteRows="0" sort="0" autoFilter="0" pivotTables="0" objects="1"/>
  <protectedRanges>
    <protectedRange password="CF7A" sqref="E5:E21" name="区域1"/>
    <protectedRange password="CF7A" sqref="E5:E21" name="区域2"/>
  </protectedRanges>
  <mergeCells count="3">
    <mergeCell ref="A1:F1"/>
    <mergeCell ref="A2:F2"/>
    <mergeCell ref="A22:E22"/>
  </mergeCells>
  <dataValidations count="1">
    <dataValidation allowBlank="1" showInputMessage="1" showErrorMessage="1" sqref="A7 A10:A21 A4:B6"/>
  </dataValidations>
  <printOptions horizontalCentered="1"/>
  <pageMargins left="0.984251968503937" right="0.984251968503937" top="0.984251968503937" bottom="0.984251968503937" header="0.511811023622047" footer="0.511811023622047"/>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7"/>
  <sheetViews>
    <sheetView showGridLines="0" showZeros="0" view="pageBreakPreview" zoomScaleNormal="100" workbookViewId="0">
      <pane ySplit="4" topLeftCell="A5" activePane="bottomLeft" state="frozen"/>
      <selection/>
      <selection pane="bottomLeft" activeCell="E7" sqref="E7"/>
    </sheetView>
  </sheetViews>
  <sheetFormatPr defaultColWidth="9" defaultRowHeight="15" outlineLevelCol="6"/>
  <cols>
    <col min="1" max="1" width="7.6" style="17" customWidth="1"/>
    <col min="2" max="2" width="25.6" style="18" customWidth="1"/>
    <col min="3" max="3" width="5.6" style="19" customWidth="1"/>
    <col min="4" max="4" width="10.6" style="20" customWidth="1"/>
    <col min="5" max="5" width="10.6" style="21" customWidth="1"/>
    <col min="6" max="6" width="14.6" style="22" customWidth="1"/>
    <col min="7" max="7" width="1.9" style="23" customWidth="1"/>
    <col min="8" max="16384" width="9" style="24"/>
  </cols>
  <sheetData>
    <row r="1" ht="34.95" customHeight="1" spans="1:6">
      <c r="A1" s="25" t="s">
        <v>23</v>
      </c>
      <c r="B1" s="25"/>
      <c r="C1" s="25"/>
      <c r="D1" s="25"/>
      <c r="E1" s="25"/>
      <c r="F1" s="25"/>
    </row>
    <row r="2" s="15" customFormat="1" ht="22.5" customHeight="1" spans="1:6">
      <c r="A2" s="26" t="s">
        <v>91</v>
      </c>
      <c r="B2" s="26"/>
      <c r="C2" s="26"/>
      <c r="D2" s="26"/>
      <c r="E2" s="26"/>
      <c r="F2" s="26"/>
    </row>
    <row r="3" s="16" customFormat="1" ht="18" customHeight="1" spans="1:6">
      <c r="A3" s="27" t="str">
        <f>汇总表!A3</f>
        <v>合同段编号：科左后旗金宝屯镇阿拉坦大街养护工程</v>
      </c>
      <c r="B3" s="28"/>
      <c r="C3" s="29"/>
      <c r="D3" s="7"/>
      <c r="E3" s="30"/>
      <c r="F3" s="31" t="s">
        <v>25</v>
      </c>
    </row>
    <row r="4" ht="27.15" customHeight="1" spans="1:7">
      <c r="A4" s="32" t="s">
        <v>26</v>
      </c>
      <c r="B4" s="33" t="s">
        <v>27</v>
      </c>
      <c r="C4" s="34" t="s">
        <v>28</v>
      </c>
      <c r="D4" s="34" t="s">
        <v>54</v>
      </c>
      <c r="E4" s="35" t="s">
        <v>30</v>
      </c>
      <c r="F4" s="34" t="s">
        <v>31</v>
      </c>
      <c r="G4" s="24"/>
    </row>
    <row r="5" s="15" customFormat="1" ht="27.15" customHeight="1" spans="1:6">
      <c r="A5" s="36">
        <v>605</v>
      </c>
      <c r="B5" s="37" t="s">
        <v>92</v>
      </c>
      <c r="C5" s="36"/>
      <c r="D5" s="38"/>
      <c r="E5" s="39"/>
      <c r="F5" s="40" t="str">
        <f>IF(E5&gt;0,ROUND(D5*E5,0),"")</f>
        <v/>
      </c>
    </row>
    <row r="6" s="15" customFormat="1" ht="27.15" customHeight="1" spans="1:6">
      <c r="A6" s="36" t="s">
        <v>93</v>
      </c>
      <c r="B6" s="41" t="s">
        <v>94</v>
      </c>
      <c r="C6" s="36"/>
      <c r="D6" s="38"/>
      <c r="E6" s="39"/>
      <c r="F6" s="40" t="str">
        <f>IF(E6&gt;0,ROUND(D6*E6,0),"")</f>
        <v/>
      </c>
    </row>
    <row r="7" s="15" customFormat="1" ht="27.15" customHeight="1" spans="1:6">
      <c r="A7" s="36" t="s">
        <v>68</v>
      </c>
      <c r="B7" s="41" t="s">
        <v>95</v>
      </c>
      <c r="C7" s="36" t="s">
        <v>70</v>
      </c>
      <c r="D7" s="38">
        <v>306.9</v>
      </c>
      <c r="E7" s="39"/>
      <c r="F7" s="40" t="str">
        <f>IF(E7&gt;0,ROUND(D7*E7,0),"")</f>
        <v/>
      </c>
    </row>
    <row r="8" ht="27.15" customHeight="1" spans="1:7">
      <c r="A8" s="42" t="s">
        <v>96</v>
      </c>
      <c r="B8" s="43"/>
      <c r="C8" s="43"/>
      <c r="D8" s="43"/>
      <c r="E8" s="43"/>
      <c r="F8" s="44">
        <f>SUM(F5:F7)</f>
        <v>0</v>
      </c>
      <c r="G8" s="24"/>
    </row>
    <row r="9" spans="4:7">
      <c r="D9" s="19"/>
      <c r="E9" s="45"/>
      <c r="F9" s="46"/>
      <c r="G9" s="24"/>
    </row>
    <row r="10" spans="4:7">
      <c r="D10" s="19"/>
      <c r="E10" s="45"/>
      <c r="F10" s="46"/>
      <c r="G10" s="24"/>
    </row>
    <row r="11" spans="4:7">
      <c r="D11" s="19"/>
      <c r="E11" s="45"/>
      <c r="F11" s="46"/>
      <c r="G11" s="24"/>
    </row>
    <row r="12" spans="1:7">
      <c r="A12" s="47"/>
      <c r="B12" s="48"/>
      <c r="C12" s="29"/>
      <c r="D12" s="19"/>
      <c r="E12" s="45"/>
      <c r="F12" s="46"/>
      <c r="G12" s="24"/>
    </row>
    <row r="13" spans="4:7">
      <c r="D13" s="19"/>
      <c r="E13" s="45"/>
      <c r="F13" s="46"/>
      <c r="G13" s="24"/>
    </row>
    <row r="14" spans="4:7">
      <c r="D14" s="19"/>
      <c r="E14" s="45"/>
      <c r="F14" s="46"/>
      <c r="G14" s="24"/>
    </row>
    <row r="15" spans="4:7">
      <c r="D15" s="19"/>
      <c r="E15" s="45"/>
      <c r="F15" s="46"/>
      <c r="G15" s="24"/>
    </row>
    <row r="16" spans="4:7">
      <c r="D16" s="19"/>
      <c r="E16" s="45"/>
      <c r="F16" s="46"/>
      <c r="G16" s="24"/>
    </row>
    <row r="17" spans="4:7">
      <c r="D17" s="19"/>
      <c r="E17" s="45"/>
      <c r="F17" s="46"/>
      <c r="G17" s="24"/>
    </row>
    <row r="18" spans="4:7">
      <c r="D18" s="19"/>
      <c r="E18" s="45"/>
      <c r="F18" s="46"/>
      <c r="G18" s="24"/>
    </row>
    <row r="19" spans="4:7">
      <c r="D19" s="19"/>
      <c r="E19" s="45"/>
      <c r="F19" s="46"/>
      <c r="G19" s="24"/>
    </row>
    <row r="20" spans="4:7">
      <c r="D20" s="19"/>
      <c r="E20" s="45"/>
      <c r="F20" s="46"/>
      <c r="G20" s="24"/>
    </row>
    <row r="21" spans="4:7">
      <c r="D21" s="19"/>
      <c r="E21" s="45"/>
      <c r="F21" s="46"/>
      <c r="G21" s="24"/>
    </row>
    <row r="22" spans="4:7">
      <c r="D22" s="19"/>
      <c r="E22" s="45"/>
      <c r="F22" s="46"/>
      <c r="G22" s="24"/>
    </row>
    <row r="23" spans="4:7">
      <c r="D23" s="19"/>
      <c r="E23" s="45"/>
      <c r="F23" s="46"/>
      <c r="G23" s="24"/>
    </row>
    <row r="24" spans="4:7">
      <c r="D24" s="19"/>
      <c r="E24" s="45"/>
      <c r="F24" s="46"/>
      <c r="G24" s="24"/>
    </row>
    <row r="25" spans="4:7">
      <c r="D25" s="19"/>
      <c r="E25" s="45"/>
      <c r="F25" s="46"/>
      <c r="G25" s="24"/>
    </row>
    <row r="26" spans="4:7">
      <c r="D26" s="19"/>
      <c r="E26" s="45"/>
      <c r="F26" s="46"/>
      <c r="G26" s="24"/>
    </row>
    <row r="27" spans="4:7">
      <c r="D27" s="19"/>
      <c r="E27" s="45"/>
      <c r="F27" s="46"/>
      <c r="G27" s="24"/>
    </row>
    <row r="28" spans="4:7">
      <c r="D28" s="19"/>
      <c r="E28" s="45"/>
      <c r="F28" s="46"/>
      <c r="G28" s="24"/>
    </row>
    <row r="29" spans="4:7">
      <c r="D29" s="19"/>
      <c r="E29" s="45"/>
      <c r="F29" s="46"/>
      <c r="G29" s="24"/>
    </row>
    <row r="30" spans="4:7">
      <c r="D30" s="19"/>
      <c r="E30" s="45"/>
      <c r="F30" s="46"/>
      <c r="G30" s="24"/>
    </row>
    <row r="31" spans="4:7">
      <c r="D31" s="19"/>
      <c r="E31" s="45"/>
      <c r="F31" s="46"/>
      <c r="G31" s="24"/>
    </row>
    <row r="32" spans="4:7">
      <c r="D32" s="19"/>
      <c r="E32" s="45"/>
      <c r="F32" s="46"/>
      <c r="G32" s="24"/>
    </row>
    <row r="33" spans="4:7">
      <c r="D33" s="19"/>
      <c r="E33" s="45"/>
      <c r="F33" s="46"/>
      <c r="G33" s="24"/>
    </row>
    <row r="34" spans="4:7">
      <c r="D34" s="19"/>
      <c r="E34" s="45"/>
      <c r="F34" s="46"/>
      <c r="G34" s="24"/>
    </row>
    <row r="35" spans="4:7">
      <c r="D35" s="19"/>
      <c r="E35" s="45"/>
      <c r="F35" s="46"/>
      <c r="G35" s="24"/>
    </row>
    <row r="36" spans="4:7">
      <c r="D36" s="19"/>
      <c r="E36" s="45"/>
      <c r="F36" s="46"/>
      <c r="G36" s="24"/>
    </row>
    <row r="37" spans="4:7">
      <c r="D37" s="19"/>
      <c r="E37" s="45"/>
      <c r="F37" s="46"/>
      <c r="G37" s="24"/>
    </row>
    <row r="38" spans="4:7">
      <c r="D38" s="19"/>
      <c r="E38" s="45"/>
      <c r="F38" s="46"/>
      <c r="G38" s="24"/>
    </row>
    <row r="39" spans="4:7">
      <c r="D39" s="19"/>
      <c r="E39" s="45"/>
      <c r="F39" s="46"/>
      <c r="G39" s="24"/>
    </row>
    <row r="40" spans="4:7">
      <c r="D40" s="19"/>
      <c r="E40" s="45"/>
      <c r="F40" s="46"/>
      <c r="G40" s="24"/>
    </row>
    <row r="41" spans="4:7">
      <c r="D41" s="19"/>
      <c r="E41" s="45"/>
      <c r="F41" s="46"/>
      <c r="G41" s="24"/>
    </row>
    <row r="42" spans="4:7">
      <c r="D42" s="19"/>
      <c r="E42" s="45"/>
      <c r="F42" s="46"/>
      <c r="G42" s="24"/>
    </row>
    <row r="43" spans="4:7">
      <c r="D43" s="19"/>
      <c r="E43" s="45"/>
      <c r="F43" s="46"/>
      <c r="G43" s="24"/>
    </row>
    <row r="44" spans="4:7">
      <c r="D44" s="19"/>
      <c r="E44" s="45"/>
      <c r="F44" s="46"/>
      <c r="G44" s="24"/>
    </row>
    <row r="45" spans="4:7">
      <c r="D45" s="19"/>
      <c r="E45" s="45"/>
      <c r="F45" s="46"/>
      <c r="G45" s="24"/>
    </row>
    <row r="46" spans="4:7">
      <c r="D46" s="19"/>
      <c r="E46" s="45"/>
      <c r="F46" s="46"/>
      <c r="G46" s="24"/>
    </row>
    <row r="47" spans="4:7">
      <c r="D47" s="19"/>
      <c r="E47" s="45"/>
      <c r="F47" s="46"/>
      <c r="G47" s="24"/>
    </row>
    <row r="48" spans="4:7">
      <c r="D48" s="19"/>
      <c r="E48" s="45"/>
      <c r="F48" s="46"/>
      <c r="G48" s="24"/>
    </row>
    <row r="49" spans="4:7">
      <c r="D49" s="19"/>
      <c r="E49" s="45"/>
      <c r="F49" s="46"/>
      <c r="G49" s="24"/>
    </row>
    <row r="50" spans="4:7">
      <c r="D50" s="19"/>
      <c r="E50" s="45"/>
      <c r="F50" s="46"/>
      <c r="G50" s="24"/>
    </row>
    <row r="51" spans="4:7">
      <c r="D51" s="19"/>
      <c r="E51" s="45"/>
      <c r="F51" s="46"/>
      <c r="G51" s="24"/>
    </row>
    <row r="52" spans="4:7">
      <c r="D52" s="19"/>
      <c r="E52" s="45"/>
      <c r="F52" s="46"/>
      <c r="G52" s="24"/>
    </row>
    <row r="53" spans="4:7">
      <c r="D53" s="19"/>
      <c r="E53" s="45"/>
      <c r="F53" s="46"/>
      <c r="G53" s="24"/>
    </row>
    <row r="54" spans="4:7">
      <c r="D54" s="19"/>
      <c r="E54" s="45"/>
      <c r="F54" s="46"/>
      <c r="G54" s="24"/>
    </row>
    <row r="55" spans="4:7">
      <c r="D55" s="19"/>
      <c r="E55" s="45"/>
      <c r="F55" s="46"/>
      <c r="G55" s="24"/>
    </row>
    <row r="56" spans="4:7">
      <c r="D56" s="19"/>
      <c r="E56" s="45"/>
      <c r="F56" s="46"/>
      <c r="G56" s="24"/>
    </row>
    <row r="57" spans="4:7">
      <c r="D57" s="19"/>
      <c r="E57" s="45"/>
      <c r="F57" s="46"/>
      <c r="G57" s="24"/>
    </row>
    <row r="58" spans="4:7">
      <c r="D58" s="19"/>
      <c r="E58" s="45"/>
      <c r="F58" s="46"/>
      <c r="G58" s="24"/>
    </row>
    <row r="59" spans="4:7">
      <c r="D59" s="19"/>
      <c r="E59" s="45"/>
      <c r="F59" s="46"/>
      <c r="G59" s="24"/>
    </row>
    <row r="60" spans="4:7">
      <c r="D60" s="19"/>
      <c r="E60" s="45"/>
      <c r="F60" s="46"/>
      <c r="G60" s="24"/>
    </row>
    <row r="61" spans="4:7">
      <c r="D61" s="19"/>
      <c r="E61" s="45"/>
      <c r="F61" s="46"/>
      <c r="G61" s="24"/>
    </row>
    <row r="62" spans="4:7">
      <c r="D62" s="19"/>
      <c r="E62" s="45"/>
      <c r="F62" s="46"/>
      <c r="G62" s="24"/>
    </row>
    <row r="63" spans="4:7">
      <c r="D63" s="19"/>
      <c r="E63" s="45"/>
      <c r="F63" s="46"/>
      <c r="G63" s="24"/>
    </row>
    <row r="64" spans="4:7">
      <c r="D64" s="19"/>
      <c r="E64" s="45"/>
      <c r="F64" s="46"/>
      <c r="G64" s="24"/>
    </row>
    <row r="65" spans="4:7">
      <c r="D65" s="19"/>
      <c r="E65" s="45"/>
      <c r="F65" s="46"/>
      <c r="G65" s="24"/>
    </row>
    <row r="66" spans="4:7">
      <c r="D66" s="19"/>
      <c r="E66" s="45"/>
      <c r="F66" s="46"/>
      <c r="G66" s="24"/>
    </row>
    <row r="67" spans="4:7">
      <c r="D67" s="19"/>
      <c r="E67" s="45"/>
      <c r="F67" s="46"/>
      <c r="G67" s="24"/>
    </row>
    <row r="68" spans="4:7">
      <c r="D68" s="19"/>
      <c r="E68" s="45"/>
      <c r="F68" s="46"/>
      <c r="G68" s="24"/>
    </row>
    <row r="69" spans="4:7">
      <c r="D69" s="19"/>
      <c r="E69" s="45"/>
      <c r="F69" s="46"/>
      <c r="G69" s="24"/>
    </row>
    <row r="70" spans="4:7">
      <c r="D70" s="19"/>
      <c r="E70" s="45"/>
      <c r="F70" s="46"/>
      <c r="G70" s="24"/>
    </row>
    <row r="71" spans="4:7">
      <c r="D71" s="19"/>
      <c r="E71" s="45"/>
      <c r="F71" s="46"/>
      <c r="G71" s="24"/>
    </row>
    <row r="72" spans="4:7">
      <c r="D72" s="19"/>
      <c r="E72" s="45"/>
      <c r="F72" s="46"/>
      <c r="G72" s="24"/>
    </row>
    <row r="73" spans="4:7">
      <c r="D73" s="19"/>
      <c r="E73" s="45"/>
      <c r="F73" s="46"/>
      <c r="G73" s="24"/>
    </row>
    <row r="74" spans="4:7">
      <c r="D74" s="19"/>
      <c r="E74" s="45"/>
      <c r="F74" s="46"/>
      <c r="G74" s="24"/>
    </row>
    <row r="75" spans="4:7">
      <c r="D75" s="19"/>
      <c r="E75" s="45"/>
      <c r="F75" s="46"/>
      <c r="G75" s="24"/>
    </row>
    <row r="76" spans="4:7">
      <c r="D76" s="19"/>
      <c r="E76" s="45"/>
      <c r="F76" s="46"/>
      <c r="G76" s="24"/>
    </row>
    <row r="77" spans="4:7">
      <c r="D77" s="19"/>
      <c r="E77" s="45"/>
      <c r="F77" s="46"/>
      <c r="G77" s="24"/>
    </row>
    <row r="78" spans="4:7">
      <c r="D78" s="19"/>
      <c r="E78" s="45"/>
      <c r="F78" s="46"/>
      <c r="G78" s="24"/>
    </row>
    <row r="79" spans="4:7">
      <c r="D79" s="19"/>
      <c r="E79" s="45"/>
      <c r="F79" s="46"/>
      <c r="G79" s="24"/>
    </row>
    <row r="80" spans="4:7">
      <c r="D80" s="19"/>
      <c r="E80" s="45"/>
      <c r="F80" s="46"/>
      <c r="G80" s="24"/>
    </row>
    <row r="81" spans="4:7">
      <c r="D81" s="19"/>
      <c r="E81" s="45"/>
      <c r="F81" s="46"/>
      <c r="G81" s="24"/>
    </row>
    <row r="82" spans="4:7">
      <c r="D82" s="19"/>
      <c r="E82" s="45"/>
      <c r="F82" s="46"/>
      <c r="G82" s="24"/>
    </row>
    <row r="83" spans="4:7">
      <c r="D83" s="19"/>
      <c r="E83" s="45"/>
      <c r="F83" s="46"/>
      <c r="G83" s="24"/>
    </row>
    <row r="84" spans="4:7">
      <c r="D84" s="19"/>
      <c r="E84" s="45"/>
      <c r="F84" s="46"/>
      <c r="G84" s="24"/>
    </row>
    <row r="85" spans="4:7">
      <c r="D85" s="19"/>
      <c r="E85" s="45"/>
      <c r="F85" s="46"/>
      <c r="G85" s="24"/>
    </row>
    <row r="86" spans="4:7">
      <c r="D86" s="19"/>
      <c r="E86" s="45"/>
      <c r="F86" s="46"/>
      <c r="G86" s="24"/>
    </row>
    <row r="87" spans="4:7">
      <c r="D87" s="19"/>
      <c r="E87" s="45"/>
      <c r="F87" s="46"/>
      <c r="G87" s="24"/>
    </row>
    <row r="88" spans="4:7">
      <c r="D88" s="19"/>
      <c r="E88" s="45"/>
      <c r="F88" s="46"/>
      <c r="G88" s="24"/>
    </row>
    <row r="89" spans="4:7">
      <c r="D89" s="19"/>
      <c r="E89" s="45"/>
      <c r="F89" s="46"/>
      <c r="G89" s="24"/>
    </row>
    <row r="90" spans="4:7">
      <c r="D90" s="19"/>
      <c r="E90" s="45"/>
      <c r="F90" s="46"/>
      <c r="G90" s="24"/>
    </row>
    <row r="91" spans="4:7">
      <c r="D91" s="19"/>
      <c r="E91" s="45"/>
      <c r="F91" s="46"/>
      <c r="G91" s="24"/>
    </row>
    <row r="92" spans="4:7">
      <c r="D92" s="19"/>
      <c r="E92" s="45"/>
      <c r="F92" s="46"/>
      <c r="G92" s="24"/>
    </row>
    <row r="93" spans="4:7">
      <c r="D93" s="19"/>
      <c r="E93" s="45"/>
      <c r="F93" s="46"/>
      <c r="G93" s="24"/>
    </row>
    <row r="94" spans="4:7">
      <c r="D94" s="19"/>
      <c r="E94" s="45"/>
      <c r="F94" s="46"/>
      <c r="G94" s="24"/>
    </row>
    <row r="95" spans="4:7">
      <c r="D95" s="19"/>
      <c r="E95" s="45"/>
      <c r="F95" s="46"/>
      <c r="G95" s="24"/>
    </row>
    <row r="96" spans="4:7">
      <c r="D96" s="19"/>
      <c r="E96" s="45"/>
      <c r="F96" s="46"/>
      <c r="G96" s="24"/>
    </row>
    <row r="97" spans="4:7">
      <c r="D97" s="19"/>
      <c r="E97" s="45"/>
      <c r="F97" s="46"/>
      <c r="G97" s="24"/>
    </row>
    <row r="98" spans="4:7">
      <c r="D98" s="19"/>
      <c r="E98" s="45"/>
      <c r="F98" s="46"/>
      <c r="G98" s="24"/>
    </row>
    <row r="99" spans="4:7">
      <c r="D99" s="19"/>
      <c r="E99" s="45"/>
      <c r="F99" s="46"/>
      <c r="G99" s="24"/>
    </row>
    <row r="100" spans="4:7">
      <c r="D100" s="19"/>
      <c r="E100" s="45"/>
      <c r="F100" s="46"/>
      <c r="G100" s="24"/>
    </row>
    <row r="101" spans="4:7">
      <c r="D101" s="19"/>
      <c r="E101" s="45"/>
      <c r="F101" s="46"/>
      <c r="G101" s="24"/>
    </row>
    <row r="102" spans="4:7">
      <c r="D102" s="19"/>
      <c r="E102" s="45"/>
      <c r="F102" s="46"/>
      <c r="G102" s="24"/>
    </row>
    <row r="103" spans="4:7">
      <c r="D103" s="19"/>
      <c r="E103" s="45"/>
      <c r="F103" s="46"/>
      <c r="G103" s="24"/>
    </row>
    <row r="104" spans="4:7">
      <c r="D104" s="19"/>
      <c r="E104" s="45"/>
      <c r="F104" s="46"/>
      <c r="G104" s="24"/>
    </row>
    <row r="105" spans="4:7">
      <c r="D105" s="19"/>
      <c r="E105" s="45"/>
      <c r="F105" s="46"/>
      <c r="G105" s="24"/>
    </row>
    <row r="106" spans="4:7">
      <c r="D106" s="19"/>
      <c r="E106" s="45"/>
      <c r="F106" s="46"/>
      <c r="G106" s="24"/>
    </row>
    <row r="107" spans="4:7">
      <c r="D107" s="19"/>
      <c r="E107" s="45"/>
      <c r="F107" s="46"/>
      <c r="G107" s="24"/>
    </row>
    <row r="108" spans="4:7">
      <c r="D108" s="19"/>
      <c r="E108" s="45"/>
      <c r="F108" s="46"/>
      <c r="G108" s="24"/>
    </row>
    <row r="109" spans="4:7">
      <c r="D109" s="19"/>
      <c r="E109" s="45"/>
      <c r="F109" s="46"/>
      <c r="G109" s="24"/>
    </row>
    <row r="110" spans="4:7">
      <c r="D110" s="19"/>
      <c r="E110" s="45"/>
      <c r="F110" s="46"/>
      <c r="G110" s="24"/>
    </row>
    <row r="111" spans="4:7">
      <c r="D111" s="19"/>
      <c r="E111" s="45"/>
      <c r="F111" s="46"/>
      <c r="G111" s="24"/>
    </row>
    <row r="112" spans="4:7">
      <c r="D112" s="19"/>
      <c r="E112" s="45"/>
      <c r="F112" s="46"/>
      <c r="G112" s="24"/>
    </row>
    <row r="113" spans="4:7">
      <c r="D113" s="19"/>
      <c r="E113" s="45"/>
      <c r="F113" s="46"/>
      <c r="G113" s="24"/>
    </row>
    <row r="114" spans="4:7">
      <c r="D114" s="19"/>
      <c r="E114" s="45"/>
      <c r="F114" s="46"/>
      <c r="G114" s="24"/>
    </row>
    <row r="115" spans="4:7">
      <c r="D115" s="19"/>
      <c r="E115" s="45"/>
      <c r="F115" s="46"/>
      <c r="G115" s="24"/>
    </row>
    <row r="116" spans="4:7">
      <c r="D116" s="19"/>
      <c r="E116" s="45"/>
      <c r="F116" s="46"/>
      <c r="G116" s="24"/>
    </row>
    <row r="117" spans="4:7">
      <c r="D117" s="19"/>
      <c r="E117" s="45"/>
      <c r="F117" s="46"/>
      <c r="G117" s="24"/>
    </row>
    <row r="118" spans="4:7">
      <c r="D118" s="19"/>
      <c r="E118" s="45"/>
      <c r="F118" s="46"/>
      <c r="G118" s="24"/>
    </row>
    <row r="119" spans="4:7">
      <c r="D119" s="19"/>
      <c r="E119" s="45"/>
      <c r="F119" s="46"/>
      <c r="G119" s="24"/>
    </row>
    <row r="120" spans="4:7">
      <c r="D120" s="19"/>
      <c r="E120" s="45"/>
      <c r="F120" s="46"/>
      <c r="G120" s="24"/>
    </row>
    <row r="121" spans="4:7">
      <c r="D121" s="19"/>
      <c r="E121" s="45"/>
      <c r="F121" s="46"/>
      <c r="G121" s="24"/>
    </row>
    <row r="122" spans="4:7">
      <c r="D122" s="19"/>
      <c r="E122" s="45"/>
      <c r="F122" s="46"/>
      <c r="G122" s="24"/>
    </row>
    <row r="123" spans="4:7">
      <c r="D123" s="19"/>
      <c r="E123" s="45"/>
      <c r="F123" s="46"/>
      <c r="G123" s="24"/>
    </row>
    <row r="124" spans="4:7">
      <c r="D124" s="19"/>
      <c r="E124" s="45"/>
      <c r="F124" s="46"/>
      <c r="G124" s="24"/>
    </row>
    <row r="125" spans="4:7">
      <c r="D125" s="19"/>
      <c r="E125" s="45"/>
      <c r="F125" s="46"/>
      <c r="G125" s="24"/>
    </row>
    <row r="126" spans="4:7">
      <c r="D126" s="19"/>
      <c r="E126" s="45"/>
      <c r="F126" s="46"/>
      <c r="G126" s="24"/>
    </row>
    <row r="127" spans="4:7">
      <c r="D127" s="19"/>
      <c r="E127" s="45"/>
      <c r="F127" s="46"/>
      <c r="G127" s="24"/>
    </row>
    <row r="128" spans="4:7">
      <c r="D128" s="19"/>
      <c r="E128" s="45"/>
      <c r="F128" s="46"/>
      <c r="G128" s="24"/>
    </row>
    <row r="129" spans="4:7">
      <c r="D129" s="19"/>
      <c r="E129" s="45"/>
      <c r="F129" s="46"/>
      <c r="G129" s="24"/>
    </row>
    <row r="130" spans="4:7">
      <c r="D130" s="19"/>
      <c r="E130" s="45"/>
      <c r="F130" s="46"/>
      <c r="G130" s="24"/>
    </row>
    <row r="131" spans="4:7">
      <c r="D131" s="19"/>
      <c r="E131" s="45"/>
      <c r="F131" s="46"/>
      <c r="G131" s="24"/>
    </row>
    <row r="132" spans="4:7">
      <c r="D132" s="19"/>
      <c r="E132" s="45"/>
      <c r="F132" s="46"/>
      <c r="G132" s="24"/>
    </row>
    <row r="133" spans="4:7">
      <c r="D133" s="19"/>
      <c r="E133" s="45"/>
      <c r="F133" s="46"/>
      <c r="G133" s="24"/>
    </row>
    <row r="134" spans="4:7">
      <c r="D134" s="19"/>
      <c r="E134" s="45"/>
      <c r="F134" s="46"/>
      <c r="G134" s="24"/>
    </row>
    <row r="135" spans="4:7">
      <c r="D135" s="19"/>
      <c r="E135" s="45"/>
      <c r="F135" s="46"/>
      <c r="G135" s="24"/>
    </row>
    <row r="136" spans="4:7">
      <c r="D136" s="19"/>
      <c r="E136" s="45"/>
      <c r="F136" s="46"/>
      <c r="G136" s="24"/>
    </row>
    <row r="137" spans="4:7">
      <c r="D137" s="19"/>
      <c r="E137" s="45"/>
      <c r="F137" s="46"/>
      <c r="G137" s="24"/>
    </row>
    <row r="138" spans="4:7">
      <c r="D138" s="19"/>
      <c r="E138" s="45"/>
      <c r="F138" s="46"/>
      <c r="G138" s="24"/>
    </row>
    <row r="139" spans="4:7">
      <c r="D139" s="19"/>
      <c r="E139" s="45"/>
      <c r="F139" s="46"/>
      <c r="G139" s="24"/>
    </row>
    <row r="140" spans="4:7">
      <c r="D140" s="19"/>
      <c r="E140" s="45"/>
      <c r="F140" s="46"/>
      <c r="G140" s="24"/>
    </row>
    <row r="141" spans="4:7">
      <c r="D141" s="19"/>
      <c r="E141" s="45"/>
      <c r="F141" s="46"/>
      <c r="G141" s="24"/>
    </row>
    <row r="142" spans="4:7">
      <c r="D142" s="19"/>
      <c r="E142" s="45"/>
      <c r="F142" s="46"/>
      <c r="G142" s="24"/>
    </row>
    <row r="143" spans="4:7">
      <c r="D143" s="19"/>
      <c r="E143" s="45"/>
      <c r="F143" s="46"/>
      <c r="G143" s="24"/>
    </row>
    <row r="144" spans="4:7">
      <c r="D144" s="19"/>
      <c r="E144" s="45"/>
      <c r="F144" s="46"/>
      <c r="G144" s="24"/>
    </row>
    <row r="145" spans="4:7">
      <c r="D145" s="19"/>
      <c r="E145" s="45"/>
      <c r="F145" s="46"/>
      <c r="G145" s="24"/>
    </row>
    <row r="146" spans="4:7">
      <c r="D146" s="19"/>
      <c r="E146" s="45"/>
      <c r="F146" s="46"/>
      <c r="G146" s="24"/>
    </row>
    <row r="147" spans="4:7">
      <c r="D147" s="19"/>
      <c r="E147" s="45"/>
      <c r="F147" s="46"/>
      <c r="G147" s="24"/>
    </row>
    <row r="148" spans="4:7">
      <c r="D148" s="19"/>
      <c r="E148" s="45"/>
      <c r="F148" s="46"/>
      <c r="G148" s="24"/>
    </row>
    <row r="149" spans="4:7">
      <c r="D149" s="19"/>
      <c r="E149" s="45"/>
      <c r="F149" s="46"/>
      <c r="G149" s="24"/>
    </row>
    <row r="150" spans="4:7">
      <c r="D150" s="19"/>
      <c r="E150" s="45"/>
      <c r="F150" s="46"/>
      <c r="G150" s="24"/>
    </row>
    <row r="151" spans="4:7">
      <c r="D151" s="19"/>
      <c r="E151" s="45"/>
      <c r="F151" s="46"/>
      <c r="G151" s="24"/>
    </row>
    <row r="152" spans="4:7">
      <c r="D152" s="19"/>
      <c r="E152" s="45"/>
      <c r="F152" s="46"/>
      <c r="G152" s="24"/>
    </row>
    <row r="153" spans="4:7">
      <c r="D153" s="19"/>
      <c r="E153" s="45"/>
      <c r="F153" s="46"/>
      <c r="G153" s="24"/>
    </row>
    <row r="154" spans="4:7">
      <c r="D154" s="19"/>
      <c r="E154" s="45"/>
      <c r="F154" s="46"/>
      <c r="G154" s="24"/>
    </row>
    <row r="155" spans="4:7">
      <c r="D155" s="19"/>
      <c r="E155" s="45"/>
      <c r="F155" s="46"/>
      <c r="G155" s="24"/>
    </row>
    <row r="156" spans="4:7">
      <c r="D156" s="19"/>
      <c r="E156" s="45"/>
      <c r="F156" s="46"/>
      <c r="G156" s="24"/>
    </row>
    <row r="157" spans="4:7">
      <c r="D157" s="19"/>
      <c r="E157" s="45"/>
      <c r="F157" s="46"/>
      <c r="G157" s="24"/>
    </row>
    <row r="158" spans="4:7">
      <c r="D158" s="19"/>
      <c r="E158" s="45"/>
      <c r="F158" s="46"/>
      <c r="G158" s="24"/>
    </row>
    <row r="159" spans="4:7">
      <c r="D159" s="19"/>
      <c r="E159" s="45"/>
      <c r="F159" s="46"/>
      <c r="G159" s="24"/>
    </row>
    <row r="160" spans="4:7">
      <c r="D160" s="19"/>
      <c r="E160" s="45"/>
      <c r="F160" s="46"/>
      <c r="G160" s="24"/>
    </row>
    <row r="161" spans="4:7">
      <c r="D161" s="19"/>
      <c r="E161" s="45"/>
      <c r="F161" s="46"/>
      <c r="G161" s="24"/>
    </row>
    <row r="162" spans="4:7">
      <c r="D162" s="19"/>
      <c r="E162" s="45"/>
      <c r="F162" s="46"/>
      <c r="G162" s="24"/>
    </row>
    <row r="163" spans="4:7">
      <c r="D163" s="19"/>
      <c r="E163" s="45"/>
      <c r="F163" s="46"/>
      <c r="G163" s="24"/>
    </row>
    <row r="164" spans="4:7">
      <c r="D164" s="19"/>
      <c r="E164" s="45"/>
      <c r="F164" s="46"/>
      <c r="G164" s="24"/>
    </row>
    <row r="165" spans="4:7">
      <c r="D165" s="19"/>
      <c r="E165" s="45"/>
      <c r="F165" s="46"/>
      <c r="G165" s="24"/>
    </row>
    <row r="166" spans="4:7">
      <c r="D166" s="19"/>
      <c r="E166" s="45"/>
      <c r="F166" s="46"/>
      <c r="G166" s="24"/>
    </row>
    <row r="167" spans="4:7">
      <c r="D167" s="19"/>
      <c r="E167" s="45"/>
      <c r="F167" s="46"/>
      <c r="G167" s="24"/>
    </row>
  </sheetData>
  <sheetProtection algorithmName="SHA-512" hashValue="CFPR7mP0vqV5Y4rMRKdqQb4nptVdm8uL1jOD0gPdciTFlpjwAKKOmj+LOLpqWawbMycaTbiPwMfxcWcbVnyMsw==" saltValue="WiJ+nGNpaW9Psy28YgSg4g==" spinCount="100000" sheet="1" formatCells="0" formatColumns="0" formatRows="0" insertRows="0" insertColumns="0" insertHyperlinks="0" deleteColumns="0" deleteRows="0" sort="0" autoFilter="0" pivotTables="0" objects="1"/>
  <protectedRanges>
    <protectedRange password="CF7A" sqref="E5:E7" name="区域1"/>
  </protectedRanges>
  <mergeCells count="3">
    <mergeCell ref="A1:F1"/>
    <mergeCell ref="A2:F2"/>
    <mergeCell ref="A8:E8"/>
  </mergeCells>
  <dataValidations count="1">
    <dataValidation allowBlank="1" showInputMessage="1" showErrorMessage="1" sqref="A4:B4 A5:A7"/>
  </dataValidations>
  <printOptions horizontalCentered="1"/>
  <pageMargins left="0.984251968503937" right="0.984251968503937" top="0.984251968503937" bottom="0.984251968503937" header="0.511811023622047" footer="0.511811023622047"/>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E17"/>
  <sheetViews>
    <sheetView showGridLines="0" showZeros="0" view="pageBreakPreview" zoomScaleNormal="100" workbookViewId="0">
      <selection activeCell="A1" sqref="A1:D1"/>
    </sheetView>
  </sheetViews>
  <sheetFormatPr defaultColWidth="9" defaultRowHeight="24.9" customHeight="1" outlineLevelCol="4"/>
  <cols>
    <col min="1" max="1" width="8.6" style="3" customWidth="1"/>
    <col min="2" max="2" width="9.6" style="3" customWidth="1"/>
    <col min="3" max="3" width="35.4" style="3" customWidth="1"/>
    <col min="4" max="4" width="20.6" style="3" customWidth="1"/>
    <col min="5" max="16384" width="9" style="3"/>
  </cols>
  <sheetData>
    <row r="1" ht="35.25" customHeight="1" spans="1:4">
      <c r="A1" s="4" t="s">
        <v>97</v>
      </c>
      <c r="B1" s="4"/>
      <c r="C1" s="4"/>
      <c r="D1" s="4"/>
    </row>
    <row r="2" ht="22.95" customHeight="1"/>
    <row r="3" s="1" customFormat="1" ht="20.25" customHeight="1" spans="1:5">
      <c r="A3" s="5" t="s">
        <v>98</v>
      </c>
      <c r="B3" s="6"/>
      <c r="C3" s="7"/>
      <c r="D3" s="8" t="s">
        <v>99</v>
      </c>
      <c r="E3" s="8"/>
    </row>
    <row r="4" ht="34.95" customHeight="1" spans="1:4">
      <c r="A4" s="9" t="s">
        <v>100</v>
      </c>
      <c r="B4" s="9" t="s">
        <v>101</v>
      </c>
      <c r="C4" s="9" t="s">
        <v>102</v>
      </c>
      <c r="D4" s="9" t="s">
        <v>103</v>
      </c>
    </row>
    <row r="5" s="2" customFormat="1" ht="34.95" customHeight="1" spans="1:4">
      <c r="A5" s="10">
        <v>1</v>
      </c>
      <c r="B5" s="10">
        <v>100</v>
      </c>
      <c r="C5" s="10" t="s">
        <v>104</v>
      </c>
      <c r="D5" s="11">
        <f>'100章'!F17</f>
        <v>0</v>
      </c>
    </row>
    <row r="6" s="2" customFormat="1" ht="34.95" customHeight="1" spans="1:4">
      <c r="A6" s="10">
        <v>2</v>
      </c>
      <c r="B6" s="10">
        <v>200</v>
      </c>
      <c r="C6" s="12" t="s">
        <v>105</v>
      </c>
      <c r="D6" s="11">
        <f>'200章'!F9</f>
        <v>0</v>
      </c>
    </row>
    <row r="7" s="2" customFormat="1" ht="34.95" customHeight="1" spans="1:4">
      <c r="A7" s="10">
        <v>3</v>
      </c>
      <c r="B7" s="10">
        <v>300</v>
      </c>
      <c r="C7" s="12" t="s">
        <v>106</v>
      </c>
      <c r="D7" s="11">
        <f>'300章'!F22</f>
        <v>0</v>
      </c>
    </row>
    <row r="8" s="2" customFormat="1" ht="34.95" customHeight="1" spans="1:4">
      <c r="A8" s="10">
        <v>4</v>
      </c>
      <c r="B8" s="10">
        <v>400</v>
      </c>
      <c r="C8" s="12" t="s">
        <v>107</v>
      </c>
      <c r="D8" s="11">
        <v>0</v>
      </c>
    </row>
    <row r="9" s="2" customFormat="1" ht="34.95" customHeight="1" spans="1:4">
      <c r="A9" s="10">
        <v>5</v>
      </c>
      <c r="B9" s="10">
        <v>500</v>
      </c>
      <c r="C9" s="10" t="s">
        <v>108</v>
      </c>
      <c r="D9" s="11">
        <v>0</v>
      </c>
    </row>
    <row r="10" s="2" customFormat="1" ht="34.95" customHeight="1" spans="1:4">
      <c r="A10" s="10">
        <v>6</v>
      </c>
      <c r="B10" s="10">
        <v>600</v>
      </c>
      <c r="C10" s="12" t="s">
        <v>109</v>
      </c>
      <c r="D10" s="11">
        <f>'600章'!F8</f>
        <v>0</v>
      </c>
    </row>
    <row r="11" s="2" customFormat="1" ht="34.95" customHeight="1" spans="1:4">
      <c r="A11" s="10">
        <v>7</v>
      </c>
      <c r="B11" s="10">
        <v>700</v>
      </c>
      <c r="C11" s="10" t="s">
        <v>110</v>
      </c>
      <c r="D11" s="11">
        <v>0</v>
      </c>
    </row>
    <row r="12" s="2" customFormat="1" ht="34.95" customHeight="1" spans="1:4">
      <c r="A12" s="10">
        <v>8</v>
      </c>
      <c r="B12" s="10" t="s">
        <v>111</v>
      </c>
      <c r="C12" s="10"/>
      <c r="D12" s="11">
        <f>IF(D5=0,0,SUM(D5:D11))</f>
        <v>0</v>
      </c>
    </row>
    <row r="13" s="2" customFormat="1" ht="34.95" customHeight="1" spans="1:4">
      <c r="A13" s="10">
        <v>9</v>
      </c>
      <c r="B13" s="13" t="s">
        <v>112</v>
      </c>
      <c r="C13" s="10"/>
      <c r="D13" s="11">
        <v>0</v>
      </c>
    </row>
    <row r="14" s="2" customFormat="1" ht="34.95" customHeight="1" spans="1:4">
      <c r="A14" s="10">
        <v>10</v>
      </c>
      <c r="B14" s="13" t="s">
        <v>113</v>
      </c>
      <c r="C14" s="10"/>
      <c r="D14" s="11">
        <f>IF(D12=0,0,D12-D13)</f>
        <v>0</v>
      </c>
    </row>
    <row r="15" s="2" customFormat="1" ht="34.95" customHeight="1" spans="1:4">
      <c r="A15" s="10">
        <v>11</v>
      </c>
      <c r="B15" s="10" t="s">
        <v>114</v>
      </c>
      <c r="C15" s="10"/>
      <c r="D15" s="14">
        <v>0</v>
      </c>
    </row>
    <row r="16" s="2" customFormat="1" ht="34.95" customHeight="1" spans="1:4">
      <c r="A16" s="10">
        <v>12</v>
      </c>
      <c r="B16" s="12" t="s">
        <v>115</v>
      </c>
      <c r="C16" s="10"/>
      <c r="D16" s="11">
        <v>0</v>
      </c>
    </row>
    <row r="17" s="2" customFormat="1" ht="34.95" customHeight="1" spans="1:4">
      <c r="A17" s="10">
        <v>13</v>
      </c>
      <c r="B17" s="10" t="s">
        <v>116</v>
      </c>
      <c r="C17" s="10"/>
      <c r="D17" s="11">
        <f>IF(D12=0,0,D12+D15+D16)</f>
        <v>0</v>
      </c>
    </row>
  </sheetData>
  <sheetProtection formatCells="0" formatColumns="0" formatRows="0"/>
  <mergeCells count="7">
    <mergeCell ref="A1:D1"/>
    <mergeCell ref="B12:C12"/>
    <mergeCell ref="B13:C13"/>
    <mergeCell ref="B14:C14"/>
    <mergeCell ref="B15:C15"/>
    <mergeCell ref="B16:C16"/>
    <mergeCell ref="B17:C17"/>
  </mergeCells>
  <printOptions horizontalCentered="1"/>
  <pageMargins left="0.984251968503937" right="0.984251968503937" top="0.984251968503937" bottom="0.984251968503937" header="0.511811023622047" footer="0.511811023622047"/>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0" master="" otherUserPermission="visible"/>
  <rangeList sheetStid="18" master="" otherUserPermission="visible"/>
  <rangeList sheetStid="4" master="" otherUserPermission="visible">
    <arrUserId title="区域3" rangeCreator="" othersAccessPermission="edit"/>
  </rangeList>
  <rangeList sheetStid="21" master="" otherUserPermission="visible">
    <arrUserId title="区域1" rangeCreator="" othersAccessPermission="edit"/>
  </rangeList>
  <rangeList sheetStid="22" master="" otherUserPermission="visible">
    <arrUserId title="区域1" rangeCreator="" othersAccessPermission="edit"/>
    <arrUserId title="区域2" rangeCreator="" othersAccessPermission="edit"/>
  </rangeList>
  <rangeList sheetStid="16" master="" otherUserPermission="visible">
    <arrUserId title="区域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seec</Company>
  <Application>Microsoft Excel</Application>
  <HeadingPairs>
    <vt:vector size="2" baseType="variant">
      <vt:variant>
        <vt:lpstr>工作表</vt:lpstr>
      </vt:variant>
      <vt:variant>
        <vt:i4>7</vt:i4>
      </vt:variant>
    </vt:vector>
  </HeadingPairs>
  <TitlesOfParts>
    <vt:vector size="7" baseType="lpstr">
      <vt:lpstr>CDKOHSL</vt:lpstr>
      <vt:lpstr>说明</vt:lpstr>
      <vt:lpstr>100章</vt:lpstr>
      <vt:lpstr>200章</vt:lpstr>
      <vt:lpstr>300章</vt:lpstr>
      <vt:lpstr>600章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dc:creator>
  <cp:lastModifiedBy>金库</cp:lastModifiedBy>
  <dcterms:created xsi:type="dcterms:W3CDTF">2008-07-05T17:48:00Z</dcterms:created>
  <cp:lastPrinted>2020-04-20T09:08:00Z</cp:lastPrinted>
  <dcterms:modified xsi:type="dcterms:W3CDTF">2025-03-26T10:14:52Z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82259C863ED743B6918CDA3E6BB09C9D_12</vt:lpwstr>
  </property>
  <property fmtid="{D5CDD505-2E9C-101B-9397-08002B2CF9AE}" pid="3" name="KSOProductBuildVer">
    <vt:lpwstr>2052-12.1.0.19770</vt:lpwstr>
  </property>
</Properties>
</file>