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bookViews>
  <sheets>
    <sheet name="说明" sheetId="3" r:id="rId1"/>
    <sheet name="【5.4】投标报价汇总表(招标)" sheetId="1" r:id="rId2"/>
    <sheet name="【5.1】工程量清单表(招标)"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<sst xmlns="http://schemas.openxmlformats.org/spreadsheetml/2006/main" count="337" uniqueCount="222">
  <si>
    <r>
      <rPr>
        <b/>
        <sz val="15"/>
        <rFont val="宋体"/>
        <charset val="134"/>
      </rPr>
      <t>第五章</t>
    </r>
    <r>
      <rPr>
        <b/>
        <sz val="15"/>
        <rFont val="Arial"/>
        <charset val="0"/>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</si>
  <si>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</si>
  <si>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</si>
  <si>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</si>
  <si>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</si>
  <si>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t>
    </r>
    <r>
      <rPr>
        <sz val="12"/>
        <rFont val="Arial"/>
        <charset val="0"/>
      </rPr>
      <t>“</t>
    </r>
    <r>
      <rPr>
        <sz val="12"/>
        <rFont val="宋体"/>
        <charset val="0"/>
      </rPr>
      <t>工程量清单计量规则</t>
    </r>
    <r>
      <rPr>
        <sz val="12"/>
        <rFont val="Arial"/>
        <charset val="0"/>
      </rPr>
      <t>”</t>
    </r>
    <r>
      <rPr>
        <sz val="12"/>
        <rFont val="宋体"/>
        <charset val="0"/>
      </rPr>
      <t>、第七章</t>
    </r>
    <r>
      <rPr>
        <sz val="12"/>
        <rFont val="Arial"/>
        <charset val="0"/>
      </rPr>
      <t>“</t>
    </r>
    <r>
      <rPr>
        <sz val="12"/>
        <rFont val="宋体"/>
        <charset val="0"/>
      </rPr>
      <t>技术规范</t>
    </r>
    <r>
      <rPr>
        <sz val="12"/>
        <rFont val="Arial"/>
        <charset val="0"/>
      </rPr>
      <t>”</t>
    </r>
    <r>
      <rPr>
        <sz val="12"/>
        <rFont val="宋体"/>
        <charset val="0"/>
      </rPr>
      <t>的相应章次编号的，因此，工程量清单中各章的工程子目的范围与计量等应与</t>
    </r>
    <r>
      <rPr>
        <sz val="12"/>
        <rFont val="Arial"/>
        <charset val="0"/>
      </rPr>
      <t>“</t>
    </r>
    <r>
      <rPr>
        <sz val="12"/>
        <rFont val="宋体"/>
        <charset val="0"/>
      </rPr>
      <t>工程量清单计量规则</t>
    </r>
    <r>
      <rPr>
        <sz val="12"/>
        <rFont val="Arial"/>
        <charset val="0"/>
      </rPr>
      <t>”</t>
    </r>
    <r>
      <rPr>
        <sz val="12"/>
        <rFont val="宋体"/>
        <charset val="0"/>
      </rPr>
      <t>、</t>
    </r>
    <r>
      <rPr>
        <sz val="12"/>
        <rFont val="Arial"/>
        <charset val="0"/>
      </rPr>
      <t>“</t>
    </r>
    <r>
      <rPr>
        <sz val="12"/>
        <rFont val="宋体"/>
        <charset val="0"/>
      </rPr>
      <t>技术规范</t>
    </r>
    <r>
      <rPr>
        <sz val="12"/>
        <rFont val="Arial"/>
        <charset val="0"/>
      </rPr>
      <t>”</t>
    </r>
    <r>
      <rPr>
        <sz val="12"/>
        <rFont val="宋体"/>
        <charset val="0"/>
      </rPr>
      <t>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</si>
  <si>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t>
    </r>
    <r>
      <rPr>
        <sz val="12"/>
        <rFont val="Arial"/>
        <charset val="0"/>
      </rPr>
      <t>“</t>
    </r>
    <r>
      <rPr>
        <sz val="12"/>
        <rFont val="宋体"/>
        <charset val="0"/>
      </rPr>
      <t>技术规范</t>
    </r>
    <r>
      <rPr>
        <sz val="12"/>
        <rFont val="Arial"/>
        <charset val="0"/>
      </rPr>
      <t>”</t>
    </r>
    <r>
      <rPr>
        <sz val="12"/>
        <rFont val="宋体"/>
        <charset val="0"/>
      </rPr>
      <t>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</si>
  <si>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</si>
  <si>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0"/>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</si>
  <si>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0"/>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</si>
  <si>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</si>
  <si>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</si>
  <si>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</si>
  <si>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</si>
  <si>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</si>
  <si>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</si>
  <si>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134"/>
      </rPr>
      <t>暂列金额（不含计日工总额）的数量及拟用子目的说明：</t>
    </r>
    <r>
      <rPr>
        <b/>
        <u/>
        <sz val="12"/>
        <rFont val="宋体"/>
        <charset val="134"/>
      </rPr>
      <t>本项目不予考虑</t>
    </r>
    <r>
      <rPr>
        <sz val="12"/>
        <rFont val="宋体"/>
        <charset val="134"/>
      </rPr>
      <t>。</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</si>
  <si>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</si>
  <si>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</si>
  <si>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t xml:space="preserve">        4.1 </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章内。工程一切险的投保金额暂定为</t>
    </r>
    <r>
      <rPr>
        <sz val="12"/>
        <rFont val="Arial"/>
        <charset val="0"/>
      </rPr>
      <t>2000</t>
    </r>
    <r>
      <rPr>
        <sz val="12"/>
        <rFont val="宋体"/>
        <charset val="0"/>
      </rPr>
      <t>元；第三方责任险金额暂定为2000元。发包人在接到保险单后，将按照保险单的实际费用支付给承包人。如出现保险事故，保险金不足以补偿损失的，应由承包人自行负责补偿。</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</si>
  <si>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</si>
  <si>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sz val="12"/>
        <rFont val="Arial"/>
        <charset val="0"/>
      </rPr>
      <t xml:space="preserve">         4.3</t>
    </r>
    <r>
      <rPr>
        <sz val="12"/>
        <rFont val="宋体"/>
        <charset val="0"/>
      </rPr>
      <t>取、弃土场的植被恢复、防护工程、排水设施等相关内容，已含入工程量清单相关单价或总额价中，不另行计量。</t>
    </r>
  </si>
  <si>
    <r>
      <rPr>
        <sz val="12"/>
        <rFont val="Arial"/>
        <charset val="0"/>
      </rPr>
      <t xml:space="preserve">         4.4</t>
    </r>
    <r>
      <rPr>
        <sz val="12"/>
        <rFont val="宋体"/>
        <charset val="0"/>
      </rPr>
      <t>弃土运距由施工单位自行考虑，应计入相应的报价中，不单独计量。</t>
    </r>
  </si>
  <si>
    <r>
      <rPr>
        <sz val="12"/>
        <rFont val="Arial"/>
        <charset val="0"/>
      </rPr>
      <t xml:space="preserve">         4.5</t>
    </r>
    <r>
      <rPr>
        <sz val="12"/>
        <rFont val="宋体"/>
        <charset val="0"/>
      </rPr>
      <t>低填浅挖路基处理中的基底碾压、路基整修路拱属于路基填方的附属工程，应计入相应的报价中，不单独计量。</t>
    </r>
  </si>
  <si>
    <r>
      <rPr>
        <sz val="12"/>
        <rFont val="Arial"/>
        <charset val="0"/>
      </rPr>
      <t xml:space="preserve">         4.6</t>
    </r>
    <r>
      <rPr>
        <sz val="12"/>
        <rFont val="宋体"/>
        <charset val="0"/>
      </rPr>
      <t>浆砌片石护坡垫层，已计入208相关子目中。</t>
    </r>
  </si>
  <si>
    <r>
      <rPr>
        <sz val="12"/>
        <rFont val="Arial"/>
        <charset val="0"/>
      </rPr>
      <t xml:space="preserve">         4.7</t>
    </r>
    <r>
      <rPr>
        <sz val="12"/>
        <rFont val="宋体"/>
        <charset val="0"/>
      </rPr>
      <t>过水路面区分不同路面宽度及形式，按延米计量，所有浆砌片石、挖基土方、回填土方、标柱、路面结构层、砂砾垫层等均作为承包人的附属工作，不另行计量；石笼、石笼灌注C20混凝土，已计入215相关子目中。</t>
    </r>
  </si>
  <si>
    <r>
      <rPr>
        <sz val="12"/>
        <rFont val="Arial"/>
        <charset val="0"/>
      </rPr>
      <t xml:space="preserve">         4.8</t>
    </r>
    <r>
      <rPr>
        <sz val="12"/>
        <rFont val="宋体"/>
        <charset val="0"/>
      </rPr>
      <t>钢筋混凝土圆管涵以延米为计量单位，钢筋混凝土圆管涵中的挖基、隔水墙、管基混凝土、砂砾垫层、八字墙等均属于钢筋混凝土圆管涵附属工程，应计入报价中，不单独计量；特夯区数量已计入</t>
    </r>
    <r>
      <rPr>
        <sz val="12"/>
        <rFont val="Arial"/>
        <charset val="0"/>
      </rPr>
      <t>204</t>
    </r>
    <r>
      <rPr>
        <sz val="12"/>
        <rFont val="宋体"/>
        <charset val="0"/>
      </rPr>
      <t>相关子目中</t>
    </r>
  </si>
  <si>
    <t>投标报价汇总表</t>
  </si>
  <si>
    <t>标段：四子王旗忽鸡图乡庙后村委会西沟子村水毁路修建项目</t>
  </si>
  <si>
    <t>序  号</t>
  </si>
  <si>
    <t>章  次</t>
  </si>
  <si>
    <t>科  目  名  称</t>
  </si>
  <si>
    <t>金额(元)</t>
  </si>
  <si>
    <t>1</t>
  </si>
  <si>
    <t>100</t>
  </si>
  <si>
    <t>清单 第100章  总则</t>
  </si>
  <si>
    <t>2</t>
  </si>
  <si>
    <t>200</t>
  </si>
  <si>
    <t>清单 第200章  路基</t>
  </si>
  <si>
    <t>3</t>
  </si>
  <si>
    <t>300</t>
  </si>
  <si>
    <t>清单 第300章  路面</t>
  </si>
  <si>
    <t>4</t>
  </si>
  <si>
    <t>400</t>
  </si>
  <si>
    <t>清单 第400章  桥梁、涵洞</t>
  </si>
  <si>
    <t>5</t>
  </si>
  <si>
    <t>600</t>
  </si>
  <si>
    <t>清单 第600章  安全设施及预埋管线</t>
  </si>
  <si>
    <t>6</t>
  </si>
  <si>
    <t>700</t>
  </si>
  <si>
    <t>清单 第700章  绿化及环境保护设施</t>
  </si>
  <si>
    <t>7</t>
  </si>
  <si>
    <t>第100章至700章清单合计</t>
  </si>
  <si>
    <t>8</t>
  </si>
  <si>
    <t>已包含在清单合计中的材料、工程设备、专业工程暂估价合计</t>
  </si>
  <si>
    <t>9</t>
  </si>
  <si>
    <t>清单合计减去材料、工程设备、专业工程暂估价
合计(即7-8)=9</t>
  </si>
  <si>
    <t>10</t>
  </si>
  <si>
    <t>计日工合计</t>
  </si>
  <si>
    <t>11</t>
  </si>
  <si>
    <t>暂列金额(不含计日工总额)</t>
  </si>
  <si>
    <t>12</t>
  </si>
  <si>
    <t>投标报价(7+10+11)=12</t>
  </si>
  <si>
    <t>工程量清单表</t>
  </si>
  <si>
    <t>标段: 四子王旗忽鸡图乡庙后村委会西沟子村水毁路修建项目</t>
  </si>
  <si>
    <t>货币单位: 人民币 元</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</si>
  <si>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</si>
  <si>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</si>
  <si>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</si>
  <si>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</si>
  <si>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</si>
  <si>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</si>
  <si>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</si>
  <si>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</si>
  <si>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</si>
  <si>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</si>
  <si>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</si>
  <si>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</si>
  <si>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</si>
  <si>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</si>
  <si>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</si>
  <si>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</si>
  <si>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</si>
  <si>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</si>
  <si>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t>
  </si>
  <si>
    <t>竣工文件</t>
  </si>
  <si>
    <t>-2</t>
  </si>
  <si>
    <t>施工环保费</t>
  </si>
  <si>
    <t>-3</t>
  </si>
  <si>
    <t>安全生产费</t>
  </si>
  <si>
    <t>103</t>
  </si>
  <si>
    <t>临时工程与设施</t>
  </si>
  <si>
    <t>临时道路修建、养护与拆除(包括原道路的养护)</t>
  </si>
  <si>
    <t>临时占地</t>
  </si>
  <si>
    <t>104-1</t>
  </si>
  <si>
    <t>承包人驻地建设</t>
  </si>
  <si>
    <t>清单  第 100 章合计   人民币</t>
  </si>
  <si>
    <t>202</t>
  </si>
  <si>
    <t>场地清理</t>
  </si>
  <si>
    <t>202-1</t>
  </si>
  <si>
    <t>清理与掘除</t>
  </si>
  <si>
    <t>清理现场</t>
  </si>
  <si>
    <t>m2</t>
  </si>
  <si>
    <t>723.800</t>
  </si>
  <si>
    <t>203</t>
  </si>
  <si>
    <t>挖方路基</t>
  </si>
  <si>
    <t>203-1</t>
  </si>
  <si>
    <t>路基挖方</t>
  </si>
  <si>
    <t>挖土方</t>
  </si>
  <si>
    <t>m3</t>
  </si>
  <si>
    <t>579.180</t>
  </si>
  <si>
    <t>-c</t>
  </si>
  <si>
    <t>挖除非适用材料</t>
  </si>
  <si>
    <t>389.500</t>
  </si>
  <si>
    <t>204</t>
  </si>
  <si>
    <t>填方路基</t>
  </si>
  <si>
    <t>204-1</t>
  </si>
  <si>
    <t>路基填筑(包括填前压实)</t>
  </si>
  <si>
    <t>-d</t>
  </si>
  <si>
    <t>借土填方</t>
  </si>
  <si>
    <t>1881.390</t>
  </si>
  <si>
    <t>-h</t>
  </si>
  <si>
    <t>结构物台背回填</t>
  </si>
  <si>
    <t>-h-1</t>
  </si>
  <si>
    <t>砂砾垫层</t>
  </si>
  <si>
    <t>32.120</t>
  </si>
  <si>
    <t>205</t>
  </si>
  <si>
    <t>特殊地区路基处理</t>
  </si>
  <si>
    <t>205-1</t>
  </si>
  <si>
    <t>软土路基处理</t>
  </si>
  <si>
    <t>垫层</t>
  </si>
  <si>
    <t>-c-2</t>
  </si>
  <si>
    <t>208</t>
  </si>
  <si>
    <t>护坡、护面墙</t>
  </si>
  <si>
    <t>208-1</t>
  </si>
  <si>
    <t>护坡垫层</t>
  </si>
  <si>
    <t>4.300</t>
  </si>
  <si>
    <t>208-3</t>
  </si>
  <si>
    <t>浆砌片石护坡</t>
  </si>
  <si>
    <t>满铺M10浆砌片石护坡</t>
  </si>
  <si>
    <t>14.400</t>
  </si>
  <si>
    <t>215</t>
  </si>
  <si>
    <t>河道防护</t>
  </si>
  <si>
    <t>215-2</t>
  </si>
  <si>
    <t>导流设施</t>
  </si>
  <si>
    <t>M10浆砌片石护岸</t>
  </si>
  <si>
    <t>224.530</t>
  </si>
  <si>
    <t>石笼</t>
  </si>
  <si>
    <t>435.840</t>
  </si>
  <si>
    <t>石笼灌注C20混凝土</t>
  </si>
  <si>
    <t>52.000</t>
  </si>
  <si>
    <t>清单  第 200 章合计   人民币</t>
  </si>
  <si>
    <t>302</t>
  </si>
  <si>
    <t>基层</t>
  </si>
  <si>
    <t>302-2</t>
  </si>
  <si>
    <t>砂砾基层</t>
  </si>
  <si>
    <t>厚200mm</t>
  </si>
  <si>
    <t>1666.340</t>
  </si>
  <si>
    <t>312</t>
  </si>
  <si>
    <t>水泥混凝土面板</t>
  </si>
  <si>
    <t>312-1</t>
  </si>
  <si>
    <t>厚180mm</t>
  </si>
  <si>
    <t>276.001</t>
  </si>
  <si>
    <t>312-2</t>
  </si>
  <si>
    <t>钢筋</t>
  </si>
  <si>
    <t>光圆钢筋(HPB235、HPB300)</t>
  </si>
  <si>
    <t>kg</t>
  </si>
  <si>
    <t>134.600</t>
  </si>
  <si>
    <t>带肋钢筋(HRB335、HRB400)</t>
  </si>
  <si>
    <t>198.360</t>
  </si>
  <si>
    <t>313</t>
  </si>
  <si>
    <t>路肩培土、中央分隔带回填土、土路肩加固及路缘石</t>
  </si>
  <si>
    <t>313-1</t>
  </si>
  <si>
    <t>路肩培土</t>
  </si>
  <si>
    <t>317.920</t>
  </si>
  <si>
    <t>315</t>
  </si>
  <si>
    <t>其它路面</t>
  </si>
  <si>
    <t>315-1</t>
  </si>
  <si>
    <t>过水路面</t>
  </si>
  <si>
    <t>新建6.5m宽</t>
  </si>
  <si>
    <t>m</t>
  </si>
  <si>
    <t>160.000</t>
  </si>
  <si>
    <t>清单  第 300 章合计   人民币</t>
  </si>
  <si>
    <t>419</t>
  </si>
  <si>
    <t>圆管涵及倒虹吸管涵</t>
  </si>
  <si>
    <t>419-2</t>
  </si>
  <si>
    <t>双孔钢筋混凝土圆管涵</t>
  </si>
  <si>
    <t>2-0.75m</t>
  </si>
  <si>
    <t>13.000</t>
  </si>
  <si>
    <t>419-4</t>
  </si>
  <si>
    <t>四孔钢筋混凝土圆管涵</t>
  </si>
  <si>
    <t>4-1.50m</t>
  </si>
  <si>
    <t>8.000</t>
  </si>
  <si>
    <t>清单  第 400 章合计   人民币</t>
  </si>
  <si>
    <t>604</t>
  </si>
  <si>
    <t>道路交通标志</t>
  </si>
  <si>
    <t>604-1</t>
  </si>
  <si>
    <t>单柱式交通标志</t>
  </si>
  <si>
    <t>○600mm</t>
  </si>
  <si>
    <t>块</t>
  </si>
  <si>
    <t>△700mm</t>
  </si>
  <si>
    <t>2.000</t>
  </si>
  <si>
    <t>△700mm+△700mm</t>
  </si>
  <si>
    <t>○600mm+△700mm</t>
  </si>
  <si>
    <t>-e</t>
  </si>
  <si>
    <t>△700mm（利用）</t>
  </si>
  <si>
    <t>605</t>
  </si>
  <si>
    <t>道路交通标线</t>
  </si>
  <si>
    <t>605-10</t>
  </si>
  <si>
    <t>道口标柱</t>
  </si>
  <si>
    <t>根</t>
  </si>
  <si>
    <t>4.000</t>
  </si>
  <si>
    <t>605-11</t>
  </si>
  <si>
    <t>示警桩</t>
  </si>
  <si>
    <t>24.000</t>
  </si>
  <si>
    <t>清单  第 600 章合计   人民币</t>
  </si>
  <si>
    <t>703</t>
  </si>
  <si>
    <t>撒播草种和铺植草皮</t>
  </si>
  <si>
    <t>703-1</t>
  </si>
  <si>
    <t>撒播草种(含喷播)</t>
  </si>
  <si>
    <t>717.410</t>
  </si>
  <si>
    <t>清单  第 700 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</si>
</sst>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color indexed="8"/>
      <name val="宋体"/>
      <charset val="134"/>
    </font>
    <font>
      <b/>
      <sz val="20"/>
      <color indexed="8"/>
      <name val="smartSimSun"/>
      <charset val="134"/>
    </font>
    <font>
      <sz val="9"/>
      <color indexed="8"/>
      <name val="smartSimSun"/>
      <charset val="134"/>
    </font>
    <font>
      <sz val="9"/>
      <color indexed="8"/>
      <name val="宋体"/>
      <charset val="134"/>
    </font>
    <font>
      <b/>
      <sz val="15"/>
      <name val="Arial"/>
      <charset val="0"/>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12"/>
      <name val="宋体"/>
      <charset val="0"/>
    </font>
    <font>
      <b/>
      <sz val="15"/>
      <name val="宋体"/>
      <charset val="134"/>
    </font>
    <font>
      <b/>
      <sz val="12"/>
      <name val="宋体"/>
      <charset val="134"/>
    </font>
    <font>
      <b/>
      <sz val="12"/>
      <name val="宋体"/>
      <charset val="0"/>
    </font>
    <font>
      <sz val="12"/>
      <name val="宋体"/>
      <charset val="134"/>
    </font>
    <font>
      <b/>
      <u/>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1" applyNumberFormat="0" applyFill="0" applyAlignment="0" applyProtection="0">
      <alignment vertical="center"/>
    </xf>
    <xf numFmtId="0" fontId="14" fillId="0" borderId="21" applyNumberFormat="0" applyFill="0" applyAlignment="0" applyProtection="0">
      <alignment vertical="center"/>
    </xf>
    <xf numFmtId="0" fontId="15" fillId="0" borderId="22" applyNumberFormat="0" applyFill="0" applyAlignment="0" applyProtection="0">
      <alignment vertical="center"/>
    </xf>
    <xf numFmtId="0" fontId="15" fillId="0" borderId="0" applyNumberFormat="0" applyFill="0" applyBorder="0" applyAlignment="0" applyProtection="0">
      <alignment vertical="center"/>
    </xf>
    <xf numFmtId="0" fontId="16" fillId="3" borderId="23" applyNumberFormat="0" applyAlignment="0" applyProtection="0">
      <alignment vertical="center"/>
    </xf>
    <xf numFmtId="0" fontId="17" fillId="4" borderId="24" applyNumberFormat="0" applyAlignment="0" applyProtection="0">
      <alignment vertical="center"/>
    </xf>
    <xf numFmtId="0" fontId="18" fillId="4" borderId="23" applyNumberFormat="0" applyAlignment="0" applyProtection="0">
      <alignment vertical="center"/>
    </xf>
    <xf numFmtId="0" fontId="19" fillId="5" borderId="25" applyNumberFormat="0" applyAlignment="0" applyProtection="0">
      <alignment vertical="center"/>
    </xf>
    <xf numFmtId="0" fontId="20" fillId="0" borderId="26" applyNumberFormat="0" applyFill="0" applyAlignment="0" applyProtection="0">
      <alignment vertical="center"/>
    </xf>
    <xf numFmtId="0" fontId="21" fillId="0" borderId="2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47">
    <xf numFmtId="0" fontId="0" fillId="0" borderId="0" xfId="0" applyAlignment="1">
      <alignment horizontal="left" vertical="center" wrapText="1"/>
    </xf>
    <xf numFmtId="0" fontId="0" fillId="0" borderId="0" xfId="0" applyAlignment="1" applyProtection="1">
      <alignment horizontal="left" vertical="center" wrapText="1"/>
      <protection locked="0"/>
    </xf>
    <xf numFmtId="0" fontId="1" fillId="0" borderId="0" xfId="0" applyFont="1" applyAlignment="1">
      <alignment horizontal="center" vertical="center" shrinkToFit="1"/>
    </xf>
    <xf numFmtId="0" fontId="1" fillId="0" borderId="0" xfId="0" applyFont="1" applyAlignment="1" applyProtection="1">
      <alignment horizontal="center" vertical="center" shrinkToFit="1"/>
      <protection locked="0"/>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2" fillId="0" borderId="1" xfId="0" applyFont="1" applyBorder="1" applyAlignment="1">
      <alignment horizontal="center" vertical="center" shrinkToFit="1"/>
    </xf>
    <xf numFmtId="0" fontId="2" fillId="0" borderId="1" xfId="0" applyFont="1" applyBorder="1" applyAlignment="1" applyProtection="1">
      <alignment horizontal="center" vertical="center" shrinkToFit="1"/>
      <protection locked="0"/>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3" xfId="0" applyFont="1" applyBorder="1" applyAlignment="1" applyProtection="1">
      <alignment horizontal="center" vertical="center" shrinkToFit="1"/>
      <protection locked="0"/>
    </xf>
    <xf numFmtId="0" fontId="2" fillId="0" borderId="4" xfId="0" applyFont="1" applyBorder="1" applyAlignment="1">
      <alignment horizontal="center" vertical="center" shrinkToFit="1"/>
    </xf>
    <xf numFmtId="0" fontId="2" fillId="0" borderId="5" xfId="0" applyFont="1" applyBorder="1" applyAlignment="1">
      <alignment horizontal="center" shrinkToFit="1"/>
    </xf>
    <xf numFmtId="0" fontId="2" fillId="0" borderId="6" xfId="0" applyFont="1" applyBorder="1" applyAlignment="1">
      <alignment horizontal="left" shrinkToFit="1"/>
    </xf>
    <xf numFmtId="0" fontId="2" fillId="0" borderId="6" xfId="0" applyFont="1" applyBorder="1" applyAlignment="1">
      <alignment horizontal="center" shrinkToFit="1"/>
    </xf>
    <xf numFmtId="0" fontId="2" fillId="0" borderId="6" xfId="0" applyFont="1" applyBorder="1" applyAlignment="1">
      <alignment horizontal="right" shrinkToFit="1"/>
    </xf>
    <xf numFmtId="0" fontId="2" fillId="0" borderId="6" xfId="0" applyFont="1" applyBorder="1" applyAlignment="1" applyProtection="1">
      <alignment horizontal="right" shrinkToFit="1"/>
      <protection locked="0"/>
    </xf>
    <xf numFmtId="0" fontId="2" fillId="0" borderId="7" xfId="0" applyFont="1" applyBorder="1" applyAlignment="1">
      <alignment horizontal="right" shrinkToFit="1"/>
    </xf>
    <xf numFmtId="0" fontId="2" fillId="0" borderId="8" xfId="0" applyFont="1" applyBorder="1" applyAlignment="1">
      <alignment horizontal="center" vertical="center" shrinkToFit="1"/>
    </xf>
    <xf numFmtId="0" fontId="2" fillId="0" borderId="9" xfId="0" applyFont="1" applyBorder="1" applyAlignment="1">
      <alignment horizontal="right" vertical="center" shrinkToFit="1"/>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0" xfId="0" applyFont="1" applyBorder="1" applyAlignment="1" applyProtection="1">
      <alignment horizontal="center" vertical="center" shrinkToFit="1"/>
      <protection locked="0"/>
    </xf>
    <xf numFmtId="0" fontId="3" fillId="0" borderId="7" xfId="0" applyFont="1" applyBorder="1" applyAlignment="1">
      <alignment horizontal="right" shrinkToFit="1"/>
    </xf>
    <xf numFmtId="0" fontId="3" fillId="0" borderId="9"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center" vertical="center" shrinkToFit="1"/>
    </xf>
    <xf numFmtId="0" fontId="2" fillId="0" borderId="13"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right"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6" xfId="0" applyFont="1" applyBorder="1" applyAlignment="1">
      <alignment horizontal="right" vertical="center" shrinkToFit="1"/>
    </xf>
    <xf numFmtId="0" fontId="2" fillId="0" borderId="15" xfId="0" applyFont="1" applyBorder="1" applyAlignment="1">
      <alignment horizontal="center" vertical="center" wrapText="1"/>
    </xf>
    <xf numFmtId="0" fontId="2" fillId="0" borderId="17" xfId="0" applyFont="1" applyBorder="1" applyAlignment="1">
      <alignment horizontal="center" vertical="center" shrinkToFit="1"/>
    </xf>
    <xf numFmtId="0" fontId="2" fillId="0" borderId="18" xfId="0" applyFont="1" applyBorder="1" applyAlignment="1">
      <alignment horizontal="center" vertical="center" shrinkToFit="1"/>
    </xf>
    <xf numFmtId="0" fontId="2" fillId="0" borderId="19" xfId="0" applyFont="1" applyBorder="1" applyAlignment="1">
      <alignment horizontal="right" vertical="center" shrinkToFit="1"/>
    </xf>
    <xf numFmtId="0" fontId="0" fillId="0" borderId="0" xfId="0" applyAlignment="1">
      <alignment horizontal="left" vertical="center" wrapText="1"/>
    </xf>
    <xf numFmtId="0" fontId="4"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left" vertical="center" wrapText="1"/>
    </xf>
    <xf numFmtId="0" fontId="6" fillId="0" borderId="0" xfId="0" applyFont="1" applyFill="1" applyBorder="1" applyAlignment="1" applyProtection="1">
      <alignment horizontal="left" vertical="center" wrapText="1"/>
    </xf>
    <xf numFmtId="0" fontId="6" fillId="0" borderId="0" xfId="0" applyFont="1" applyFill="1" applyBorder="1" applyAlignment="1" applyProtection="1">
      <alignment vertical="center" wrapText="1"/>
    </xf>
    <xf numFmtId="0" fontId="5" fillId="0" borderId="0" xfId="0" applyFont="1" applyFill="1" applyBorder="1" applyAlignment="1" applyProtection="1">
      <alignment horizontal="justify" vertical="center" wrapText="1"/>
    </xf>
    <xf numFmtId="0" fontId="6" fillId="0" borderId="0" xfId="49" applyFont="1" applyFill="1" applyAlignment="1" applyProtection="1">
      <alignment horizontal="left" vertical="center" wrapText="1"/>
      <protection hidden="1"/>
    </xf>
    <xf numFmtId="0" fontId="6" fillId="0" borderId="0" xfId="49" applyFont="1" applyAlignment="1">
      <alignment horizontal="left" vertical="center" wrapText="1"/>
    </xf>
    <xf numFmtId="0" fontId="0" fillId="0" borderId="0" xfId="0" applyAlignment="1" applyProtection="1">
      <alignment horizontal="left"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9"/>
  <sheetViews>
    <sheetView tabSelected="1" zoomScale="130" zoomScaleNormal="130" topLeftCell="A21" workbookViewId="0">
      <selection activeCell="A27" sqref="A27"/>
    </sheetView>
  </sheetViews>
  <sheetFormatPr defaultColWidth="9" defaultRowHeight="14.25"/>
  <cols>
    <col min="1" max="1" width="75.1333333333333" style="38" customWidth="1"/>
    <col min="2" max="16384" width="9" style="38"/>
  </cols>
  <sheetData>
    <row r="1" ht="39.95" customHeight="1" spans="1:1">
      <c r="A1" s="39" t="s">
        <v>0</v>
      </c>
    </row>
    <row r="2" ht="39.95" customHeight="1" spans="1:1">
      <c r="A2" s="40" t="s">
        <v>1</v>
      </c>
    </row>
    <row r="3" ht="72" customHeight="1" spans="1:1">
      <c r="A3" s="41" t="s">
        <v>2</v>
      </c>
    </row>
    <row r="4" ht="43.5" customHeight="1" spans="1:1">
      <c r="A4" s="41" t="s">
        <v>3</v>
      </c>
    </row>
    <row r="5" ht="87" customHeight="1" spans="1:1">
      <c r="A5" s="41" t="s">
        <v>4</v>
      </c>
    </row>
    <row r="6" ht="57.75" customHeight="1" spans="1:1">
      <c r="A6" s="42" t="s">
        <v>5</v>
      </c>
    </row>
    <row r="7" ht="44.25" customHeight="1" spans="1:1">
      <c r="A7" s="41" t="s">
        <v>6</v>
      </c>
    </row>
    <row r="8" ht="43.5" customHeight="1" spans="1:1">
      <c r="A8" s="41" t="s">
        <v>7</v>
      </c>
    </row>
    <row r="9" ht="57.75" customHeight="1" spans="1:1">
      <c r="A9" s="41" t="s">
        <v>8</v>
      </c>
    </row>
    <row r="10" ht="39.95" customHeight="1" spans="1:1">
      <c r="A10" s="40" t="s">
        <v>9</v>
      </c>
    </row>
    <row r="11" ht="43.5" customHeight="1" spans="1:1">
      <c r="A11" s="41" t="s">
        <v>10</v>
      </c>
    </row>
    <row r="12" ht="57.75" customHeight="1" spans="1:1">
      <c r="A12" s="41" t="s">
        <v>11</v>
      </c>
    </row>
    <row r="13" ht="57.75" customHeight="1" spans="1:1">
      <c r="A13" s="41" t="s">
        <v>12</v>
      </c>
    </row>
    <row r="14" ht="57.75" customHeight="1" spans="1:1">
      <c r="A14" s="41" t="s">
        <v>13</v>
      </c>
    </row>
    <row r="15" ht="43.5" customHeight="1" spans="1:1">
      <c r="A15" s="41" t="s">
        <v>14</v>
      </c>
    </row>
    <row r="16" ht="30.75" customHeight="1" spans="1:1">
      <c r="A16" s="41" t="s">
        <v>15</v>
      </c>
    </row>
    <row r="17" ht="30.75" customHeight="1" spans="1:1">
      <c r="A17" s="41" t="s">
        <v>16</v>
      </c>
    </row>
    <row r="18" ht="39.95" customHeight="1" spans="1:1">
      <c r="A18" s="43" t="s">
        <v>17</v>
      </c>
    </row>
    <row r="19" ht="39.95" customHeight="1" spans="1:1">
      <c r="A19" s="40" t="s">
        <v>18</v>
      </c>
    </row>
    <row r="20" ht="100" customHeight="1" spans="1:1">
      <c r="A20" s="44" t="s">
        <v>19</v>
      </c>
    </row>
    <row r="21" ht="147" customHeight="1" spans="1:1">
      <c r="A21" s="45" t="s">
        <v>20</v>
      </c>
    </row>
    <row r="22" ht="42" customHeight="1" spans="1:1">
      <c r="A22" s="41" t="s">
        <v>21</v>
      </c>
    </row>
    <row r="23" ht="22" customHeight="1" spans="1:1">
      <c r="A23" s="41" t="s">
        <v>22</v>
      </c>
    </row>
    <row r="24" ht="30.75" customHeight="1" spans="1:1">
      <c r="A24" s="41" t="s">
        <v>23</v>
      </c>
    </row>
    <row r="25" ht="30.75" customHeight="1" spans="1:1">
      <c r="A25" s="41" t="s">
        <v>24</v>
      </c>
    </row>
    <row r="26" ht="43.5" spans="1:1">
      <c r="A26" s="41" t="s">
        <v>25</v>
      </c>
    </row>
    <row r="27" ht="44.25" spans="1:1">
      <c r="A27" s="41" t="s">
        <v>26</v>
      </c>
    </row>
    <row r="29" spans="1:1">
      <c r="A29" s="46"/>
    </row>
  </sheetData>
  <sheetProtection algorithmName="SHA-512" hashValue="kXxCHcpeU2cNkBNU6yNRICwtmhFBzM2dl08X1HXtE4DN5YDpgbRInbRhpT5VlBle3gDNquzDbJOljc88W2FE2g==" saltValue="DEYTgtg4xo/MRYq3NORkWw=="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showZeros="0" workbookViewId="0">
      <selection activeCell="H16" sqref="H16"/>
    </sheetView>
  </sheetViews>
  <sheetFormatPr defaultColWidth="9" defaultRowHeight="14.25" outlineLevelCol="4"/>
  <cols>
    <col min="1" max="2" width="11.625" customWidth="1"/>
    <col min="3" max="3" width="15.5" customWidth="1"/>
    <col min="4" max="4" width="27.25" customWidth="1"/>
    <col min="5" max="5" width="11.625" customWidth="1"/>
    <col min="6" max="6" width="20" customWidth="1"/>
  </cols>
  <sheetData>
    <row r="1" ht="32.95" customHeight="1" spans="1:5">
      <c r="A1" s="2" t="s">
        <v>27</v>
      </c>
      <c r="B1" s="2"/>
      <c r="C1" s="2"/>
      <c r="D1" s="2"/>
      <c r="E1" s="2"/>
    </row>
    <row r="2" ht="16.85" customHeight="1" spans="1:3">
      <c r="A2" s="4" t="s">
        <v>28</v>
      </c>
      <c r="B2" s="4"/>
      <c r="C2" s="4"/>
    </row>
    <row r="3" ht="27.85" customHeight="1" spans="1:5">
      <c r="A3" s="25" t="s">
        <v>29</v>
      </c>
      <c r="B3" s="26" t="s">
        <v>30</v>
      </c>
      <c r="C3" s="26" t="s">
        <v>31</v>
      </c>
      <c r="D3" s="26"/>
      <c r="E3" s="27" t="s">
        <v>32</v>
      </c>
    </row>
    <row r="4" ht="27.1" customHeight="1" spans="1:5">
      <c r="A4" s="28" t="s">
        <v>33</v>
      </c>
      <c r="B4" s="29" t="s">
        <v>34</v>
      </c>
      <c r="C4" s="29" t="s">
        <v>35</v>
      </c>
      <c r="D4" s="29"/>
      <c r="E4" s="30">
        <f>'【5.1】工程量清单表(招标)'!C40</f>
        <v>0</v>
      </c>
    </row>
    <row r="5" ht="27.85" customHeight="1" spans="1:5">
      <c r="A5" s="28" t="s">
        <v>36</v>
      </c>
      <c r="B5" s="29" t="s">
        <v>37</v>
      </c>
      <c r="C5" s="29" t="s">
        <v>38</v>
      </c>
      <c r="D5" s="29"/>
      <c r="E5" s="30">
        <f>'【5.1】工程量清单表(招标)'!C82</f>
        <v>0</v>
      </c>
    </row>
    <row r="6" ht="27.1" customHeight="1" spans="1:5">
      <c r="A6" s="28" t="s">
        <v>39</v>
      </c>
      <c r="B6" s="29" t="s">
        <v>40</v>
      </c>
      <c r="C6" s="29" t="s">
        <v>41</v>
      </c>
      <c r="D6" s="29"/>
      <c r="E6" s="30">
        <f>'【5.1】工程量清单表(招标)'!C124</f>
        <v>0</v>
      </c>
    </row>
    <row r="7" ht="27.85" customHeight="1" spans="1:5">
      <c r="A7" s="28" t="s">
        <v>42</v>
      </c>
      <c r="B7" s="29" t="s">
        <v>43</v>
      </c>
      <c r="C7" s="29" t="s">
        <v>44</v>
      </c>
      <c r="D7" s="29"/>
      <c r="E7" s="30">
        <f>'【5.1】工程量清单表(招标)'!C166</f>
        <v>0</v>
      </c>
    </row>
    <row r="8" ht="27.1" customHeight="1" spans="1:5">
      <c r="A8" s="28" t="s">
        <v>45</v>
      </c>
      <c r="B8" s="29" t="s">
        <v>46</v>
      </c>
      <c r="C8" s="29" t="s">
        <v>47</v>
      </c>
      <c r="D8" s="29"/>
      <c r="E8" s="30">
        <f>'【5.1】工程量清单表(招标)'!C208</f>
        <v>0</v>
      </c>
    </row>
    <row r="9" ht="27.1" customHeight="1" spans="1:5">
      <c r="A9" s="28" t="s">
        <v>48</v>
      </c>
      <c r="B9" s="29" t="s">
        <v>49</v>
      </c>
      <c r="C9" s="29" t="s">
        <v>50</v>
      </c>
      <c r="D9" s="29"/>
      <c r="E9" s="30">
        <f>'【5.1】工程量清单表(招标)'!C250</f>
        <v>0</v>
      </c>
    </row>
    <row r="10" ht="27.85" customHeight="1" spans="1:5">
      <c r="A10" s="28" t="s">
        <v>51</v>
      </c>
      <c r="B10" s="31" t="s">
        <v>52</v>
      </c>
      <c r="C10" s="31"/>
      <c r="D10" s="31"/>
      <c r="E10" s="30">
        <f>SUM(E4:E9)</f>
        <v>0</v>
      </c>
    </row>
    <row r="11" ht="27.85" customHeight="1" spans="1:5">
      <c r="A11" s="28" t="s">
        <v>53</v>
      </c>
      <c r="B11" s="32" t="s">
        <v>54</v>
      </c>
      <c r="C11" s="32"/>
      <c r="D11" s="32"/>
      <c r="E11" s="33"/>
    </row>
    <row r="12" ht="27.85" customHeight="1" spans="1:5">
      <c r="A12" s="28" t="s">
        <v>55</v>
      </c>
      <c r="B12" s="34" t="s">
        <v>56</v>
      </c>
      <c r="C12" s="34"/>
      <c r="D12" s="34"/>
      <c r="E12" s="33">
        <f>E10-E11</f>
        <v>0</v>
      </c>
    </row>
    <row r="13" ht="27.1" customHeight="1" spans="1:5">
      <c r="A13" s="28" t="s">
        <v>57</v>
      </c>
      <c r="B13" s="32" t="s">
        <v>58</v>
      </c>
      <c r="C13" s="32"/>
      <c r="D13" s="32"/>
      <c r="E13" s="33"/>
    </row>
    <row r="14" ht="27.85" customHeight="1" spans="1:5">
      <c r="A14" s="28" t="s">
        <v>59</v>
      </c>
      <c r="B14" s="32" t="s">
        <v>60</v>
      </c>
      <c r="C14" s="32"/>
      <c r="D14" s="32"/>
      <c r="E14" s="33"/>
    </row>
    <row r="15" ht="27.85" customHeight="1" spans="1:5">
      <c r="A15" s="35" t="s">
        <v>61</v>
      </c>
      <c r="B15" s="36" t="s">
        <v>62</v>
      </c>
      <c r="C15" s="36"/>
      <c r="D15" s="36"/>
      <c r="E15" s="37">
        <f>E10+E13+E14</f>
        <v>0</v>
      </c>
    </row>
  </sheetData>
  <sheetProtection algorithmName="SHA-512" hashValue="dr6xXe+9RorRQ3dTLduQNSWMtFfd5IOSfCkVEghw2bbZ/92JE/KM32Xy9rritvMH32EKTw+FkKHZK/5HBxevQA==" saltValue="aK1i3nxJ3xobrpTeSt2LWQ==" spinCount="100000" sheet="1" objects="1"/>
  <mergeCells count="15">
    <mergeCell ref="A1:E1"/>
    <mergeCell ref="A2:C2"/>
    <mergeCell ref="C3:D3"/>
    <mergeCell ref="C4:D4"/>
    <mergeCell ref="C5:D5"/>
    <mergeCell ref="C6:D6"/>
    <mergeCell ref="C7:D7"/>
    <mergeCell ref="C8:D8"/>
    <mergeCell ref="C9:D9"/>
    <mergeCell ref="B10:D10"/>
    <mergeCell ref="B11:D11"/>
    <mergeCell ref="B12:D12"/>
    <mergeCell ref="B13:D13"/>
    <mergeCell ref="B14:D14"/>
    <mergeCell ref="B15:D15"/>
  </mergeCells>
  <pageMargins left="0.98" right="0.12"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2"/>
  <sheetViews>
    <sheetView showZeros="0" topLeftCell="A135" workbookViewId="0">
      <selection activeCell="H27" sqref="H27:N27"/>
    </sheetView>
  </sheetViews>
  <sheetFormatPr defaultColWidth="9" defaultRowHeight="14.25" outlineLevelCol="5"/>
  <cols>
    <col min="1" max="1" width="7.75" customWidth="1"/>
    <col min="2" max="2" width="33.3666666666667" customWidth="1"/>
    <col min="3" max="3" width="7.75" customWidth="1"/>
    <col min="4" max="4" width="9.375" customWidth="1"/>
    <col min="5" max="5" width="9.25" style="1" customWidth="1"/>
    <col min="6" max="6" width="10.125" customWidth="1"/>
    <col min="7" max="7" width="20" customWidth="1"/>
  </cols>
  <sheetData>
    <row r="1" ht="32.95" customHeight="1" spans="1:6">
      <c r="A1" s="2" t="s">
        <v>63</v>
      </c>
      <c r="B1" s="2"/>
      <c r="C1" s="2"/>
      <c r="D1" s="2"/>
      <c r="E1" s="3"/>
      <c r="F1" s="2"/>
    </row>
    <row r="2" ht="16.85" customHeight="1" spans="1:6">
      <c r="A2" s="4" t="s">
        <v>64</v>
      </c>
      <c r="B2" s="4"/>
      <c r="C2" s="4"/>
      <c r="D2" s="4"/>
      <c r="E2" s="5" t="s">
        <v>65</v>
      </c>
      <c r="F2" s="4"/>
    </row>
    <row r="3" ht="32.95" customHeight="1" spans="1:6">
      <c r="A3" s="6" t="s">
        <v>35</v>
      </c>
      <c r="B3" s="6"/>
      <c r="C3" s="6"/>
      <c r="D3" s="6"/>
      <c r="E3" s="7"/>
      <c r="F3" s="6"/>
    </row>
    <row r="4" ht="16.85" customHeight="1" spans="1:6">
      <c r="A4" s="8" t="s">
        <v>66</v>
      </c>
      <c r="B4" s="9" t="s">
        <v>67</v>
      </c>
      <c r="C4" s="9" t="s">
        <v>68</v>
      </c>
      <c r="D4" s="9" t="s">
        <v>69</v>
      </c>
      <c r="E4" s="10" t="s">
        <v>70</v>
      </c>
      <c r="F4" s="11" t="s">
        <v>71</v>
      </c>
    </row>
    <row r="5" ht="16.1" customHeight="1" spans="1:6">
      <c r="A5" s="12" t="s">
        <v>72</v>
      </c>
      <c r="B5" s="13" t="s">
        <v>73</v>
      </c>
      <c r="C5" s="14"/>
      <c r="D5" s="15"/>
      <c r="E5" s="16"/>
      <c r="F5" s="17"/>
    </row>
    <row r="6" ht="16.85" customHeight="1" spans="1:6">
      <c r="A6" s="12" t="s">
        <v>74</v>
      </c>
      <c r="B6" s="13" t="s">
        <v>75</v>
      </c>
      <c r="C6" s="14"/>
      <c r="D6" s="15"/>
      <c r="E6" s="16"/>
      <c r="F6" s="17"/>
    </row>
    <row r="7" ht="16.1" customHeight="1" spans="1:6">
      <c r="A7" s="12" t="s">
        <v>76</v>
      </c>
      <c r="B7" s="13" t="s">
        <v>77</v>
      </c>
      <c r="C7" s="14" t="s">
        <v>78</v>
      </c>
      <c r="D7" s="15" t="s">
        <v>79</v>
      </c>
      <c r="E7" s="16"/>
      <c r="F7" s="17">
        <f>ROUND(D7*E7,0)</f>
        <v>0</v>
      </c>
    </row>
    <row r="8" ht="16.1" customHeight="1" spans="1:6">
      <c r="A8" s="12" t="s">
        <v>80</v>
      </c>
      <c r="B8" s="13" t="s">
        <v>81</v>
      </c>
      <c r="C8" s="14" t="s">
        <v>78</v>
      </c>
      <c r="D8" s="15" t="s">
        <v>79</v>
      </c>
      <c r="E8" s="16"/>
      <c r="F8" s="17">
        <f t="shared" ref="F8:F16" si="0">ROUND(D8*E8,0)</f>
        <v>0</v>
      </c>
    </row>
    <row r="9" ht="16.1" customHeight="1" spans="1:6">
      <c r="A9" s="12" t="s">
        <v>82</v>
      </c>
      <c r="B9" s="13" t="s">
        <v>83</v>
      </c>
      <c r="C9" s="14"/>
      <c r="D9" s="15"/>
      <c r="E9" s="16"/>
      <c r="F9" s="17"/>
    </row>
    <row r="10" ht="16.85" customHeight="1" spans="1:6">
      <c r="A10" s="12" t="s">
        <v>84</v>
      </c>
      <c r="B10" s="13" t="s">
        <v>85</v>
      </c>
      <c r="C10" s="14" t="s">
        <v>78</v>
      </c>
      <c r="D10" s="15" t="s">
        <v>79</v>
      </c>
      <c r="E10" s="16"/>
      <c r="F10" s="17">
        <f t="shared" si="0"/>
        <v>0</v>
      </c>
    </row>
    <row r="11" ht="16.1" customHeight="1" spans="1:6">
      <c r="A11" s="12" t="s">
        <v>86</v>
      </c>
      <c r="B11" s="13" t="s">
        <v>87</v>
      </c>
      <c r="C11" s="14" t="s">
        <v>78</v>
      </c>
      <c r="D11" s="15" t="s">
        <v>79</v>
      </c>
      <c r="E11" s="16"/>
      <c r="F11" s="17">
        <f t="shared" si="0"/>
        <v>0</v>
      </c>
    </row>
    <row r="12" ht="16.1" customHeight="1" spans="1:6">
      <c r="A12" s="12" t="s">
        <v>88</v>
      </c>
      <c r="B12" s="13" t="s">
        <v>89</v>
      </c>
      <c r="C12" s="14" t="s">
        <v>78</v>
      </c>
      <c r="D12" s="15" t="s">
        <v>79</v>
      </c>
      <c r="E12" s="16"/>
      <c r="F12" s="17">
        <f t="shared" si="0"/>
        <v>0</v>
      </c>
    </row>
    <row r="13" ht="16.85" customHeight="1" spans="1:6">
      <c r="A13" s="12" t="s">
        <v>90</v>
      </c>
      <c r="B13" s="13" t="s">
        <v>91</v>
      </c>
      <c r="C13" s="14"/>
      <c r="D13" s="15"/>
      <c r="E13" s="16"/>
      <c r="F13" s="17"/>
    </row>
    <row r="14" ht="16.1" customHeight="1" spans="1:6">
      <c r="A14" s="12" t="s">
        <v>84</v>
      </c>
      <c r="B14" s="13" t="s">
        <v>92</v>
      </c>
      <c r="C14" s="14" t="s">
        <v>78</v>
      </c>
      <c r="D14" s="15" t="s">
        <v>79</v>
      </c>
      <c r="E14" s="16"/>
      <c r="F14" s="17">
        <f t="shared" si="0"/>
        <v>0</v>
      </c>
    </row>
    <row r="15" ht="16.1" customHeight="1" spans="1:6">
      <c r="A15" s="12" t="s">
        <v>86</v>
      </c>
      <c r="B15" s="13" t="s">
        <v>93</v>
      </c>
      <c r="C15" s="14" t="s">
        <v>78</v>
      </c>
      <c r="D15" s="15" t="s">
        <v>79</v>
      </c>
      <c r="E15" s="16"/>
      <c r="F15" s="17">
        <f t="shared" si="0"/>
        <v>0</v>
      </c>
    </row>
    <row r="16" ht="16.85" customHeight="1" spans="1:6">
      <c r="A16" s="12" t="s">
        <v>94</v>
      </c>
      <c r="B16" s="13" t="s">
        <v>95</v>
      </c>
      <c r="C16" s="14" t="s">
        <v>78</v>
      </c>
      <c r="D16" s="15" t="s">
        <v>79</v>
      </c>
      <c r="E16" s="16"/>
      <c r="F16" s="17">
        <f t="shared" si="0"/>
        <v>0</v>
      </c>
    </row>
    <row r="17" ht="16.1" customHeight="1" spans="1:6">
      <c r="A17" s="12"/>
      <c r="B17" s="13"/>
      <c r="C17" s="14"/>
      <c r="D17" s="15"/>
      <c r="E17" s="16"/>
      <c r="F17" s="17"/>
    </row>
    <row r="18" ht="16.1" customHeight="1" spans="1:6">
      <c r="A18" s="12"/>
      <c r="B18" s="13"/>
      <c r="C18" s="14"/>
      <c r="D18" s="15"/>
      <c r="E18" s="16"/>
      <c r="F18" s="17"/>
    </row>
    <row r="19" ht="16.1" customHeight="1" spans="1:6">
      <c r="A19" s="12"/>
      <c r="B19" s="13"/>
      <c r="C19" s="14"/>
      <c r="D19" s="15"/>
      <c r="E19" s="16"/>
      <c r="F19" s="17"/>
    </row>
    <row r="20" ht="16.85" customHeight="1" spans="1:6">
      <c r="A20" s="12"/>
      <c r="B20" s="13"/>
      <c r="C20" s="14"/>
      <c r="D20" s="15"/>
      <c r="E20" s="16"/>
      <c r="F20" s="17"/>
    </row>
    <row r="21" ht="16.1" customHeight="1" spans="1:6">
      <c r="A21" s="12"/>
      <c r="B21" s="13"/>
      <c r="C21" s="14"/>
      <c r="D21" s="15"/>
      <c r="E21" s="16"/>
      <c r="F21" s="17"/>
    </row>
    <row r="22" ht="16.1" customHeight="1" spans="1:6">
      <c r="A22" s="12"/>
      <c r="B22" s="13"/>
      <c r="C22" s="14"/>
      <c r="D22" s="15"/>
      <c r="E22" s="16"/>
      <c r="F22" s="17"/>
    </row>
    <row r="23" ht="16.85" customHeight="1" spans="1:6">
      <c r="A23" s="12"/>
      <c r="B23" s="13"/>
      <c r="C23" s="14"/>
      <c r="D23" s="15"/>
      <c r="E23" s="16"/>
      <c r="F23" s="17"/>
    </row>
    <row r="24" ht="16.1" customHeight="1" spans="1:6">
      <c r="A24" s="12"/>
      <c r="B24" s="13"/>
      <c r="C24" s="14"/>
      <c r="D24" s="15"/>
      <c r="E24" s="16"/>
      <c r="F24" s="17"/>
    </row>
    <row r="25" ht="16.1" customHeight="1" spans="1:6">
      <c r="A25" s="12"/>
      <c r="B25" s="13"/>
      <c r="C25" s="14"/>
      <c r="D25" s="15"/>
      <c r="E25" s="16"/>
      <c r="F25" s="17"/>
    </row>
    <row r="26" ht="16.85" customHeight="1" spans="1:6">
      <c r="A26" s="12"/>
      <c r="B26" s="13"/>
      <c r="C26" s="14"/>
      <c r="D26" s="15"/>
      <c r="E26" s="16"/>
      <c r="F26" s="17"/>
    </row>
    <row r="27" ht="16.1" customHeight="1" spans="1:6">
      <c r="A27" s="12"/>
      <c r="B27" s="13"/>
      <c r="C27" s="14"/>
      <c r="D27" s="15"/>
      <c r="E27" s="16"/>
      <c r="F27" s="17"/>
    </row>
    <row r="28" ht="16.1" customHeight="1" spans="1:6">
      <c r="A28" s="12"/>
      <c r="B28" s="13"/>
      <c r="C28" s="14"/>
      <c r="D28" s="15"/>
      <c r="E28" s="16"/>
      <c r="F28" s="17"/>
    </row>
    <row r="29" ht="16.1" customHeight="1" spans="1:6">
      <c r="A29" s="12"/>
      <c r="B29" s="13"/>
      <c r="C29" s="14"/>
      <c r="D29" s="15"/>
      <c r="E29" s="16"/>
      <c r="F29" s="17"/>
    </row>
    <row r="30" ht="16.85" customHeight="1" spans="1:6">
      <c r="A30" s="12"/>
      <c r="B30" s="13"/>
      <c r="C30" s="14"/>
      <c r="D30" s="15"/>
      <c r="E30" s="16"/>
      <c r="F30" s="17"/>
    </row>
    <row r="31" ht="16.1" customHeight="1" spans="1:6">
      <c r="A31" s="12"/>
      <c r="B31" s="13"/>
      <c r="C31" s="14"/>
      <c r="D31" s="15"/>
      <c r="E31" s="16"/>
      <c r="F31" s="17"/>
    </row>
    <row r="32" ht="16.1" customHeight="1" spans="1:6">
      <c r="A32" s="12"/>
      <c r="B32" s="13"/>
      <c r="C32" s="14"/>
      <c r="D32" s="15"/>
      <c r="E32" s="16"/>
      <c r="F32" s="17"/>
    </row>
    <row r="33" ht="16.85" customHeight="1" spans="1:6">
      <c r="A33" s="12"/>
      <c r="B33" s="13"/>
      <c r="C33" s="14"/>
      <c r="D33" s="15"/>
      <c r="E33" s="16"/>
      <c r="F33" s="17"/>
    </row>
    <row r="34" ht="16.1" customHeight="1" spans="1:6">
      <c r="A34" s="12"/>
      <c r="B34" s="13"/>
      <c r="C34" s="14"/>
      <c r="D34" s="15"/>
      <c r="E34" s="16"/>
      <c r="F34" s="17"/>
    </row>
    <row r="35" ht="16.1" customHeight="1" spans="1:6">
      <c r="A35" s="12"/>
      <c r="B35" s="13"/>
      <c r="C35" s="14"/>
      <c r="D35" s="15"/>
      <c r="E35" s="16"/>
      <c r="F35" s="17"/>
    </row>
    <row r="36" ht="16.85" customHeight="1" spans="1:6">
      <c r="A36" s="12"/>
      <c r="B36" s="13"/>
      <c r="C36" s="14"/>
      <c r="D36" s="15"/>
      <c r="E36" s="16"/>
      <c r="F36" s="17"/>
    </row>
    <row r="37" ht="16.1" customHeight="1" spans="1:6">
      <c r="A37" s="12"/>
      <c r="B37" s="13"/>
      <c r="C37" s="14"/>
      <c r="D37" s="15"/>
      <c r="E37" s="16"/>
      <c r="F37" s="17"/>
    </row>
    <row r="38" ht="16.1" customHeight="1" spans="1:6">
      <c r="A38" s="12"/>
      <c r="B38" s="13"/>
      <c r="C38" s="14"/>
      <c r="D38" s="15"/>
      <c r="E38" s="16"/>
      <c r="F38" s="17"/>
    </row>
    <row r="39" ht="16.1" customHeight="1" spans="1:6">
      <c r="A39" s="12"/>
      <c r="B39" s="13"/>
      <c r="C39" s="14"/>
      <c r="D39" s="15"/>
      <c r="E39" s="16"/>
      <c r="F39" s="17"/>
    </row>
    <row r="40" ht="32.95" customHeight="1" spans="1:6">
      <c r="A40" s="18"/>
      <c r="B40" s="19" t="s">
        <v>96</v>
      </c>
      <c r="C40" s="20">
        <f>SUM(F5:F39)</f>
        <v>0</v>
      </c>
      <c r="D40" s="21"/>
      <c r="E40" s="22"/>
      <c r="F40" s="21"/>
    </row>
    <row r="41" ht="16.1" customHeight="1" spans="1:6">
      <c r="A41" s="4"/>
      <c r="B41" s="4"/>
      <c r="C41" s="4"/>
      <c r="D41" s="4"/>
      <c r="E41" s="5"/>
      <c r="F41" s="4"/>
    </row>
    <row r="42" ht="16.85" customHeight="1" spans="1:6">
      <c r="A42" s="4"/>
      <c r="B42" s="4"/>
      <c r="C42" s="4"/>
      <c r="D42" s="4"/>
      <c r="E42" s="5"/>
      <c r="F42" s="4"/>
    </row>
    <row r="43" ht="32.95" customHeight="1" spans="1:6">
      <c r="A43" s="2" t="s">
        <v>63</v>
      </c>
      <c r="B43" s="2"/>
      <c r="C43" s="2"/>
      <c r="D43" s="2"/>
      <c r="E43" s="3"/>
      <c r="F43" s="2"/>
    </row>
    <row r="44" ht="16.85" customHeight="1" spans="1:6">
      <c r="A44" s="4" t="s">
        <v>64</v>
      </c>
      <c r="B44" s="4"/>
      <c r="C44" s="4"/>
      <c r="D44" s="4"/>
      <c r="E44" s="5" t="s">
        <v>65</v>
      </c>
      <c r="F44" s="4"/>
    </row>
    <row r="45" ht="32.95" customHeight="1" spans="1:6">
      <c r="A45" s="6" t="s">
        <v>38</v>
      </c>
      <c r="B45" s="6"/>
      <c r="C45" s="6"/>
      <c r="D45" s="6"/>
      <c r="E45" s="7"/>
      <c r="F45" s="6"/>
    </row>
    <row r="46" ht="16.85" customHeight="1" spans="1:6">
      <c r="A46" s="8" t="s">
        <v>66</v>
      </c>
      <c r="B46" s="9" t="s">
        <v>67</v>
      </c>
      <c r="C46" s="9" t="s">
        <v>68</v>
      </c>
      <c r="D46" s="9" t="s">
        <v>69</v>
      </c>
      <c r="E46" s="10" t="s">
        <v>70</v>
      </c>
      <c r="F46" s="11" t="s">
        <v>71</v>
      </c>
    </row>
    <row r="47" ht="16.1" customHeight="1" spans="1:6">
      <c r="A47" s="12" t="s">
        <v>97</v>
      </c>
      <c r="B47" s="13" t="s">
        <v>98</v>
      </c>
      <c r="C47" s="14"/>
      <c r="D47" s="15"/>
      <c r="E47" s="16"/>
      <c r="F47" s="17"/>
    </row>
    <row r="48" ht="16.85" customHeight="1" spans="1:6">
      <c r="A48" s="12" t="s">
        <v>99</v>
      </c>
      <c r="B48" s="13" t="s">
        <v>100</v>
      </c>
      <c r="C48" s="14"/>
      <c r="D48" s="15"/>
      <c r="E48" s="16"/>
      <c r="F48" s="17"/>
    </row>
    <row r="49" ht="16.1" customHeight="1" spans="1:6">
      <c r="A49" s="12" t="s">
        <v>76</v>
      </c>
      <c r="B49" s="13" t="s">
        <v>101</v>
      </c>
      <c r="C49" s="14" t="s">
        <v>102</v>
      </c>
      <c r="D49" s="15" t="s">
        <v>103</v>
      </c>
      <c r="E49" s="16"/>
      <c r="F49" s="23">
        <f>ROUND(D49*E49,0)</f>
        <v>0</v>
      </c>
    </row>
    <row r="50" ht="16.1" customHeight="1" spans="1:6">
      <c r="A50" s="12" t="s">
        <v>104</v>
      </c>
      <c r="B50" s="13" t="s">
        <v>105</v>
      </c>
      <c r="C50" s="14"/>
      <c r="D50" s="15"/>
      <c r="E50" s="16"/>
      <c r="F50" s="23"/>
    </row>
    <row r="51" ht="16.1" customHeight="1" spans="1:6">
      <c r="A51" s="12" t="s">
        <v>106</v>
      </c>
      <c r="B51" s="13" t="s">
        <v>107</v>
      </c>
      <c r="C51" s="14"/>
      <c r="D51" s="15"/>
      <c r="E51" s="16"/>
      <c r="F51" s="23"/>
    </row>
    <row r="52" ht="16.85" customHeight="1" spans="1:6">
      <c r="A52" s="12" t="s">
        <v>76</v>
      </c>
      <c r="B52" s="13" t="s">
        <v>108</v>
      </c>
      <c r="C52" s="14" t="s">
        <v>109</v>
      </c>
      <c r="D52" s="15" t="s">
        <v>110</v>
      </c>
      <c r="E52" s="16"/>
      <c r="F52" s="23">
        <f>ROUND(D52*E52,0)</f>
        <v>0</v>
      </c>
    </row>
    <row r="53" ht="16.1" customHeight="1" spans="1:6">
      <c r="A53" s="12" t="s">
        <v>111</v>
      </c>
      <c r="B53" s="13" t="s">
        <v>112</v>
      </c>
      <c r="C53" s="14" t="s">
        <v>109</v>
      </c>
      <c r="D53" s="15" t="s">
        <v>113</v>
      </c>
      <c r="E53" s="16"/>
      <c r="F53" s="23">
        <f>ROUND(D53*E53,0)</f>
        <v>0</v>
      </c>
    </row>
    <row r="54" ht="16.1" customHeight="1" spans="1:6">
      <c r="A54" s="12" t="s">
        <v>114</v>
      </c>
      <c r="B54" s="13" t="s">
        <v>115</v>
      </c>
      <c r="C54" s="14"/>
      <c r="D54" s="15"/>
      <c r="E54" s="16"/>
      <c r="F54" s="23"/>
    </row>
    <row r="55" ht="16.85" customHeight="1" spans="1:6">
      <c r="A55" s="12" t="s">
        <v>116</v>
      </c>
      <c r="B55" s="13" t="s">
        <v>117</v>
      </c>
      <c r="C55" s="14"/>
      <c r="D55" s="15"/>
      <c r="E55" s="16"/>
      <c r="F55" s="23"/>
    </row>
    <row r="56" ht="16.1" customHeight="1" spans="1:6">
      <c r="A56" s="12" t="s">
        <v>118</v>
      </c>
      <c r="B56" s="13" t="s">
        <v>119</v>
      </c>
      <c r="C56" s="14" t="s">
        <v>109</v>
      </c>
      <c r="D56" s="15" t="s">
        <v>120</v>
      </c>
      <c r="E56" s="16"/>
      <c r="F56" s="23">
        <f>ROUND(D56*E56,0)</f>
        <v>0</v>
      </c>
    </row>
    <row r="57" ht="16.1" customHeight="1" spans="1:6">
      <c r="A57" s="12" t="s">
        <v>121</v>
      </c>
      <c r="B57" s="13" t="s">
        <v>122</v>
      </c>
      <c r="C57" s="14"/>
      <c r="D57" s="15"/>
      <c r="E57" s="16"/>
      <c r="F57" s="23"/>
    </row>
    <row r="58" ht="16.85" customHeight="1" spans="1:6">
      <c r="A58" s="12" t="s">
        <v>123</v>
      </c>
      <c r="B58" s="13" t="s">
        <v>124</v>
      </c>
      <c r="C58" s="14" t="s">
        <v>109</v>
      </c>
      <c r="D58" s="15" t="s">
        <v>125</v>
      </c>
      <c r="E58" s="16"/>
      <c r="F58" s="23">
        <f>ROUND(D58*E58,0)</f>
        <v>0</v>
      </c>
    </row>
    <row r="59" ht="16.1" customHeight="1" spans="1:6">
      <c r="A59" s="12" t="s">
        <v>126</v>
      </c>
      <c r="B59" s="13" t="s">
        <v>127</v>
      </c>
      <c r="C59" s="14"/>
      <c r="D59" s="15"/>
      <c r="E59" s="16"/>
      <c r="F59" s="23"/>
    </row>
    <row r="60" ht="16.1" customHeight="1" spans="1:6">
      <c r="A60" s="12" t="s">
        <v>128</v>
      </c>
      <c r="B60" s="13" t="s">
        <v>129</v>
      </c>
      <c r="C60" s="14"/>
      <c r="D60" s="15"/>
      <c r="E60" s="16"/>
      <c r="F60" s="23"/>
    </row>
    <row r="61" ht="16.1" customHeight="1" spans="1:6">
      <c r="A61" s="12" t="s">
        <v>111</v>
      </c>
      <c r="B61" s="13" t="s">
        <v>130</v>
      </c>
      <c r="C61" s="14"/>
      <c r="D61" s="15"/>
      <c r="E61" s="16"/>
      <c r="F61" s="23"/>
    </row>
    <row r="62" ht="16.85" customHeight="1" spans="1:6">
      <c r="A62" s="12" t="s">
        <v>131</v>
      </c>
      <c r="B62" s="13" t="s">
        <v>124</v>
      </c>
      <c r="C62" s="14" t="s">
        <v>109</v>
      </c>
      <c r="D62" s="15" t="s">
        <v>113</v>
      </c>
      <c r="E62" s="16"/>
      <c r="F62" s="23">
        <f>ROUND(D62*E62,0)</f>
        <v>0</v>
      </c>
    </row>
    <row r="63" ht="16.1" customHeight="1" spans="1:6">
      <c r="A63" s="12" t="s">
        <v>132</v>
      </c>
      <c r="B63" s="13" t="s">
        <v>133</v>
      </c>
      <c r="C63" s="14"/>
      <c r="D63" s="15"/>
      <c r="E63" s="16"/>
      <c r="F63" s="23"/>
    </row>
    <row r="64" ht="16.1" customHeight="1" spans="1:6">
      <c r="A64" s="12" t="s">
        <v>134</v>
      </c>
      <c r="B64" s="13" t="s">
        <v>135</v>
      </c>
      <c r="C64" s="14"/>
      <c r="D64" s="15"/>
      <c r="E64" s="16"/>
      <c r="F64" s="23"/>
    </row>
    <row r="65" ht="16.85" customHeight="1" spans="1:6">
      <c r="A65" s="12" t="s">
        <v>76</v>
      </c>
      <c r="B65" s="13" t="s">
        <v>124</v>
      </c>
      <c r="C65" s="14" t="s">
        <v>109</v>
      </c>
      <c r="D65" s="15" t="s">
        <v>136</v>
      </c>
      <c r="E65" s="16"/>
      <c r="F65" s="23">
        <f>ROUND(D65*E65,0)</f>
        <v>0</v>
      </c>
    </row>
    <row r="66" ht="16.1" customHeight="1" spans="1:6">
      <c r="A66" s="12" t="s">
        <v>137</v>
      </c>
      <c r="B66" s="13" t="s">
        <v>138</v>
      </c>
      <c r="C66" s="14"/>
      <c r="D66" s="15"/>
      <c r="E66" s="16"/>
      <c r="F66" s="23"/>
    </row>
    <row r="67" ht="16.1" customHeight="1" spans="1:6">
      <c r="A67" s="12" t="s">
        <v>76</v>
      </c>
      <c r="B67" s="13" t="s">
        <v>139</v>
      </c>
      <c r="C67" s="14" t="s">
        <v>109</v>
      </c>
      <c r="D67" s="15" t="s">
        <v>140</v>
      </c>
      <c r="E67" s="16"/>
      <c r="F67" s="23">
        <f>ROUND(D67*E67,0)</f>
        <v>0</v>
      </c>
    </row>
    <row r="68" ht="16.85" customHeight="1" spans="1:6">
      <c r="A68" s="12" t="s">
        <v>141</v>
      </c>
      <c r="B68" s="13" t="s">
        <v>142</v>
      </c>
      <c r="C68" s="14"/>
      <c r="D68" s="15"/>
      <c r="E68" s="16"/>
      <c r="F68" s="23"/>
    </row>
    <row r="69" ht="16.1" customHeight="1" spans="1:6">
      <c r="A69" s="12" t="s">
        <v>143</v>
      </c>
      <c r="B69" s="13" t="s">
        <v>144</v>
      </c>
      <c r="C69" s="14"/>
      <c r="D69" s="15"/>
      <c r="E69" s="16"/>
      <c r="F69" s="23"/>
    </row>
    <row r="70" ht="16.1" customHeight="1" spans="1:6">
      <c r="A70" s="12" t="s">
        <v>76</v>
      </c>
      <c r="B70" s="13" t="s">
        <v>145</v>
      </c>
      <c r="C70" s="14" t="s">
        <v>109</v>
      </c>
      <c r="D70" s="15" t="s">
        <v>146</v>
      </c>
      <c r="E70" s="16"/>
      <c r="F70" s="23">
        <f>ROUND(D70*E70,0)</f>
        <v>0</v>
      </c>
    </row>
    <row r="71" ht="16.1" customHeight="1" spans="1:6">
      <c r="A71" s="12" t="s">
        <v>111</v>
      </c>
      <c r="B71" s="13" t="s">
        <v>147</v>
      </c>
      <c r="C71" s="14" t="s">
        <v>109</v>
      </c>
      <c r="D71" s="15" t="s">
        <v>148</v>
      </c>
      <c r="E71" s="16"/>
      <c r="F71" s="23">
        <f>ROUND(D71*E71,0)</f>
        <v>0</v>
      </c>
    </row>
    <row r="72" ht="16.85" customHeight="1" spans="1:6">
      <c r="A72" s="12" t="s">
        <v>118</v>
      </c>
      <c r="B72" s="13" t="s">
        <v>149</v>
      </c>
      <c r="C72" s="14" t="s">
        <v>109</v>
      </c>
      <c r="D72" s="15" t="s">
        <v>150</v>
      </c>
      <c r="E72" s="16"/>
      <c r="F72" s="23">
        <f>ROUND(D72*E72,0)</f>
        <v>0</v>
      </c>
    </row>
    <row r="73" ht="16.1" customHeight="1" spans="1:6">
      <c r="A73" s="12"/>
      <c r="B73" s="13"/>
      <c r="C73" s="14"/>
      <c r="D73" s="15"/>
      <c r="E73" s="16"/>
      <c r="F73" s="17"/>
    </row>
    <row r="74" ht="16.1" customHeight="1" spans="1:6">
      <c r="A74" s="12"/>
      <c r="B74" s="13"/>
      <c r="C74" s="14"/>
      <c r="D74" s="15"/>
      <c r="E74" s="16"/>
      <c r="F74" s="17"/>
    </row>
    <row r="75" ht="16.85" customHeight="1" spans="1:6">
      <c r="A75" s="12"/>
      <c r="B75" s="13"/>
      <c r="C75" s="14"/>
      <c r="D75" s="15"/>
      <c r="E75" s="16"/>
      <c r="F75" s="17"/>
    </row>
    <row r="76" ht="16.1" customHeight="1" spans="1:6">
      <c r="A76" s="12"/>
      <c r="B76" s="13"/>
      <c r="C76" s="14"/>
      <c r="D76" s="15"/>
      <c r="E76" s="16"/>
      <c r="F76" s="17"/>
    </row>
    <row r="77" ht="16.1" customHeight="1" spans="1:6">
      <c r="A77" s="12"/>
      <c r="B77" s="13"/>
      <c r="C77" s="14"/>
      <c r="D77" s="15"/>
      <c r="E77" s="16"/>
      <c r="F77" s="17"/>
    </row>
    <row r="78" ht="16.85" customHeight="1" spans="1:6">
      <c r="A78" s="12"/>
      <c r="B78" s="13"/>
      <c r="C78" s="14"/>
      <c r="D78" s="15"/>
      <c r="E78" s="16"/>
      <c r="F78" s="17"/>
    </row>
    <row r="79" ht="16.1" customHeight="1" spans="1:6">
      <c r="A79" s="12"/>
      <c r="B79" s="13"/>
      <c r="C79" s="14"/>
      <c r="D79" s="15"/>
      <c r="E79" s="16"/>
      <c r="F79" s="17"/>
    </row>
    <row r="80" ht="16.1" customHeight="1" spans="1:6">
      <c r="A80" s="12"/>
      <c r="B80" s="13"/>
      <c r="C80" s="14"/>
      <c r="D80" s="15"/>
      <c r="E80" s="16"/>
      <c r="F80" s="17"/>
    </row>
    <row r="81" ht="16.1" customHeight="1" spans="1:6">
      <c r="A81" s="12"/>
      <c r="B81" s="13"/>
      <c r="C81" s="14"/>
      <c r="D81" s="15"/>
      <c r="E81" s="16"/>
      <c r="F81" s="17"/>
    </row>
    <row r="82" ht="32.95" customHeight="1" spans="1:6">
      <c r="A82" s="18"/>
      <c r="B82" s="19" t="s">
        <v>151</v>
      </c>
      <c r="C82" s="24">
        <f>SUM(F47:F81)</f>
        <v>0</v>
      </c>
      <c r="D82" s="21"/>
      <c r="E82" s="22"/>
      <c r="F82" s="21"/>
    </row>
    <row r="83" ht="16.1" customHeight="1" spans="1:6">
      <c r="A83" s="4"/>
      <c r="B83" s="4"/>
      <c r="C83" s="4"/>
      <c r="D83" s="4"/>
      <c r="E83" s="5"/>
      <c r="F83" s="4"/>
    </row>
    <row r="84" ht="16.85" customHeight="1" spans="1:6">
      <c r="A84" s="4"/>
      <c r="B84" s="4"/>
      <c r="C84" s="4"/>
      <c r="D84" s="4"/>
      <c r="E84" s="5"/>
      <c r="F84" s="4"/>
    </row>
    <row r="85" ht="32.95" customHeight="1" spans="1:6">
      <c r="A85" s="2" t="s">
        <v>63</v>
      </c>
      <c r="B85" s="2"/>
      <c r="C85" s="2"/>
      <c r="D85" s="2"/>
      <c r="E85" s="3"/>
      <c r="F85" s="2"/>
    </row>
    <row r="86" ht="16.85" customHeight="1" spans="1:6">
      <c r="A86" s="4" t="s">
        <v>64</v>
      </c>
      <c r="B86" s="4"/>
      <c r="C86" s="4"/>
      <c r="D86" s="4"/>
      <c r="E86" s="5" t="s">
        <v>65</v>
      </c>
      <c r="F86" s="4"/>
    </row>
    <row r="87" ht="32.95" customHeight="1" spans="1:6">
      <c r="A87" s="6" t="s">
        <v>41</v>
      </c>
      <c r="B87" s="6"/>
      <c r="C87" s="6"/>
      <c r="D87" s="6"/>
      <c r="E87" s="7"/>
      <c r="F87" s="6"/>
    </row>
    <row r="88" ht="16.85" customHeight="1" spans="1:6">
      <c r="A88" s="8" t="s">
        <v>66</v>
      </c>
      <c r="B88" s="9" t="s">
        <v>67</v>
      </c>
      <c r="C88" s="9" t="s">
        <v>68</v>
      </c>
      <c r="D88" s="9" t="s">
        <v>69</v>
      </c>
      <c r="E88" s="10" t="s">
        <v>70</v>
      </c>
      <c r="F88" s="11" t="s">
        <v>71</v>
      </c>
    </row>
    <row r="89" ht="16.1" customHeight="1" spans="1:6">
      <c r="A89" s="12" t="s">
        <v>152</v>
      </c>
      <c r="B89" s="13" t="s">
        <v>153</v>
      </c>
      <c r="C89" s="14"/>
      <c r="D89" s="15"/>
      <c r="E89" s="16"/>
      <c r="F89" s="17"/>
    </row>
    <row r="90" ht="16.85" customHeight="1" spans="1:6">
      <c r="A90" s="12" t="s">
        <v>154</v>
      </c>
      <c r="B90" s="13" t="s">
        <v>155</v>
      </c>
      <c r="C90" s="14"/>
      <c r="D90" s="15"/>
      <c r="E90" s="16"/>
      <c r="F90" s="17"/>
    </row>
    <row r="91" ht="16.1" customHeight="1" spans="1:6">
      <c r="A91" s="12" t="s">
        <v>76</v>
      </c>
      <c r="B91" s="13" t="s">
        <v>156</v>
      </c>
      <c r="C91" s="14" t="s">
        <v>102</v>
      </c>
      <c r="D91" s="15" t="s">
        <v>157</v>
      </c>
      <c r="E91" s="16"/>
      <c r="F91" s="23">
        <f>ROUND(D91*E91,0)</f>
        <v>0</v>
      </c>
    </row>
    <row r="92" ht="16.1" customHeight="1" spans="1:6">
      <c r="A92" s="12" t="s">
        <v>158</v>
      </c>
      <c r="B92" s="13" t="s">
        <v>159</v>
      </c>
      <c r="C92" s="14"/>
      <c r="D92" s="15"/>
      <c r="E92" s="16"/>
      <c r="F92" s="23"/>
    </row>
    <row r="93" ht="16.1" customHeight="1" spans="1:6">
      <c r="A93" s="12" t="s">
        <v>160</v>
      </c>
      <c r="B93" s="13" t="s">
        <v>159</v>
      </c>
      <c r="C93" s="14"/>
      <c r="D93" s="15"/>
      <c r="E93" s="16"/>
      <c r="F93" s="23"/>
    </row>
    <row r="94" ht="16.85" customHeight="1" spans="1:6">
      <c r="A94" s="12" t="s">
        <v>76</v>
      </c>
      <c r="B94" s="13" t="s">
        <v>161</v>
      </c>
      <c r="C94" s="14" t="s">
        <v>109</v>
      </c>
      <c r="D94" s="15" t="s">
        <v>162</v>
      </c>
      <c r="E94" s="16"/>
      <c r="F94" s="23">
        <f t="shared" ref="F92:F102" si="1">ROUND(D94*E94,0)</f>
        <v>0</v>
      </c>
    </row>
    <row r="95" ht="16.1" customHeight="1" spans="1:6">
      <c r="A95" s="12" t="s">
        <v>163</v>
      </c>
      <c r="B95" s="13" t="s">
        <v>164</v>
      </c>
      <c r="C95" s="14"/>
      <c r="D95" s="15"/>
      <c r="E95" s="16"/>
      <c r="F95" s="23"/>
    </row>
    <row r="96" ht="16.1" customHeight="1" spans="1:6">
      <c r="A96" s="12" t="s">
        <v>76</v>
      </c>
      <c r="B96" s="13" t="s">
        <v>165</v>
      </c>
      <c r="C96" s="14" t="s">
        <v>166</v>
      </c>
      <c r="D96" s="15" t="s">
        <v>167</v>
      </c>
      <c r="E96" s="16"/>
      <c r="F96" s="23">
        <f t="shared" si="1"/>
        <v>0</v>
      </c>
    </row>
    <row r="97" ht="16.85" customHeight="1" spans="1:6">
      <c r="A97" s="12" t="s">
        <v>80</v>
      </c>
      <c r="B97" s="13" t="s">
        <v>168</v>
      </c>
      <c r="C97" s="14" t="s">
        <v>166</v>
      </c>
      <c r="D97" s="15" t="s">
        <v>169</v>
      </c>
      <c r="E97" s="16"/>
      <c r="F97" s="23">
        <f t="shared" si="1"/>
        <v>0</v>
      </c>
    </row>
    <row r="98" ht="16.1" customHeight="1" spans="1:6">
      <c r="A98" s="12" t="s">
        <v>170</v>
      </c>
      <c r="B98" s="13" t="s">
        <v>171</v>
      </c>
      <c r="C98" s="14"/>
      <c r="D98" s="15"/>
      <c r="E98" s="16"/>
      <c r="F98" s="23"/>
    </row>
    <row r="99" ht="16.1" customHeight="1" spans="1:6">
      <c r="A99" s="12" t="s">
        <v>172</v>
      </c>
      <c r="B99" s="13" t="s">
        <v>173</v>
      </c>
      <c r="C99" s="14" t="s">
        <v>109</v>
      </c>
      <c r="D99" s="15" t="s">
        <v>174</v>
      </c>
      <c r="E99" s="16"/>
      <c r="F99" s="23">
        <f t="shared" si="1"/>
        <v>0</v>
      </c>
    </row>
    <row r="100" ht="16.85" customHeight="1" spans="1:6">
      <c r="A100" s="12" t="s">
        <v>175</v>
      </c>
      <c r="B100" s="13" t="s">
        <v>176</v>
      </c>
      <c r="C100" s="14"/>
      <c r="D100" s="15"/>
      <c r="E100" s="16"/>
      <c r="F100" s="23"/>
    </row>
    <row r="101" ht="16.1" customHeight="1" spans="1:6">
      <c r="A101" s="12" t="s">
        <v>177</v>
      </c>
      <c r="B101" s="13" t="s">
        <v>178</v>
      </c>
      <c r="C101" s="14"/>
      <c r="D101" s="15"/>
      <c r="E101" s="16"/>
      <c r="F101" s="23"/>
    </row>
    <row r="102" ht="16.1" customHeight="1" spans="1:6">
      <c r="A102" s="12" t="s">
        <v>76</v>
      </c>
      <c r="B102" s="13" t="s">
        <v>179</v>
      </c>
      <c r="C102" s="14" t="s">
        <v>180</v>
      </c>
      <c r="D102" s="15" t="s">
        <v>181</v>
      </c>
      <c r="E102" s="16"/>
      <c r="F102" s="23">
        <f t="shared" si="1"/>
        <v>0</v>
      </c>
    </row>
    <row r="103" ht="16.1" customHeight="1" spans="1:6">
      <c r="A103" s="12"/>
      <c r="B103" s="13"/>
      <c r="C103" s="14"/>
      <c r="D103" s="15"/>
      <c r="E103" s="16"/>
      <c r="F103" s="17"/>
    </row>
    <row r="104" ht="16.85" customHeight="1" spans="1:6">
      <c r="A104" s="12"/>
      <c r="B104" s="13"/>
      <c r="C104" s="14"/>
      <c r="D104" s="15"/>
      <c r="E104" s="16"/>
      <c r="F104" s="17"/>
    </row>
    <row r="105" ht="16.1" customHeight="1" spans="1:6">
      <c r="A105" s="12"/>
      <c r="B105" s="13"/>
      <c r="C105" s="14"/>
      <c r="D105" s="15"/>
      <c r="E105" s="16"/>
      <c r="F105" s="17"/>
    </row>
    <row r="106" ht="16.1" customHeight="1" spans="1:6">
      <c r="A106" s="12"/>
      <c r="B106" s="13"/>
      <c r="C106" s="14"/>
      <c r="D106" s="15"/>
      <c r="E106" s="16"/>
      <c r="F106" s="17"/>
    </row>
    <row r="107" ht="16.85" customHeight="1" spans="1:6">
      <c r="A107" s="12"/>
      <c r="B107" s="13"/>
      <c r="C107" s="14"/>
      <c r="D107" s="15"/>
      <c r="E107" s="16"/>
      <c r="F107" s="17"/>
    </row>
    <row r="108" ht="16.1" customHeight="1" spans="1:6">
      <c r="A108" s="12"/>
      <c r="B108" s="13"/>
      <c r="C108" s="14"/>
      <c r="D108" s="15"/>
      <c r="E108" s="16"/>
      <c r="F108" s="17"/>
    </row>
    <row r="109" ht="16.1" customHeight="1" spans="1:6">
      <c r="A109" s="12"/>
      <c r="B109" s="13"/>
      <c r="C109" s="14"/>
      <c r="D109" s="15"/>
      <c r="E109" s="16"/>
      <c r="F109" s="17"/>
    </row>
    <row r="110" ht="16.85" customHeight="1" spans="1:6">
      <c r="A110" s="12"/>
      <c r="B110" s="13"/>
      <c r="C110" s="14"/>
      <c r="D110" s="15"/>
      <c r="E110" s="16"/>
      <c r="F110" s="17"/>
    </row>
    <row r="111" ht="16.1" customHeight="1" spans="1:6">
      <c r="A111" s="12"/>
      <c r="B111" s="13"/>
      <c r="C111" s="14"/>
      <c r="D111" s="15"/>
      <c r="E111" s="16"/>
      <c r="F111" s="17"/>
    </row>
    <row r="112" ht="16.1" customHeight="1" spans="1:6">
      <c r="A112" s="12"/>
      <c r="B112" s="13"/>
      <c r="C112" s="14"/>
      <c r="D112" s="15"/>
      <c r="E112" s="16"/>
      <c r="F112" s="17"/>
    </row>
    <row r="113" ht="16.1" customHeight="1" spans="1:6">
      <c r="A113" s="12"/>
      <c r="B113" s="13"/>
      <c r="C113" s="14"/>
      <c r="D113" s="15"/>
      <c r="E113" s="16"/>
      <c r="F113" s="17"/>
    </row>
    <row r="114" ht="16.85" customHeight="1" spans="1:6">
      <c r="A114" s="12"/>
      <c r="B114" s="13"/>
      <c r="C114" s="14"/>
      <c r="D114" s="15"/>
      <c r="E114" s="16"/>
      <c r="F114" s="17"/>
    </row>
    <row r="115" ht="16.1" customHeight="1" spans="1:6">
      <c r="A115" s="12"/>
      <c r="B115" s="13"/>
      <c r="C115" s="14"/>
      <c r="D115" s="15"/>
      <c r="E115" s="16"/>
      <c r="F115" s="17"/>
    </row>
    <row r="116" ht="16.1" customHeight="1" spans="1:6">
      <c r="A116" s="12"/>
      <c r="B116" s="13"/>
      <c r="C116" s="14"/>
      <c r="D116" s="15"/>
      <c r="E116" s="16"/>
      <c r="F116" s="17"/>
    </row>
    <row r="117" ht="16.85" customHeight="1" spans="1:6">
      <c r="A117" s="12"/>
      <c r="B117" s="13"/>
      <c r="C117" s="14"/>
      <c r="D117" s="15"/>
      <c r="E117" s="16"/>
      <c r="F117" s="17"/>
    </row>
    <row r="118" ht="16.1" customHeight="1" spans="1:6">
      <c r="A118" s="12"/>
      <c r="B118" s="13"/>
      <c r="C118" s="14"/>
      <c r="D118" s="15"/>
      <c r="E118" s="16"/>
      <c r="F118" s="17"/>
    </row>
    <row r="119" ht="16.1" customHeight="1" spans="1:6">
      <c r="A119" s="12"/>
      <c r="B119" s="13"/>
      <c r="C119" s="14"/>
      <c r="D119" s="15"/>
      <c r="E119" s="16"/>
      <c r="F119" s="17"/>
    </row>
    <row r="120" ht="16.85" customHeight="1" spans="1:6">
      <c r="A120" s="12"/>
      <c r="B120" s="13"/>
      <c r="C120" s="14"/>
      <c r="D120" s="15"/>
      <c r="E120" s="16"/>
      <c r="F120" s="17"/>
    </row>
    <row r="121" ht="16.1" customHeight="1" spans="1:6">
      <c r="A121" s="12"/>
      <c r="B121" s="13"/>
      <c r="C121" s="14"/>
      <c r="D121" s="15"/>
      <c r="E121" s="16"/>
      <c r="F121" s="17"/>
    </row>
    <row r="122" ht="16.1" customHeight="1" spans="1:6">
      <c r="A122" s="12"/>
      <c r="B122" s="13"/>
      <c r="C122" s="14"/>
      <c r="D122" s="15"/>
      <c r="E122" s="16"/>
      <c r="F122" s="17"/>
    </row>
    <row r="123" ht="16.1" customHeight="1" spans="1:6">
      <c r="A123" s="12"/>
      <c r="B123" s="13"/>
      <c r="C123" s="14"/>
      <c r="D123" s="15"/>
      <c r="E123" s="16"/>
      <c r="F123" s="17"/>
    </row>
    <row r="124" ht="32.95" customHeight="1" spans="1:6">
      <c r="A124" s="18"/>
      <c r="B124" s="19" t="s">
        <v>182</v>
      </c>
      <c r="C124" s="24">
        <f>SUM(F89:F123)</f>
        <v>0</v>
      </c>
      <c r="D124" s="21"/>
      <c r="E124" s="22"/>
      <c r="F124" s="21"/>
    </row>
    <row r="125" ht="16.1" customHeight="1" spans="1:6">
      <c r="A125" s="4"/>
      <c r="B125" s="4"/>
      <c r="C125" s="4"/>
      <c r="D125" s="4"/>
      <c r="E125" s="5"/>
      <c r="F125" s="4"/>
    </row>
    <row r="126" ht="16.85" customHeight="1" spans="1:6">
      <c r="A126" s="4"/>
      <c r="B126" s="4"/>
      <c r="C126" s="4"/>
      <c r="D126" s="4"/>
      <c r="E126" s="5"/>
      <c r="F126" s="4"/>
    </row>
    <row r="127" ht="32.95" customHeight="1" spans="1:6">
      <c r="A127" s="2" t="s">
        <v>63</v>
      </c>
      <c r="B127" s="2"/>
      <c r="C127" s="2"/>
      <c r="D127" s="2"/>
      <c r="E127" s="3"/>
      <c r="F127" s="2"/>
    </row>
    <row r="128" ht="16.85" customHeight="1" spans="1:6">
      <c r="A128" s="4" t="s">
        <v>64</v>
      </c>
      <c r="B128" s="4"/>
      <c r="C128" s="4"/>
      <c r="D128" s="4"/>
      <c r="E128" s="5" t="s">
        <v>65</v>
      </c>
      <c r="F128" s="4"/>
    </row>
    <row r="129" ht="32.95" customHeight="1" spans="1:6">
      <c r="A129" s="6" t="s">
        <v>44</v>
      </c>
      <c r="B129" s="6"/>
      <c r="C129" s="6"/>
      <c r="D129" s="6"/>
      <c r="E129" s="7"/>
      <c r="F129" s="6"/>
    </row>
    <row r="130" ht="16.85" customHeight="1" spans="1:6">
      <c r="A130" s="8" t="s">
        <v>66</v>
      </c>
      <c r="B130" s="9" t="s">
        <v>67</v>
      </c>
      <c r="C130" s="9" t="s">
        <v>68</v>
      </c>
      <c r="D130" s="9" t="s">
        <v>69</v>
      </c>
      <c r="E130" s="10" t="s">
        <v>70</v>
      </c>
      <c r="F130" s="11" t="s">
        <v>71</v>
      </c>
    </row>
    <row r="131" ht="16.1" customHeight="1" spans="1:6">
      <c r="A131" s="12" t="s">
        <v>183</v>
      </c>
      <c r="B131" s="13" t="s">
        <v>184</v>
      </c>
      <c r="C131" s="14"/>
      <c r="D131" s="15"/>
      <c r="E131" s="16"/>
      <c r="F131" s="17"/>
    </row>
    <row r="132" ht="16.85" customHeight="1" spans="1:6">
      <c r="A132" s="12" t="s">
        <v>185</v>
      </c>
      <c r="B132" s="13" t="s">
        <v>186</v>
      </c>
      <c r="C132" s="14"/>
      <c r="D132" s="15"/>
      <c r="E132" s="16"/>
      <c r="F132" s="17"/>
    </row>
    <row r="133" ht="16.1" customHeight="1" spans="1:6">
      <c r="A133" s="12" t="s">
        <v>76</v>
      </c>
      <c r="B133" s="13" t="s">
        <v>187</v>
      </c>
      <c r="C133" s="14" t="s">
        <v>180</v>
      </c>
      <c r="D133" s="15" t="s">
        <v>188</v>
      </c>
      <c r="E133" s="16"/>
      <c r="F133" s="23">
        <f>ROUND(D133*E133,0)</f>
        <v>0</v>
      </c>
    </row>
    <row r="134" ht="16.1" customHeight="1" spans="1:6">
      <c r="A134" s="12" t="s">
        <v>189</v>
      </c>
      <c r="B134" s="13" t="s">
        <v>190</v>
      </c>
      <c r="C134" s="14"/>
      <c r="D134" s="15"/>
      <c r="E134" s="16"/>
      <c r="F134" s="23"/>
    </row>
    <row r="135" ht="16.1" customHeight="1" spans="1:6">
      <c r="A135" s="12" t="s">
        <v>80</v>
      </c>
      <c r="B135" s="13" t="s">
        <v>191</v>
      </c>
      <c r="C135" s="14" t="s">
        <v>180</v>
      </c>
      <c r="D135" s="15" t="s">
        <v>192</v>
      </c>
      <c r="E135" s="16"/>
      <c r="F135" s="23">
        <f>ROUND(D135*E135,0)</f>
        <v>0</v>
      </c>
    </row>
    <row r="136" ht="16.85" customHeight="1" spans="1:6">
      <c r="A136" s="12"/>
      <c r="B136" s="13"/>
      <c r="C136" s="14"/>
      <c r="D136" s="15"/>
      <c r="E136" s="16"/>
      <c r="F136" s="17"/>
    </row>
    <row r="137" ht="16.1" customHeight="1" spans="1:6">
      <c r="A137" s="12"/>
      <c r="B137" s="13"/>
      <c r="C137" s="14"/>
      <c r="D137" s="15"/>
      <c r="E137" s="16"/>
      <c r="F137" s="17"/>
    </row>
    <row r="138" ht="16.1" customHeight="1" spans="1:6">
      <c r="A138" s="12"/>
      <c r="B138" s="13"/>
      <c r="C138" s="14"/>
      <c r="D138" s="15"/>
      <c r="E138" s="16"/>
      <c r="F138" s="17"/>
    </row>
    <row r="139" ht="16.85" customHeight="1" spans="1:6">
      <c r="A139" s="12"/>
      <c r="B139" s="13"/>
      <c r="C139" s="14"/>
      <c r="D139" s="15"/>
      <c r="E139" s="16"/>
      <c r="F139" s="17"/>
    </row>
    <row r="140" ht="16.1" customHeight="1" spans="1:6">
      <c r="A140" s="12"/>
      <c r="B140" s="13"/>
      <c r="C140" s="14"/>
      <c r="D140" s="15"/>
      <c r="E140" s="16"/>
      <c r="F140" s="17"/>
    </row>
    <row r="141" ht="16.1" customHeight="1" spans="1:6">
      <c r="A141" s="12"/>
      <c r="B141" s="13"/>
      <c r="C141" s="14"/>
      <c r="D141" s="15"/>
      <c r="E141" s="16"/>
      <c r="F141" s="17"/>
    </row>
    <row r="142" ht="16.85" customHeight="1" spans="1:6">
      <c r="A142" s="12"/>
      <c r="B142" s="13"/>
      <c r="C142" s="14"/>
      <c r="D142" s="15"/>
      <c r="E142" s="16"/>
      <c r="F142" s="17"/>
    </row>
    <row r="143" ht="16.1" customHeight="1" spans="1:6">
      <c r="A143" s="12"/>
      <c r="B143" s="13"/>
      <c r="C143" s="14"/>
      <c r="D143" s="15"/>
      <c r="E143" s="16"/>
      <c r="F143" s="17"/>
    </row>
    <row r="144" ht="16.1" customHeight="1" spans="1:6">
      <c r="A144" s="12"/>
      <c r="B144" s="13"/>
      <c r="C144" s="14"/>
      <c r="D144" s="15"/>
      <c r="E144" s="16"/>
      <c r="F144" s="17"/>
    </row>
    <row r="145" ht="16.1" customHeight="1" spans="1:6">
      <c r="A145" s="12"/>
      <c r="B145" s="13"/>
      <c r="C145" s="14"/>
      <c r="D145" s="15"/>
      <c r="E145" s="16"/>
      <c r="F145" s="17"/>
    </row>
    <row r="146" ht="16.85" customHeight="1" spans="1:6">
      <c r="A146" s="12"/>
      <c r="B146" s="13"/>
      <c r="C146" s="14"/>
      <c r="D146" s="15"/>
      <c r="E146" s="16"/>
      <c r="F146" s="17"/>
    </row>
    <row r="147" ht="16.1" customHeight="1" spans="1:6">
      <c r="A147" s="12"/>
      <c r="B147" s="13"/>
      <c r="C147" s="14"/>
      <c r="D147" s="15"/>
      <c r="E147" s="16"/>
      <c r="F147" s="17"/>
    </row>
    <row r="148" ht="16.1" customHeight="1" spans="1:6">
      <c r="A148" s="12"/>
      <c r="B148" s="13"/>
      <c r="C148" s="14"/>
      <c r="D148" s="15"/>
      <c r="E148" s="16"/>
      <c r="F148" s="17"/>
    </row>
    <row r="149" ht="16.85" customHeight="1" spans="1:6">
      <c r="A149" s="12"/>
      <c r="B149" s="13"/>
      <c r="C149" s="14"/>
      <c r="D149" s="15"/>
      <c r="E149" s="16"/>
      <c r="F149" s="17"/>
    </row>
    <row r="150" ht="16.1" customHeight="1" spans="1:6">
      <c r="A150" s="12"/>
      <c r="B150" s="13"/>
      <c r="C150" s="14"/>
      <c r="D150" s="15"/>
      <c r="E150" s="16"/>
      <c r="F150" s="17"/>
    </row>
    <row r="151" ht="16.1" customHeight="1" spans="1:6">
      <c r="A151" s="12"/>
      <c r="B151" s="13"/>
      <c r="C151" s="14"/>
      <c r="D151" s="15"/>
      <c r="E151" s="16"/>
      <c r="F151" s="17"/>
    </row>
    <row r="152" ht="16.85" customHeight="1" spans="1:6">
      <c r="A152" s="12"/>
      <c r="B152" s="13"/>
      <c r="C152" s="14"/>
      <c r="D152" s="15"/>
      <c r="E152" s="16"/>
      <c r="F152" s="17"/>
    </row>
    <row r="153" ht="16.1" customHeight="1" spans="1:6">
      <c r="A153" s="12"/>
      <c r="B153" s="13"/>
      <c r="C153" s="14"/>
      <c r="D153" s="15"/>
      <c r="E153" s="16"/>
      <c r="F153" s="17"/>
    </row>
    <row r="154" ht="16.1" customHeight="1" spans="1:6">
      <c r="A154" s="12"/>
      <c r="B154" s="13"/>
      <c r="C154" s="14"/>
      <c r="D154" s="15"/>
      <c r="E154" s="16"/>
      <c r="F154" s="17"/>
    </row>
    <row r="155" ht="16.1" customHeight="1" spans="1:6">
      <c r="A155" s="12"/>
      <c r="B155" s="13"/>
      <c r="C155" s="14"/>
      <c r="D155" s="15"/>
      <c r="E155" s="16"/>
      <c r="F155" s="17"/>
    </row>
    <row r="156" ht="16.85" customHeight="1" spans="1:6">
      <c r="A156" s="12"/>
      <c r="B156" s="13"/>
      <c r="C156" s="14"/>
      <c r="D156" s="15"/>
      <c r="E156" s="16"/>
      <c r="F156" s="17"/>
    </row>
    <row r="157" ht="16.1" customHeight="1" spans="1:6">
      <c r="A157" s="12"/>
      <c r="B157" s="13"/>
      <c r="C157" s="14"/>
      <c r="D157" s="15"/>
      <c r="E157" s="16"/>
      <c r="F157" s="17"/>
    </row>
    <row r="158" ht="16.1" customHeight="1" spans="1:6">
      <c r="A158" s="12"/>
      <c r="B158" s="13"/>
      <c r="C158" s="14"/>
      <c r="D158" s="15"/>
      <c r="E158" s="16"/>
      <c r="F158" s="17"/>
    </row>
    <row r="159" ht="16.85" customHeight="1" spans="1:6">
      <c r="A159" s="12"/>
      <c r="B159" s="13"/>
      <c r="C159" s="14"/>
      <c r="D159" s="15"/>
      <c r="E159" s="16"/>
      <c r="F159" s="17"/>
    </row>
    <row r="160" ht="16.1" customHeight="1" spans="1:6">
      <c r="A160" s="12"/>
      <c r="B160" s="13"/>
      <c r="C160" s="14"/>
      <c r="D160" s="15"/>
      <c r="E160" s="16"/>
      <c r="F160" s="17"/>
    </row>
    <row r="161" ht="16.1" customHeight="1" spans="1:6">
      <c r="A161" s="12"/>
      <c r="B161" s="13"/>
      <c r="C161" s="14"/>
      <c r="D161" s="15"/>
      <c r="E161" s="16"/>
      <c r="F161" s="17"/>
    </row>
    <row r="162" ht="16.85" customHeight="1" spans="1:6">
      <c r="A162" s="12"/>
      <c r="B162" s="13"/>
      <c r="C162" s="14"/>
      <c r="D162" s="15"/>
      <c r="E162" s="16"/>
      <c r="F162" s="17"/>
    </row>
    <row r="163" ht="16.1" customHeight="1" spans="1:6">
      <c r="A163" s="12"/>
      <c r="B163" s="13"/>
      <c r="C163" s="14"/>
      <c r="D163" s="15"/>
      <c r="E163" s="16"/>
      <c r="F163" s="17"/>
    </row>
    <row r="164" ht="16.1" customHeight="1" spans="1:6">
      <c r="A164" s="12"/>
      <c r="B164" s="13"/>
      <c r="C164" s="14"/>
      <c r="D164" s="15"/>
      <c r="E164" s="16"/>
      <c r="F164" s="17"/>
    </row>
    <row r="165" ht="16.1" customHeight="1" spans="1:6">
      <c r="A165" s="12"/>
      <c r="B165" s="13"/>
      <c r="C165" s="14"/>
      <c r="D165" s="15"/>
      <c r="E165" s="16"/>
      <c r="F165" s="17"/>
    </row>
    <row r="166" ht="32.95" customHeight="1" spans="1:6">
      <c r="A166" s="18"/>
      <c r="B166" s="19" t="s">
        <v>193</v>
      </c>
      <c r="C166" s="24">
        <f>SUM(F131:F165)</f>
        <v>0</v>
      </c>
      <c r="D166" s="21"/>
      <c r="E166" s="22"/>
      <c r="F166" s="21"/>
    </row>
    <row r="167" ht="16.1" customHeight="1" spans="1:6">
      <c r="A167" s="4"/>
      <c r="B167" s="4"/>
      <c r="C167" s="4"/>
      <c r="D167" s="4"/>
      <c r="E167" s="5"/>
      <c r="F167" s="4"/>
    </row>
    <row r="168" ht="16.85" customHeight="1" spans="1:6">
      <c r="A168" s="4"/>
      <c r="B168" s="4"/>
      <c r="C168" s="4"/>
      <c r="D168" s="4"/>
      <c r="E168" s="5"/>
      <c r="F168" s="4"/>
    </row>
    <row r="169" ht="32.95" customHeight="1" spans="1:6">
      <c r="A169" s="2" t="s">
        <v>63</v>
      </c>
      <c r="B169" s="2"/>
      <c r="C169" s="2"/>
      <c r="D169" s="2"/>
      <c r="E169" s="3"/>
      <c r="F169" s="2"/>
    </row>
    <row r="170" ht="16.85" customHeight="1" spans="1:6">
      <c r="A170" s="4" t="s">
        <v>64</v>
      </c>
      <c r="B170" s="4"/>
      <c r="C170" s="4"/>
      <c r="D170" s="4"/>
      <c r="E170" s="5" t="s">
        <v>65</v>
      </c>
      <c r="F170" s="4"/>
    </row>
    <row r="171" ht="32.95" customHeight="1" spans="1:6">
      <c r="A171" s="6" t="s">
        <v>47</v>
      </c>
      <c r="B171" s="6"/>
      <c r="C171" s="6"/>
      <c r="D171" s="6"/>
      <c r="E171" s="7"/>
      <c r="F171" s="6"/>
    </row>
    <row r="172" ht="16.85" customHeight="1" spans="1:6">
      <c r="A172" s="8" t="s">
        <v>66</v>
      </c>
      <c r="B172" s="9" t="s">
        <v>67</v>
      </c>
      <c r="C172" s="9" t="s">
        <v>68</v>
      </c>
      <c r="D172" s="9" t="s">
        <v>69</v>
      </c>
      <c r="E172" s="10" t="s">
        <v>70</v>
      </c>
      <c r="F172" s="11" t="s">
        <v>71</v>
      </c>
    </row>
    <row r="173" ht="16.1" customHeight="1" spans="1:6">
      <c r="A173" s="12" t="s">
        <v>194</v>
      </c>
      <c r="B173" s="13" t="s">
        <v>195</v>
      </c>
      <c r="C173" s="14"/>
      <c r="D173" s="15"/>
      <c r="E173" s="16"/>
      <c r="F173" s="17"/>
    </row>
    <row r="174" ht="16.85" customHeight="1" spans="1:6">
      <c r="A174" s="12" t="s">
        <v>196</v>
      </c>
      <c r="B174" s="13" t="s">
        <v>197</v>
      </c>
      <c r="C174" s="14"/>
      <c r="D174" s="15"/>
      <c r="E174" s="16"/>
      <c r="F174" s="17"/>
    </row>
    <row r="175" ht="16.1" customHeight="1" spans="1:6">
      <c r="A175" s="12" t="s">
        <v>76</v>
      </c>
      <c r="B175" s="13" t="s">
        <v>198</v>
      </c>
      <c r="C175" s="14" t="s">
        <v>199</v>
      </c>
      <c r="D175" s="15" t="s">
        <v>79</v>
      </c>
      <c r="E175" s="16"/>
      <c r="F175" s="23">
        <f>ROUND(D175*E175,0)</f>
        <v>0</v>
      </c>
    </row>
    <row r="176" ht="16.1" customHeight="1" spans="1:6">
      <c r="A176" s="12" t="s">
        <v>80</v>
      </c>
      <c r="B176" s="13" t="s">
        <v>200</v>
      </c>
      <c r="C176" s="14" t="s">
        <v>199</v>
      </c>
      <c r="D176" s="15" t="s">
        <v>201</v>
      </c>
      <c r="E176" s="16"/>
      <c r="F176" s="23">
        <f t="shared" ref="F176:F182" si="2">ROUND(D176*E176,0)</f>
        <v>0</v>
      </c>
    </row>
    <row r="177" ht="16.1" customHeight="1" spans="1:6">
      <c r="A177" s="12" t="s">
        <v>111</v>
      </c>
      <c r="B177" s="13" t="s">
        <v>202</v>
      </c>
      <c r="C177" s="14" t="s">
        <v>199</v>
      </c>
      <c r="D177" s="15" t="s">
        <v>79</v>
      </c>
      <c r="E177" s="16"/>
      <c r="F177" s="23">
        <f t="shared" si="2"/>
        <v>0</v>
      </c>
    </row>
    <row r="178" ht="16.85" customHeight="1" spans="1:6">
      <c r="A178" s="12" t="s">
        <v>118</v>
      </c>
      <c r="B178" s="13" t="s">
        <v>203</v>
      </c>
      <c r="C178" s="14" t="s">
        <v>199</v>
      </c>
      <c r="D178" s="15" t="s">
        <v>79</v>
      </c>
      <c r="E178" s="16"/>
      <c r="F178" s="23">
        <f t="shared" si="2"/>
        <v>0</v>
      </c>
    </row>
    <row r="179" ht="16.1" customHeight="1" spans="1:6">
      <c r="A179" s="12" t="s">
        <v>204</v>
      </c>
      <c r="B179" s="13" t="s">
        <v>205</v>
      </c>
      <c r="C179" s="14" t="s">
        <v>199</v>
      </c>
      <c r="D179" s="15" t="s">
        <v>79</v>
      </c>
      <c r="E179" s="16"/>
      <c r="F179" s="23">
        <f t="shared" si="2"/>
        <v>0</v>
      </c>
    </row>
    <row r="180" ht="16.1" customHeight="1" spans="1:6">
      <c r="A180" s="12" t="s">
        <v>206</v>
      </c>
      <c r="B180" s="13" t="s">
        <v>207</v>
      </c>
      <c r="C180" s="14"/>
      <c r="D180" s="15"/>
      <c r="E180" s="16"/>
      <c r="F180" s="23"/>
    </row>
    <row r="181" ht="16.85" customHeight="1" spans="1:6">
      <c r="A181" s="12" t="s">
        <v>208</v>
      </c>
      <c r="B181" s="13" t="s">
        <v>209</v>
      </c>
      <c r="C181" s="14" t="s">
        <v>210</v>
      </c>
      <c r="D181" s="15" t="s">
        <v>211</v>
      </c>
      <c r="E181" s="16"/>
      <c r="F181" s="23">
        <f t="shared" si="2"/>
        <v>0</v>
      </c>
    </row>
    <row r="182" ht="16.1" customHeight="1" spans="1:6">
      <c r="A182" s="12" t="s">
        <v>212</v>
      </c>
      <c r="B182" s="13" t="s">
        <v>213</v>
      </c>
      <c r="C182" s="14" t="s">
        <v>210</v>
      </c>
      <c r="D182" s="15" t="s">
        <v>214</v>
      </c>
      <c r="E182" s="16"/>
      <c r="F182" s="23">
        <f t="shared" si="2"/>
        <v>0</v>
      </c>
    </row>
    <row r="183" ht="16.1" customHeight="1" spans="1:6">
      <c r="A183" s="12"/>
      <c r="B183" s="13"/>
      <c r="C183" s="14"/>
      <c r="D183" s="15"/>
      <c r="E183" s="16"/>
      <c r="F183" s="17"/>
    </row>
    <row r="184" ht="16.85" customHeight="1" spans="1:6">
      <c r="A184" s="12"/>
      <c r="B184" s="13"/>
      <c r="C184" s="14"/>
      <c r="D184" s="15"/>
      <c r="E184" s="16"/>
      <c r="F184" s="17"/>
    </row>
    <row r="185" ht="16.1" customHeight="1" spans="1:6">
      <c r="A185" s="12"/>
      <c r="B185" s="13"/>
      <c r="C185" s="14"/>
      <c r="D185" s="15"/>
      <c r="E185" s="16"/>
      <c r="F185" s="17"/>
    </row>
    <row r="186" ht="16.1" customHeight="1" spans="1:6">
      <c r="A186" s="12"/>
      <c r="B186" s="13"/>
      <c r="C186" s="14"/>
      <c r="D186" s="15"/>
      <c r="E186" s="16"/>
      <c r="F186" s="17"/>
    </row>
    <row r="187" ht="16.1" customHeight="1" spans="1:6">
      <c r="A187" s="12"/>
      <c r="B187" s="13"/>
      <c r="C187" s="14"/>
      <c r="D187" s="15"/>
      <c r="E187" s="16"/>
      <c r="F187" s="17"/>
    </row>
    <row r="188" ht="16.85" customHeight="1" spans="1:6">
      <c r="A188" s="12"/>
      <c r="B188" s="13"/>
      <c r="C188" s="14"/>
      <c r="D188" s="15"/>
      <c r="E188" s="16"/>
      <c r="F188" s="17"/>
    </row>
    <row r="189" ht="16.1" customHeight="1" spans="1:6">
      <c r="A189" s="12"/>
      <c r="B189" s="13"/>
      <c r="C189" s="14"/>
      <c r="D189" s="15"/>
      <c r="E189" s="16"/>
      <c r="F189" s="17"/>
    </row>
    <row r="190" ht="16.1" customHeight="1" spans="1:6">
      <c r="A190" s="12"/>
      <c r="B190" s="13"/>
      <c r="C190" s="14"/>
      <c r="D190" s="15"/>
      <c r="E190" s="16"/>
      <c r="F190" s="17"/>
    </row>
    <row r="191" ht="16.85" customHeight="1" spans="1:6">
      <c r="A191" s="12"/>
      <c r="B191" s="13"/>
      <c r="C191" s="14"/>
      <c r="D191" s="15"/>
      <c r="E191" s="16"/>
      <c r="F191" s="17"/>
    </row>
    <row r="192" ht="16.1" customHeight="1" spans="1:6">
      <c r="A192" s="12"/>
      <c r="B192" s="13"/>
      <c r="C192" s="14"/>
      <c r="D192" s="15"/>
      <c r="E192" s="16"/>
      <c r="F192" s="17"/>
    </row>
    <row r="193" ht="16.1" customHeight="1" spans="1:6">
      <c r="A193" s="12"/>
      <c r="B193" s="13"/>
      <c r="C193" s="14"/>
      <c r="D193" s="15"/>
      <c r="E193" s="16"/>
      <c r="F193" s="17"/>
    </row>
    <row r="194" ht="16.85" customHeight="1" spans="1:6">
      <c r="A194" s="12"/>
      <c r="B194" s="13"/>
      <c r="C194" s="14"/>
      <c r="D194" s="15"/>
      <c r="E194" s="16"/>
      <c r="F194" s="17"/>
    </row>
    <row r="195" ht="16.1" customHeight="1" spans="1:6">
      <c r="A195" s="12"/>
      <c r="B195" s="13"/>
      <c r="C195" s="14"/>
      <c r="D195" s="15"/>
      <c r="E195" s="16"/>
      <c r="F195" s="17"/>
    </row>
    <row r="196" ht="16.1" customHeight="1" spans="1:6">
      <c r="A196" s="12"/>
      <c r="B196" s="13"/>
      <c r="C196" s="14"/>
      <c r="D196" s="15"/>
      <c r="E196" s="16"/>
      <c r="F196" s="17"/>
    </row>
    <row r="197" ht="16.1" customHeight="1" spans="1:6">
      <c r="A197" s="12"/>
      <c r="B197" s="13"/>
      <c r="C197" s="14"/>
      <c r="D197" s="15"/>
      <c r="E197" s="16"/>
      <c r="F197" s="17"/>
    </row>
    <row r="198" ht="16.85" customHeight="1" spans="1:6">
      <c r="A198" s="12"/>
      <c r="B198" s="13"/>
      <c r="C198" s="14"/>
      <c r="D198" s="15"/>
      <c r="E198" s="16"/>
      <c r="F198" s="17"/>
    </row>
    <row r="199" ht="16.1" customHeight="1" spans="1:6">
      <c r="A199" s="12"/>
      <c r="B199" s="13"/>
      <c r="C199" s="14"/>
      <c r="D199" s="15"/>
      <c r="E199" s="16"/>
      <c r="F199" s="17"/>
    </row>
    <row r="200" ht="16.1" customHeight="1" spans="1:6">
      <c r="A200" s="12"/>
      <c r="B200" s="13"/>
      <c r="C200" s="14"/>
      <c r="D200" s="15"/>
      <c r="E200" s="16"/>
      <c r="F200" s="17"/>
    </row>
    <row r="201" ht="16.85" customHeight="1" spans="1:6">
      <c r="A201" s="12"/>
      <c r="B201" s="13"/>
      <c r="C201" s="14"/>
      <c r="D201" s="15"/>
      <c r="E201" s="16"/>
      <c r="F201" s="17"/>
    </row>
    <row r="202" ht="16.1" customHeight="1" spans="1:6">
      <c r="A202" s="12"/>
      <c r="B202" s="13"/>
      <c r="C202" s="14"/>
      <c r="D202" s="15"/>
      <c r="E202" s="16"/>
      <c r="F202" s="17"/>
    </row>
    <row r="203" ht="16.1" customHeight="1" spans="1:6">
      <c r="A203" s="12"/>
      <c r="B203" s="13"/>
      <c r="C203" s="14"/>
      <c r="D203" s="15"/>
      <c r="E203" s="16"/>
      <c r="F203" s="17"/>
    </row>
    <row r="204" ht="16.85" customHeight="1" spans="1:6">
      <c r="A204" s="12"/>
      <c r="B204" s="13"/>
      <c r="C204" s="14"/>
      <c r="D204" s="15"/>
      <c r="E204" s="16"/>
      <c r="F204" s="17"/>
    </row>
    <row r="205" ht="16.1" customHeight="1" spans="1:6">
      <c r="A205" s="12"/>
      <c r="B205" s="13"/>
      <c r="C205" s="14"/>
      <c r="D205" s="15"/>
      <c r="E205" s="16"/>
      <c r="F205" s="17"/>
    </row>
    <row r="206" ht="16.1" customHeight="1" spans="1:6">
      <c r="A206" s="12"/>
      <c r="B206" s="13"/>
      <c r="C206" s="14"/>
      <c r="D206" s="15"/>
      <c r="E206" s="16"/>
      <c r="F206" s="17"/>
    </row>
    <row r="207" ht="16.1" customHeight="1" spans="1:6">
      <c r="A207" s="12"/>
      <c r="B207" s="13"/>
      <c r="C207" s="14"/>
      <c r="D207" s="15"/>
      <c r="E207" s="16"/>
      <c r="F207" s="17"/>
    </row>
    <row r="208" ht="32.95" customHeight="1" spans="1:6">
      <c r="A208" s="18"/>
      <c r="B208" s="19" t="s">
        <v>215</v>
      </c>
      <c r="C208" s="24">
        <f>SUM(F173:F207)</f>
        <v>0</v>
      </c>
      <c r="D208" s="21"/>
      <c r="E208" s="22"/>
      <c r="F208" s="21"/>
    </row>
    <row r="209" ht="16.1" customHeight="1" spans="1:6">
      <c r="A209" s="4"/>
      <c r="B209" s="4"/>
      <c r="C209" s="4"/>
      <c r="D209" s="4"/>
      <c r="E209" s="5"/>
      <c r="F209" s="4"/>
    </row>
    <row r="210" ht="16.85" customHeight="1" spans="1:6">
      <c r="A210" s="4"/>
      <c r="B210" s="4"/>
      <c r="C210" s="4"/>
      <c r="D210" s="4"/>
      <c r="E210" s="5"/>
      <c r="F210" s="4"/>
    </row>
    <row r="211" ht="32.95" customHeight="1" spans="1:6">
      <c r="A211" s="2" t="s">
        <v>63</v>
      </c>
      <c r="B211" s="2"/>
      <c r="C211" s="2"/>
      <c r="D211" s="2"/>
      <c r="E211" s="3"/>
      <c r="F211" s="2"/>
    </row>
    <row r="212" ht="16.85" customHeight="1" spans="1:6">
      <c r="A212" s="4" t="s">
        <v>64</v>
      </c>
      <c r="B212" s="4"/>
      <c r="C212" s="4"/>
      <c r="D212" s="4"/>
      <c r="E212" s="5" t="s">
        <v>65</v>
      </c>
      <c r="F212" s="4"/>
    </row>
    <row r="213" ht="32.95" customHeight="1" spans="1:6">
      <c r="A213" s="6" t="s">
        <v>50</v>
      </c>
      <c r="B213" s="6"/>
      <c r="C213" s="6"/>
      <c r="D213" s="6"/>
      <c r="E213" s="7"/>
      <c r="F213" s="6"/>
    </row>
    <row r="214" ht="16.85" customHeight="1" spans="1:6">
      <c r="A214" s="8" t="s">
        <v>66</v>
      </c>
      <c r="B214" s="9" t="s">
        <v>67</v>
      </c>
      <c r="C214" s="9" t="s">
        <v>68</v>
      </c>
      <c r="D214" s="9" t="s">
        <v>69</v>
      </c>
      <c r="E214" s="10" t="s">
        <v>70</v>
      </c>
      <c r="F214" s="11" t="s">
        <v>71</v>
      </c>
    </row>
    <row r="215" ht="16.1" customHeight="1" spans="1:6">
      <c r="A215" s="12" t="s">
        <v>216</v>
      </c>
      <c r="B215" s="13" t="s">
        <v>217</v>
      </c>
      <c r="C215" s="14"/>
      <c r="D215" s="15"/>
      <c r="E215" s="16"/>
      <c r="F215" s="17"/>
    </row>
    <row r="216" ht="16.85" customHeight="1" spans="1:6">
      <c r="A216" s="12" t="s">
        <v>218</v>
      </c>
      <c r="B216" s="13" t="s">
        <v>219</v>
      </c>
      <c r="C216" s="14" t="s">
        <v>102</v>
      </c>
      <c r="D216" s="15" t="s">
        <v>220</v>
      </c>
      <c r="E216" s="16"/>
      <c r="F216" s="23">
        <f>ROUND(D216*E216,0)</f>
        <v>0</v>
      </c>
    </row>
    <row r="217" ht="16.1" customHeight="1" spans="1:6">
      <c r="A217" s="12"/>
      <c r="B217" s="13"/>
      <c r="C217" s="14"/>
      <c r="D217" s="15"/>
      <c r="E217" s="16"/>
      <c r="F217" s="17"/>
    </row>
    <row r="218" ht="16.1" customHeight="1" spans="1:6">
      <c r="A218" s="12"/>
      <c r="B218" s="13"/>
      <c r="C218" s="14"/>
      <c r="D218" s="15"/>
      <c r="E218" s="16"/>
      <c r="F218" s="17"/>
    </row>
    <row r="219" ht="16.1" customHeight="1" spans="1:6">
      <c r="A219" s="12"/>
      <c r="B219" s="13"/>
      <c r="C219" s="14"/>
      <c r="D219" s="15"/>
      <c r="E219" s="16"/>
      <c r="F219" s="17"/>
    </row>
    <row r="220" ht="16.85" customHeight="1" spans="1:6">
      <c r="A220" s="12"/>
      <c r="B220" s="13"/>
      <c r="C220" s="14"/>
      <c r="D220" s="15"/>
      <c r="E220" s="16"/>
      <c r="F220" s="17"/>
    </row>
    <row r="221" ht="16.1" customHeight="1" spans="1:6">
      <c r="A221" s="12"/>
      <c r="B221" s="13"/>
      <c r="C221" s="14"/>
      <c r="D221" s="15"/>
      <c r="E221" s="16"/>
      <c r="F221" s="17"/>
    </row>
    <row r="222" ht="16.1" customHeight="1" spans="1:6">
      <c r="A222" s="12"/>
      <c r="B222" s="13"/>
      <c r="C222" s="14"/>
      <c r="D222" s="15"/>
      <c r="E222" s="16"/>
      <c r="F222" s="17"/>
    </row>
    <row r="223" ht="16.85" customHeight="1" spans="1:6">
      <c r="A223" s="12"/>
      <c r="B223" s="13"/>
      <c r="C223" s="14"/>
      <c r="D223" s="15"/>
      <c r="E223" s="16"/>
      <c r="F223" s="17"/>
    </row>
    <row r="224" ht="16.1" customHeight="1" spans="1:6">
      <c r="A224" s="12"/>
      <c r="B224" s="13"/>
      <c r="C224" s="14"/>
      <c r="D224" s="15"/>
      <c r="E224" s="16"/>
      <c r="F224" s="17"/>
    </row>
    <row r="225" ht="16.1" customHeight="1" spans="1:6">
      <c r="A225" s="12"/>
      <c r="B225" s="13"/>
      <c r="C225" s="14"/>
      <c r="D225" s="15"/>
      <c r="E225" s="16"/>
      <c r="F225" s="17"/>
    </row>
    <row r="226" ht="16.85" customHeight="1" spans="1:6">
      <c r="A226" s="12"/>
      <c r="B226" s="13"/>
      <c r="C226" s="14"/>
      <c r="D226" s="15"/>
      <c r="E226" s="16"/>
      <c r="F226" s="17"/>
    </row>
    <row r="227" ht="16.1" customHeight="1" spans="1:6">
      <c r="A227" s="12"/>
      <c r="B227" s="13"/>
      <c r="C227" s="14"/>
      <c r="D227" s="15"/>
      <c r="E227" s="16"/>
      <c r="F227" s="17"/>
    </row>
    <row r="228" ht="16.1" customHeight="1" spans="1:6">
      <c r="A228" s="12"/>
      <c r="B228" s="13"/>
      <c r="C228" s="14"/>
      <c r="D228" s="15"/>
      <c r="E228" s="16"/>
      <c r="F228" s="17"/>
    </row>
    <row r="229" ht="16.1" customHeight="1" spans="1:6">
      <c r="A229" s="12"/>
      <c r="B229" s="13"/>
      <c r="C229" s="14"/>
      <c r="D229" s="15"/>
      <c r="E229" s="16"/>
      <c r="F229" s="17"/>
    </row>
    <row r="230" ht="16.85" customHeight="1" spans="1:6">
      <c r="A230" s="12"/>
      <c r="B230" s="13"/>
      <c r="C230" s="14"/>
      <c r="D230" s="15"/>
      <c r="E230" s="16"/>
      <c r="F230" s="17"/>
    </row>
    <row r="231" ht="16.1" customHeight="1" spans="1:6">
      <c r="A231" s="12"/>
      <c r="B231" s="13"/>
      <c r="C231" s="14"/>
      <c r="D231" s="15"/>
      <c r="E231" s="16"/>
      <c r="F231" s="17"/>
    </row>
    <row r="232" ht="16.1" customHeight="1" spans="1:6">
      <c r="A232" s="12"/>
      <c r="B232" s="13"/>
      <c r="C232" s="14"/>
      <c r="D232" s="15"/>
      <c r="E232" s="16"/>
      <c r="F232" s="17"/>
    </row>
    <row r="233" ht="16.85" customHeight="1" spans="1:6">
      <c r="A233" s="12"/>
      <c r="B233" s="13"/>
      <c r="C233" s="14"/>
      <c r="D233" s="15"/>
      <c r="E233" s="16"/>
      <c r="F233" s="17"/>
    </row>
    <row r="234" ht="16.1" customHeight="1" spans="1:6">
      <c r="A234" s="12"/>
      <c r="B234" s="13"/>
      <c r="C234" s="14"/>
      <c r="D234" s="15"/>
      <c r="E234" s="16"/>
      <c r="F234" s="17"/>
    </row>
    <row r="235" ht="16.1" customHeight="1" spans="1:6">
      <c r="A235" s="12"/>
      <c r="B235" s="13"/>
      <c r="C235" s="14"/>
      <c r="D235" s="15"/>
      <c r="E235" s="16"/>
      <c r="F235" s="17"/>
    </row>
    <row r="236" ht="16.85" customHeight="1" spans="1:6">
      <c r="A236" s="12"/>
      <c r="B236" s="13"/>
      <c r="C236" s="14"/>
      <c r="D236" s="15"/>
      <c r="E236" s="16"/>
      <c r="F236" s="17"/>
    </row>
    <row r="237" ht="16.1" customHeight="1" spans="1:6">
      <c r="A237" s="12"/>
      <c r="B237" s="13"/>
      <c r="C237" s="14"/>
      <c r="D237" s="15"/>
      <c r="E237" s="16"/>
      <c r="F237" s="17"/>
    </row>
    <row r="238" ht="16.1" customHeight="1" spans="1:6">
      <c r="A238" s="12"/>
      <c r="B238" s="13"/>
      <c r="C238" s="14"/>
      <c r="D238" s="15"/>
      <c r="E238" s="16"/>
      <c r="F238" s="17"/>
    </row>
    <row r="239" ht="16.1" customHeight="1" spans="1:6">
      <c r="A239" s="12"/>
      <c r="B239" s="13"/>
      <c r="C239" s="14"/>
      <c r="D239" s="15"/>
      <c r="E239" s="16"/>
      <c r="F239" s="17"/>
    </row>
    <row r="240" ht="16.85" customHeight="1" spans="1:6">
      <c r="A240" s="12"/>
      <c r="B240" s="13"/>
      <c r="C240" s="14"/>
      <c r="D240" s="15"/>
      <c r="E240" s="16"/>
      <c r="F240" s="17"/>
    </row>
    <row r="241" ht="16.1" customHeight="1" spans="1:6">
      <c r="A241" s="12"/>
      <c r="B241" s="13"/>
      <c r="C241" s="14"/>
      <c r="D241" s="15"/>
      <c r="E241" s="16"/>
      <c r="F241" s="17"/>
    </row>
    <row r="242" ht="16.1" customHeight="1" spans="1:6">
      <c r="A242" s="12"/>
      <c r="B242" s="13"/>
      <c r="C242" s="14"/>
      <c r="D242" s="15"/>
      <c r="E242" s="16"/>
      <c r="F242" s="17"/>
    </row>
    <row r="243" ht="16.85" customHeight="1" spans="1:6">
      <c r="A243" s="12"/>
      <c r="B243" s="13"/>
      <c r="C243" s="14"/>
      <c r="D243" s="15"/>
      <c r="E243" s="16"/>
      <c r="F243" s="17"/>
    </row>
    <row r="244" ht="16.1" customHeight="1" spans="1:6">
      <c r="A244" s="12"/>
      <c r="B244" s="13"/>
      <c r="C244" s="14"/>
      <c r="D244" s="15"/>
      <c r="E244" s="16"/>
      <c r="F244" s="17"/>
    </row>
    <row r="245" ht="16.1" customHeight="1" spans="1:6">
      <c r="A245" s="12"/>
      <c r="B245" s="13"/>
      <c r="C245" s="14"/>
      <c r="D245" s="15"/>
      <c r="E245" s="16"/>
      <c r="F245" s="17"/>
    </row>
    <row r="246" ht="16.85" customHeight="1" spans="1:6">
      <c r="A246" s="12"/>
      <c r="B246" s="13"/>
      <c r="C246" s="14"/>
      <c r="D246" s="15"/>
      <c r="E246" s="16"/>
      <c r="F246" s="17"/>
    </row>
    <row r="247" ht="16.1" customHeight="1" spans="1:6">
      <c r="A247" s="12"/>
      <c r="B247" s="13"/>
      <c r="C247" s="14"/>
      <c r="D247" s="15"/>
      <c r="E247" s="16"/>
      <c r="F247" s="17"/>
    </row>
    <row r="248" ht="16.1" customHeight="1" spans="1:6">
      <c r="A248" s="12"/>
      <c r="B248" s="13"/>
      <c r="C248" s="14"/>
      <c r="D248" s="15"/>
      <c r="E248" s="16"/>
      <c r="F248" s="17"/>
    </row>
    <row r="249" ht="16.1" customHeight="1" spans="1:6">
      <c r="A249" s="12"/>
      <c r="B249" s="13"/>
      <c r="C249" s="14"/>
      <c r="D249" s="15"/>
      <c r="E249" s="16"/>
      <c r="F249" s="17"/>
    </row>
    <row r="250" ht="32.95" customHeight="1" spans="1:6">
      <c r="A250" s="18"/>
      <c r="B250" s="19" t="s">
        <v>221</v>
      </c>
      <c r="C250" s="24">
        <f>SUM(F215:F249)</f>
        <v>0</v>
      </c>
      <c r="D250" s="21"/>
      <c r="E250" s="22"/>
      <c r="F250" s="21"/>
    </row>
    <row r="251" ht="16.1" customHeight="1" spans="1:6">
      <c r="A251" s="4"/>
      <c r="B251" s="4"/>
      <c r="C251" s="4"/>
      <c r="D251" s="4"/>
      <c r="E251" s="5"/>
      <c r="F251" s="4"/>
    </row>
    <row r="252" ht="16.85" customHeight="1" spans="1:6">
      <c r="A252" s="4"/>
      <c r="B252" s="4"/>
      <c r="C252" s="4"/>
      <c r="D252" s="4"/>
      <c r="E252" s="5"/>
      <c r="F252" s="4"/>
    </row>
  </sheetData>
  <sheetProtection algorithmName="SHA-512" hashValue="7QH3ahnztP/+VikvRMyQ6i73SO5Ew+hAZM6I3dnEdvEohMcBKkGUuiBWCvcYREa/qzJ6iHw5VP/4SqElyPSHdg==" saltValue="kv+7bgnNjWgDwuKIYR/tHQ==" spinCount="100000" sheet="1" objects="1"/>
  <mergeCells count="42">
    <mergeCell ref="A1:F1"/>
    <mergeCell ref="A2:D2"/>
    <mergeCell ref="E2:F2"/>
    <mergeCell ref="A3:F3"/>
    <mergeCell ref="D40:F40"/>
    <mergeCell ref="A41:F41"/>
    <mergeCell ref="A42:F42"/>
    <mergeCell ref="A43:F43"/>
    <mergeCell ref="A44:D44"/>
    <mergeCell ref="E44:F44"/>
    <mergeCell ref="A45:F45"/>
    <mergeCell ref="D82:F82"/>
    <mergeCell ref="A83:F83"/>
    <mergeCell ref="A84:F84"/>
    <mergeCell ref="A85:F85"/>
    <mergeCell ref="A86:D86"/>
    <mergeCell ref="E86:F86"/>
    <mergeCell ref="A87:F87"/>
    <mergeCell ref="D124:F124"/>
    <mergeCell ref="A125:F125"/>
    <mergeCell ref="A126:F126"/>
    <mergeCell ref="A127:F127"/>
    <mergeCell ref="A128:D128"/>
    <mergeCell ref="E128:F128"/>
    <mergeCell ref="A129:F129"/>
    <mergeCell ref="D166:F166"/>
    <mergeCell ref="A167:F167"/>
    <mergeCell ref="A168:F168"/>
    <mergeCell ref="A169:F169"/>
    <mergeCell ref="A170:D170"/>
    <mergeCell ref="E170:F170"/>
    <mergeCell ref="A171:F171"/>
    <mergeCell ref="D208:F208"/>
    <mergeCell ref="A209:F209"/>
    <mergeCell ref="A210:F210"/>
    <mergeCell ref="A211:F211"/>
    <mergeCell ref="A212:D212"/>
    <mergeCell ref="E212:F212"/>
    <mergeCell ref="A213:F213"/>
    <mergeCell ref="D250:F250"/>
    <mergeCell ref="A251:F251"/>
    <mergeCell ref="A252:F252"/>
  </mergeCells>
  <pageMargins left="0.98" right="0.12" top="0.315" bottom="0.315" header="0" footer="0"/>
  <pageSetup paperSize="9" fitToWidth="0" fitToHeight="0" orientation="portrait"/>
  <headerFooter alignWithMargins="0"/>
  <rowBreaks count="5" manualBreakCount="5">
    <brk id="42" max="16383" man="1"/>
    <brk id="84" max="16383" man="1"/>
    <brk id="126" max="16383" man="1"/>
    <brk id="168" max="16383" man="1"/>
    <brk id="21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说明</vt:lpstr>
      <vt:lpstr>【5.4】投标报价汇总表(招标)</vt:lpstr>
      <vt:lpstr>【5.1】工程量清单表(招标)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沉默，仅仅是懒得述说而已</cp:lastModifiedBy>
  <dcterms:created xsi:type="dcterms:W3CDTF">2025-05-28T12:16:00Z</dcterms:created>
  <dcterms:modified xsi:type="dcterms:W3CDTF">2025-05-29T01:44:14Z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529AAC2CB8424B05BAF801BC53FB4EAA_12</vt:lpwstr>
  </property>
  <property fmtid="{D5CDD505-2E9C-101B-9397-08002B2CF9AE}" pid="3" name="KSOProductBuildVer">
    <vt:lpwstr>2052-12.1.0.21171</vt:lpwstr>
  </property>
</Properties>
</file>