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10"/>
  </bookViews>
  <sheets>
    <sheet name="说明 " sheetId="14" r:id="rId1"/>
    <sheet name="100章 " sheetId="22" r:id="rId2"/>
    <sheet name="200章 " sheetId="15" r:id="rId3"/>
    <sheet name="300章 " sheetId="26" r:id="rId4"/>
    <sheet name="600章   " sheetId="34" r:id="rId5"/>
    <sheet name="投标报价汇总表 " sheetId="20" r:id="rId6"/>
  </sheets>
  <definedNames>
    <definedName name="_xlnm.Print_Titles" localSheetId="2">'200章 '!$1:$4</definedName>
    <definedName name="_xlnm.Print_Titles" localSheetId="0">'说明 '!$1:$1</definedName>
    <definedName name="_xlnm.Print_Titles" localSheetId="1">'100章 '!$1:$4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<sst xmlns="http://schemas.openxmlformats.org/spreadsheetml/2006/main" count="138" uniqueCount="99">
  <si>
    <t>工程量清单说明</t>
  </si>
  <si>
    <t>1.投标报价说明</t>
  </si>
  <si>
    <t xml:space="preserve">    1.1 工程量清单中的每一子目须填入单价或价格，且只允许有一个报价。</t>
  </si>
  <si>
    <t xml:space="preserve">    1.2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</si>
  <si>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1.3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</si>
  <si>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 xml:space="preserve">    1.4 符合合同条款规定的全部费用应认为已被计入有标价的工程量清单所列各子目之中，未列子目不予计量的工作，其费用应视为已分摊在本合同工程的有关子目的单价或总额价之中。</t>
  </si>
  <si>
    <t xml:space="preserve">    1.5 承包人用于本合同工程的各类装备的提供、运输、维护、拆卸、拼装等支付的费用，已包括在工程量清单的单价与总额价之中。</t>
  </si>
  <si>
    <t xml:space="preserve">    1.6 工程量清单中各项金额均以人民币（元）结算。</t>
  </si>
  <si>
    <t xml:space="preserve">    1.7 暂列金额（不含计日工总额）的数量及拟用子目的说明:本工程含0%暂列金。</t>
  </si>
  <si>
    <t xml:space="preserve">    1.8 暂估价的数量及拟用子目的说明:不含暂估价。</t>
  </si>
  <si>
    <t>2.其他说明</t>
  </si>
  <si>
    <t xml:space="preserve">    2.1 投标人的投标价中应含的保险费按如下规定办理：本项目建筑工程一切险和第三者责任险应由承包人自行投保，保险费已列入工程量清单100章内。建筑工程一切险的投保金额为工程量清单第100章（不含建筑工程一切险及第三者责任险的保险费）至700章合计金额，保险费率暂定为4‰；第三者责任险的最低投保金额为 100 万元，保险费率暂定为4‰。如出现保险事故，保险金不足以补偿损失的，应由承包人自行负责补偿。本项目承包人装备险、承包人职工的（人身）事故险、农（牧）民工人身意外伤害险、进场的材料及工程设备险、安全生产责任险及其他规定的险种等由承包人进行投保，保险费由承包人承担并支付，并包含在所报的单价或总额价中，不单独报价；由于承包人未投保所造成的一切损失或索赔均由承包人自行承担责任。</t>
  </si>
  <si>
    <t xml:space="preserve">    2.2 为确保将安全施工措施落到实处，招标人按《公路水运工程安全生产监督管理办法》（交通部2017年第25号令）以及《关于印发&lt;企业安全生产费用提取和使用管理办法&gt;的通知》（财咨【2022】136号）的规定，在投标总价中计入安全生产费用，安全生产费用以固定金额形式计入工程量清单第100章中（安全生产费用按招标人公布的最髙投标限价（工程量清单第200章至700章合计金额）的1.5％计），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</si>
  <si>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工程量清单</t>
  </si>
  <si>
    <t>2025年老府镇杨树湾子村易地扶贫安置点配套基础设施建设项目-公路工程</t>
  </si>
  <si>
    <t>清单  第100章  总则</t>
  </si>
  <si>
    <t>子目号</t>
  </si>
  <si>
    <t>子  目  名  称</t>
  </si>
  <si>
    <t>单位</t>
  </si>
  <si>
    <t>数量</t>
  </si>
  <si>
    <t>单价</t>
  </si>
  <si>
    <t>合价</t>
  </si>
  <si>
    <t>清单 第100章 总则</t>
  </si>
  <si>
    <t>通则</t>
  </si>
  <si>
    <t>101-1</t>
  </si>
  <si>
    <t>保险费</t>
  </si>
  <si>
    <t>-a</t>
  </si>
  <si>
    <t>按合同条款规定，提供建筑工程一切险</t>
  </si>
  <si>
    <t>总额</t>
  </si>
  <si>
    <t>-b</t>
  </si>
  <si>
    <t>按合同条款规定，提供第三者责任险</t>
  </si>
  <si>
    <t>工程管理</t>
  </si>
  <si>
    <t>102-3</t>
  </si>
  <si>
    <t>安全生产费</t>
  </si>
  <si>
    <t>清单第100章合计   人民币</t>
  </si>
  <si>
    <t>清单  第200章  路基</t>
  </si>
  <si>
    <t>清单 第200章 路基</t>
  </si>
  <si>
    <t>挖方路基</t>
  </si>
  <si>
    <t>203-1</t>
  </si>
  <si>
    <t>路基挖方</t>
  </si>
  <si>
    <t>挖土方</t>
  </si>
  <si>
    <t>m³</t>
  </si>
  <si>
    <t>特殊地区路基处理</t>
  </si>
  <si>
    <t>205-1</t>
  </si>
  <si>
    <t>软土路基处理</t>
  </si>
  <si>
    <t>-c</t>
  </si>
  <si>
    <t>垫层</t>
  </si>
  <si>
    <t>-c-4</t>
  </si>
  <si>
    <t>碎石土垫层</t>
  </si>
  <si>
    <t>挡土墙</t>
  </si>
  <si>
    <t>209-5</t>
  </si>
  <si>
    <t>混凝土挡土墙</t>
  </si>
  <si>
    <t>C30混凝土</t>
  </si>
  <si>
    <t>清单第200章合计   人民币</t>
  </si>
  <si>
    <t>清单  第300章  路面</t>
  </si>
  <si>
    <t>清单 第300章 路面</t>
  </si>
  <si>
    <t>水泥混凝土面板</t>
  </si>
  <si>
    <t>312-1</t>
  </si>
  <si>
    <t>C20片石混凝土厚15cm</t>
  </si>
  <si>
    <t>m3</t>
  </si>
  <si>
    <t>C30混凝土厚20cm</t>
  </si>
  <si>
    <t>312-2</t>
  </si>
  <si>
    <t>钢筋</t>
  </si>
  <si>
    <t>光圆钢筋(HPB235、HPB300)</t>
  </si>
  <si>
    <t>kg</t>
  </si>
  <si>
    <t>带肋钢筋(HRB335、HRB400)</t>
  </si>
  <si>
    <t>清单第300章合计   人民币</t>
  </si>
  <si>
    <t>清单  第600章  安全设施及预埋管线</t>
  </si>
  <si>
    <t>清单 第600章 安全设施及预埋管线</t>
  </si>
  <si>
    <t>道路交通标志</t>
  </si>
  <si>
    <t>604-1</t>
  </si>
  <si>
    <t>单柱式交通标志</t>
  </si>
  <si>
    <t>个</t>
  </si>
  <si>
    <t>己包含在清单合计中的材料、工程设备、专业工程哲估价合计</t>
  </si>
  <si>
    <t>清单合计减去材料、工程设备、专业工程暂估价合计</t>
  </si>
  <si>
    <t>计日工合计</t>
  </si>
  <si>
    <t>劳务</t>
  </si>
  <si>
    <t>材料</t>
  </si>
  <si>
    <t>机械</t>
  </si>
  <si>
    <t>暂列金额(不含计日工总额)</t>
  </si>
  <si>
    <t>清单第600章合计   人民币</t>
  </si>
  <si>
    <t>投标报价汇总表</t>
  </si>
  <si>
    <t>序号</t>
  </si>
  <si>
    <t>章次</t>
  </si>
  <si>
    <t>科目名称</t>
  </si>
  <si>
    <t>金额(元)</t>
  </si>
  <si>
    <t>总则</t>
  </si>
  <si>
    <t>路基</t>
  </si>
  <si>
    <t>路面</t>
  </si>
  <si>
    <t>桥梁、涵洞</t>
  </si>
  <si>
    <t>/</t>
  </si>
  <si>
    <t>隧道</t>
  </si>
  <si>
    <t>安全设施主预埋管线</t>
  </si>
  <si>
    <t>绿化及环境保护设施</t>
  </si>
  <si>
    <t>第100章～700章清单合计</t>
  </si>
  <si>
    <t>已包含在清单合计中的材料、工程设备、专业工程暂估价合计</t>
  </si>
  <si>
    <t>清单合计减去材料、工程设备、专业工程暂估价合计（即8-9=10）</t>
  </si>
  <si>
    <t>暂列金额（不含计日工总额，即：10×0%）=12</t>
  </si>
  <si>
    <t>投标报价(即8+11+12=13)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</si>
</sst>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00_);[Red]\(0.00\)"/>
    <numFmt numFmtId="179" formatCode="0.000_);[Red]\(0.000\)"/>
    <numFmt numFmtId="180" formatCode="0_ "/>
  </numFmts>
  <fonts count="37">
    <font>
      <sz val="12"/>
      <name val="宋体"/>
      <charset val="134"/>
    </font>
    <font>
      <sz val="18"/>
      <name val="宋体"/>
      <charset val="134"/>
    </font>
    <font>
      <sz val="12"/>
      <color rgb="FF000000"/>
      <name val="宋体"/>
      <charset val="134"/>
      <scheme val="minor"/>
    </font>
    <font>
      <sz val="11"/>
      <color rgb="FF000000"/>
      <name val="宋体"/>
      <charset val="134"/>
      <scheme val="minor"/>
    </font>
    <font>
      <sz val="16"/>
      <color rgb="FF000000"/>
      <name val="宋体"/>
      <charset val="134"/>
      <scheme val="minor"/>
    </font>
    <font>
      <u/>
      <sz val="11"/>
      <name val="宋体"/>
      <charset val="134"/>
      <scheme val="minor"/>
    </font>
    <font>
      <sz val="12"/>
      <name val="宋体"/>
      <charset val="134"/>
      <scheme val="minor"/>
    </font>
    <font>
      <sz val="10"/>
      <color rgb="FF000000"/>
      <name val="宋体"/>
      <charset val="134"/>
      <scheme val="minor"/>
    </font>
    <font>
      <sz val="18"/>
      <name val="宋体"/>
      <charset val="134"/>
      <scheme val="minor"/>
    </font>
    <font>
      <sz val="11"/>
      <name val="宋体"/>
      <charset val="134"/>
      <scheme val="minor"/>
    </font>
    <font>
      <sz val="11"/>
      <name val="宋体"/>
      <charset val="134"/>
    </font>
    <font>
      <sz val="11"/>
      <name val="SimSun"/>
      <charset val="134"/>
    </font>
    <font>
      <u/>
      <sz val="12"/>
      <name val="宋体"/>
      <charset val="134"/>
      <scheme val="minor"/>
    </font>
    <font>
      <sz val="10.5"/>
      <name val="宋体"/>
      <charset val="134"/>
    </font>
    <font>
      <sz val="13"/>
      <name val="宋体"/>
      <charset val="134"/>
    </font>
    <font>
      <b/>
      <sz val="18"/>
      <name val="宋体"/>
      <charset val="134"/>
    </font>
    <font>
      <b/>
      <sz val="13"/>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84">
    <xf numFmtId="0" fontId="0" fillId="0" borderId="0" xfId="0">
      <alignment vertical="center"/>
    </xf>
    <xf numFmtId="0" fontId="0" fillId="0" borderId="0" xfId="0" applyFont="1" applyProtection="1">
      <alignment vertical="center"/>
      <protection hidden="1"/>
    </xf>
    <xf numFmtId="0" fontId="0" fillId="0" borderId="0" xfId="0" applyFont="1" applyAlignment="1" applyProtection="1">
      <alignment horizontal="center" vertical="center"/>
      <protection hidden="1"/>
    </xf>
    <xf numFmtId="176" fontId="0" fillId="0" borderId="0" xfId="0" applyNumberFormat="1" applyFont="1" applyAlignment="1" applyProtection="1">
      <alignment horizontal="right" vertical="center"/>
      <protection hidden="1"/>
    </xf>
    <xf numFmtId="0" fontId="1" fillId="0" borderId="0" xfId="0" applyFont="1" applyAlignment="1" applyProtection="1">
      <alignment horizontal="center" vertical="center"/>
      <protection hidden="1"/>
    </xf>
    <xf numFmtId="176" fontId="1" fillId="0" borderId="0" xfId="0" applyNumberFormat="1" applyFont="1" applyAlignment="1" applyProtection="1">
      <alignment horizontal="right" vertical="center"/>
      <protection hidden="1"/>
    </xf>
    <xf numFmtId="0" fontId="2" fillId="0" borderId="0" xfId="0" applyFont="1" applyFill="1" applyAlignment="1" applyProtection="1">
      <alignment horizontal="left" vertical="center" wrapText="1"/>
      <protection hidden="1"/>
    </xf>
    <xf numFmtId="0" fontId="3" fillId="0" borderId="0" xfId="0" applyFont="1" applyFill="1" applyAlignment="1" applyProtection="1">
      <alignment vertical="center"/>
      <protection hidden="1"/>
    </xf>
    <xf numFmtId="176" fontId="4" fillId="0" borderId="0" xfId="0" applyNumberFormat="1" applyFont="1" applyFill="1" applyAlignment="1" applyProtection="1">
      <alignment horizontal="right" vertical="center"/>
      <protection hidden="1"/>
    </xf>
    <xf numFmtId="0" fontId="0" fillId="0" borderId="1" xfId="0" applyFont="1" applyBorder="1" applyAlignment="1" applyProtection="1">
      <alignment horizontal="center" vertical="center"/>
      <protection hidden="1"/>
    </xf>
    <xf numFmtId="176" fontId="0" fillId="0" borderId="1" xfId="0" applyNumberFormat="1" applyFont="1" applyBorder="1" applyAlignment="1" applyProtection="1">
      <alignment horizontal="center" vertical="center"/>
      <protection hidden="1"/>
    </xf>
    <xf numFmtId="0" fontId="5" fillId="0" borderId="1" xfId="6"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0" fillId="0" borderId="3" xfId="0" applyFont="1" applyBorder="1" applyAlignment="1" applyProtection="1">
      <alignment horizontal="center" vertical="center"/>
      <protection hidden="1"/>
    </xf>
    <xf numFmtId="0" fontId="0" fillId="0" borderId="2" xfId="0" applyFont="1" applyBorder="1" applyAlignment="1" applyProtection="1">
      <alignment horizontal="center" vertical="center" wrapText="1"/>
      <protection hidden="1"/>
    </xf>
    <xf numFmtId="0" fontId="0" fillId="0" borderId="3" xfId="0" applyFont="1" applyBorder="1" applyAlignment="1" applyProtection="1">
      <alignment horizontal="center" vertical="center" wrapText="1"/>
      <protection hidden="1"/>
    </xf>
    <xf numFmtId="0" fontId="6" fillId="0" borderId="0" xfId="0" applyFont="1" applyProtection="1">
      <alignment vertical="center"/>
      <protection hidden="1"/>
    </xf>
    <xf numFmtId="0" fontId="7" fillId="0" borderId="0" xfId="0" applyFont="1" applyFill="1" applyBorder="1" applyAlignment="1" applyProtection="1">
      <alignment horizontal="center" vertical="center"/>
      <protection hidden="1"/>
    </xf>
    <xf numFmtId="0" fontId="7" fillId="0" borderId="0" xfId="0" applyFont="1" applyFill="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pplyProtection="1">
      <alignment horizontal="left" vertical="center" shrinkToFit="1"/>
      <protection hidden="1"/>
    </xf>
    <xf numFmtId="176" fontId="6" fillId="0" borderId="0" xfId="0" applyNumberFormat="1" applyFont="1" applyAlignment="1" applyProtection="1">
      <alignment horizontal="right" vertical="center" shrinkToFit="1"/>
      <protection hidden="1"/>
    </xf>
    <xf numFmtId="176" fontId="6" fillId="0" borderId="0" xfId="0" applyNumberFormat="1" applyFont="1" applyAlignment="1" applyProtection="1">
      <alignment horizontal="center" vertical="center" shrinkToFit="1"/>
      <protection hidden="1"/>
    </xf>
    <xf numFmtId="0" fontId="6" fillId="0" borderId="0" xfId="0" applyFont="1" applyAlignment="1" applyProtection="1">
      <alignment horizontal="left" vertical="center"/>
      <protection hidden="1"/>
    </xf>
    <xf numFmtId="0" fontId="8" fillId="0" borderId="0" xfId="0" applyFont="1" applyFill="1" applyBorder="1" applyAlignment="1" applyProtection="1">
      <alignment horizontal="center" vertical="center" shrinkToFit="1"/>
      <protection hidden="1"/>
    </xf>
    <xf numFmtId="0" fontId="8" fillId="0" borderId="0" xfId="0" applyFont="1" applyFill="1" applyBorder="1" applyAlignment="1" applyProtection="1">
      <alignment horizontal="left" vertical="center" shrinkToFit="1"/>
      <protection hidden="1"/>
    </xf>
    <xf numFmtId="176" fontId="8" fillId="0" borderId="0" xfId="0" applyNumberFormat="1" applyFont="1" applyFill="1" applyBorder="1" applyAlignment="1" applyProtection="1">
      <alignment horizontal="right" vertical="center" shrinkToFit="1"/>
      <protection hidden="1"/>
    </xf>
    <xf numFmtId="176" fontId="8" fillId="0" borderId="0" xfId="0" applyNumberFormat="1" applyFont="1" applyFill="1" applyBorder="1" applyAlignment="1" applyProtection="1">
      <alignment horizontal="center" vertical="center" shrinkToFit="1"/>
      <protection hidden="1"/>
    </xf>
    <xf numFmtId="0" fontId="9" fillId="0" borderId="1" xfId="0" applyFont="1" applyFill="1" applyBorder="1" applyAlignment="1" applyProtection="1">
      <alignment horizontal="center" vertical="center" shrinkToFit="1"/>
      <protection hidden="1"/>
    </xf>
    <xf numFmtId="176" fontId="9" fillId="0" borderId="1" xfId="0" applyNumberFormat="1" applyFont="1" applyFill="1" applyBorder="1" applyAlignment="1" applyProtection="1">
      <alignment horizontal="center" vertical="center" shrinkToFit="1"/>
      <protection hidden="1"/>
    </xf>
    <xf numFmtId="0" fontId="7" fillId="0" borderId="0" xfId="0" applyFont="1" applyFill="1" applyBorder="1" applyAlignment="1" applyProtection="1">
      <alignment horizontal="left" vertical="center"/>
      <protection hidden="1"/>
    </xf>
    <xf numFmtId="0" fontId="10" fillId="0" borderId="1" xfId="0" applyFont="1" applyFill="1" applyBorder="1" applyAlignment="1" applyProtection="1">
      <alignment horizontal="center" vertical="center" shrinkToFit="1"/>
      <protection hidden="1"/>
    </xf>
    <xf numFmtId="176" fontId="10" fillId="0" borderId="1" xfId="0" applyNumberFormat="1" applyFont="1" applyFill="1" applyBorder="1" applyAlignment="1" applyProtection="1">
      <alignment horizontal="center" vertical="center" shrinkToFit="1"/>
      <protection hidden="1"/>
    </xf>
    <xf numFmtId="0" fontId="11" fillId="0" borderId="1" xfId="0" applyFont="1" applyFill="1" applyBorder="1" applyAlignment="1" applyProtection="1">
      <alignment horizontal="center" vertical="center" wrapText="1"/>
      <protection hidden="1"/>
    </xf>
    <xf numFmtId="0" fontId="11" fillId="0" borderId="1" xfId="0" applyFont="1" applyFill="1" applyBorder="1" applyAlignment="1" applyProtection="1">
      <alignment horizontal="left" vertical="center" wrapText="1"/>
      <protection hidden="1"/>
    </xf>
    <xf numFmtId="0" fontId="10" fillId="0" borderId="1" xfId="0" applyFont="1" applyFill="1" applyBorder="1" applyAlignment="1" applyProtection="1">
      <alignment horizontal="center" vertical="center" wrapText="1"/>
      <protection hidden="1"/>
    </xf>
    <xf numFmtId="177" fontId="10" fillId="0" borderId="1" xfId="0" applyNumberFormat="1" applyFont="1" applyFill="1" applyBorder="1" applyAlignment="1" applyProtection="1">
      <alignment horizontal="center" vertical="center" wrapText="1"/>
      <protection hidden="1"/>
    </xf>
    <xf numFmtId="176" fontId="10" fillId="0" borderId="4" xfId="0" applyNumberFormat="1" applyFont="1" applyFill="1" applyBorder="1" applyAlignment="1" applyProtection="1">
      <alignment horizontal="center" vertical="center" shrinkToFit="1"/>
      <protection hidden="1"/>
    </xf>
    <xf numFmtId="0" fontId="7" fillId="0" borderId="0" xfId="0" applyFont="1" applyFill="1" applyAlignment="1" applyProtection="1">
      <alignment horizontal="left" vertical="center"/>
      <protection hidden="1"/>
    </xf>
    <xf numFmtId="176" fontId="10" fillId="0" borderId="4" xfId="0" applyNumberFormat="1" applyFont="1" applyFill="1" applyBorder="1" applyAlignment="1" applyProtection="1">
      <alignment horizontal="center" vertical="center" shrinkToFit="1"/>
      <protection locked="0"/>
    </xf>
    <xf numFmtId="176" fontId="10" fillId="0" borderId="4" xfId="0" applyNumberFormat="1" applyFont="1" applyFill="1" applyBorder="1" applyAlignment="1" applyProtection="1">
      <alignment horizontal="center" vertical="center" shrinkToFit="1"/>
      <protection locked="0" hidden="1"/>
    </xf>
    <xf numFmtId="178" fontId="10" fillId="0" borderId="1" xfId="0" applyNumberFormat="1" applyFont="1" applyFill="1" applyBorder="1" applyAlignment="1" applyProtection="1">
      <alignment horizontal="center" vertical="center" wrapText="1"/>
      <protection hidden="1"/>
    </xf>
    <xf numFmtId="179" fontId="10" fillId="0" borderId="1" xfId="0" applyNumberFormat="1" applyFont="1" applyFill="1" applyBorder="1" applyAlignment="1" applyProtection="1">
      <alignment horizontal="center" vertical="center" wrapText="1"/>
      <protection hidden="1"/>
    </xf>
    <xf numFmtId="0" fontId="9" fillId="0" borderId="4" xfId="0" applyFont="1" applyFill="1" applyBorder="1" applyAlignment="1" applyProtection="1">
      <alignment horizontal="left" vertical="center" shrinkToFit="1"/>
      <protection hidden="1"/>
    </xf>
    <xf numFmtId="0" fontId="9" fillId="0" borderId="4" xfId="0" applyFont="1" applyFill="1" applyBorder="1" applyAlignment="1" applyProtection="1">
      <alignment horizontal="center" vertical="center" shrinkToFit="1"/>
      <protection hidden="1"/>
    </xf>
    <xf numFmtId="176" fontId="9" fillId="0" borderId="4" xfId="0" applyNumberFormat="1" applyFont="1" applyFill="1" applyBorder="1" applyAlignment="1" applyProtection="1">
      <alignment horizontal="center" vertical="center" shrinkToFit="1"/>
      <protection hidden="1"/>
    </xf>
    <xf numFmtId="0" fontId="10" fillId="0" borderId="1" xfId="0" applyFont="1" applyFill="1" applyBorder="1" applyAlignment="1" applyProtection="1">
      <alignment horizontal="left" vertical="center" wrapText="1"/>
      <protection hidden="1"/>
    </xf>
    <xf numFmtId="0" fontId="10" fillId="0" borderId="4" xfId="0" applyFont="1" applyFill="1" applyBorder="1" applyAlignment="1" applyProtection="1">
      <alignment horizontal="left" vertical="center" wrapText="1"/>
      <protection hidden="1"/>
    </xf>
    <xf numFmtId="0" fontId="9" fillId="0" borderId="2" xfId="0" applyFont="1" applyFill="1" applyBorder="1" applyAlignment="1" applyProtection="1">
      <alignment horizontal="center" vertical="center" shrinkToFit="1"/>
      <protection hidden="1"/>
    </xf>
    <xf numFmtId="0" fontId="6" fillId="0" borderId="5" xfId="0" applyFont="1" applyFill="1" applyBorder="1" applyAlignment="1" applyProtection="1">
      <alignment horizontal="right" vertical="center" shrinkToFit="1"/>
      <protection hidden="1"/>
    </xf>
    <xf numFmtId="176" fontId="12" fillId="0" borderId="5" xfId="0" applyNumberFormat="1" applyFont="1" applyFill="1" applyBorder="1" applyAlignment="1" applyProtection="1">
      <alignment horizontal="left" vertical="center" shrinkToFit="1"/>
      <protection hidden="1"/>
    </xf>
    <xf numFmtId="176" fontId="12" fillId="0" borderId="5" xfId="0" applyNumberFormat="1" applyFont="1" applyFill="1" applyBorder="1" applyAlignment="1" applyProtection="1">
      <alignment horizontal="right" vertical="center" shrinkToFit="1"/>
      <protection hidden="1"/>
    </xf>
    <xf numFmtId="176" fontId="12" fillId="0" borderId="3" xfId="0" applyNumberFormat="1" applyFont="1" applyFill="1" applyBorder="1" applyAlignment="1" applyProtection="1">
      <alignment horizontal="center" vertical="center" shrinkToFit="1"/>
      <protection hidden="1"/>
    </xf>
    <xf numFmtId="0" fontId="7" fillId="0" borderId="0" xfId="0" applyFont="1" applyFill="1" applyAlignment="1" applyProtection="1">
      <alignment horizontal="center" vertical="center"/>
      <protection locked="0" hidden="1"/>
    </xf>
    <xf numFmtId="176" fontId="10" fillId="0" borderId="1" xfId="0" applyNumberFormat="1" applyFont="1" applyFill="1" applyBorder="1" applyAlignment="1" applyProtection="1">
      <alignment horizontal="center" vertical="center" shrinkToFit="1"/>
      <protection locked="0"/>
    </xf>
    <xf numFmtId="176" fontId="10" fillId="0" borderId="1" xfId="0" applyNumberFormat="1" applyFont="1" applyFill="1" applyBorder="1" applyAlignment="1" applyProtection="1">
      <alignment horizontal="center" vertical="center" shrinkToFit="1"/>
    </xf>
    <xf numFmtId="0" fontId="7" fillId="0" borderId="1" xfId="0" applyFont="1" applyFill="1" applyBorder="1" applyAlignment="1" applyProtection="1">
      <alignment horizontal="center" vertical="center"/>
      <protection hidden="1"/>
    </xf>
    <xf numFmtId="176" fontId="10" fillId="0" borderId="1" xfId="0" applyNumberFormat="1" applyFont="1" applyFill="1" applyBorder="1" applyAlignment="1" applyProtection="1">
      <alignment horizontal="center" vertical="center" shrinkToFit="1"/>
      <protection locked="0" hidden="1"/>
    </xf>
    <xf numFmtId="0" fontId="10"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left" vertical="center" wrapText="1"/>
    </xf>
    <xf numFmtId="176" fontId="10" fillId="0" borderId="1" xfId="0" applyNumberFormat="1" applyFont="1" applyFill="1" applyBorder="1" applyAlignment="1" applyProtection="1">
      <alignment horizontal="center" vertical="center" wrapText="1"/>
      <protection hidden="1"/>
    </xf>
    <xf numFmtId="176" fontId="10" fillId="0" borderId="4" xfId="0" applyNumberFormat="1" applyFont="1" applyFill="1" applyBorder="1" applyAlignment="1" applyProtection="1">
      <alignment horizontal="center" vertical="center" shrinkToFit="1"/>
    </xf>
    <xf numFmtId="0" fontId="13" fillId="0" borderId="1" xfId="0" applyFont="1" applyFill="1" applyBorder="1" applyAlignment="1" applyProtection="1">
      <alignment horizontal="left" vertical="center" wrapText="1"/>
      <protection hidden="1"/>
    </xf>
    <xf numFmtId="0" fontId="13" fillId="0" borderId="1" xfId="0" applyFont="1" applyFill="1" applyBorder="1" applyAlignment="1" applyProtection="1">
      <alignment horizontal="center" vertical="center" wrapText="1"/>
      <protection hidden="1"/>
    </xf>
    <xf numFmtId="0" fontId="10" fillId="0" borderId="4" xfId="0" applyFont="1" applyFill="1" applyBorder="1" applyAlignment="1" applyProtection="1">
      <alignment horizontal="left" vertical="center" shrinkToFit="1"/>
      <protection hidden="1"/>
    </xf>
    <xf numFmtId="178" fontId="13" fillId="0" borderId="1" xfId="0" applyNumberFormat="1" applyFont="1" applyFill="1" applyBorder="1" applyAlignment="1" applyProtection="1">
      <alignment horizontal="center" vertical="center" wrapText="1"/>
      <protection hidden="1"/>
    </xf>
    <xf numFmtId="0" fontId="0" fillId="0" borderId="0" xfId="0" applyFont="1" applyProtection="1">
      <alignment vertical="center"/>
    </xf>
    <xf numFmtId="176" fontId="9" fillId="0" borderId="4" xfId="0" applyNumberFormat="1" applyFont="1" applyFill="1" applyBorder="1" applyAlignment="1" applyProtection="1">
      <alignment horizontal="center" vertical="center" shrinkToFit="1"/>
      <protection locked="0" hidden="1"/>
    </xf>
    <xf numFmtId="176" fontId="9" fillId="0" borderId="4" xfId="0" applyNumberFormat="1" applyFont="1" applyFill="1" applyBorder="1" applyAlignment="1" applyProtection="1">
      <alignment horizontal="center" vertical="center" shrinkToFit="1"/>
    </xf>
    <xf numFmtId="176" fontId="9" fillId="0" borderId="4" xfId="0" applyNumberFormat="1" applyFont="1" applyFill="1" applyBorder="1" applyAlignment="1" applyProtection="1">
      <alignment horizontal="center" vertical="center" shrinkToFit="1"/>
      <protection locked="0"/>
    </xf>
    <xf numFmtId="176" fontId="12" fillId="0" borderId="5" xfId="0" applyNumberFormat="1" applyFont="1" applyFill="1" applyBorder="1" applyAlignment="1" applyProtection="1">
      <alignment horizontal="center" vertical="center" shrinkToFit="1"/>
      <protection hidden="1"/>
    </xf>
    <xf numFmtId="176" fontId="9" fillId="0" borderId="1" xfId="0" applyNumberFormat="1" applyFont="1" applyFill="1" applyBorder="1" applyAlignment="1" applyProtection="1">
      <alignment horizontal="center" vertical="center" shrinkToFit="1"/>
      <protection locked="0"/>
    </xf>
    <xf numFmtId="0" fontId="3" fillId="0" borderId="1" xfId="0" applyFont="1" applyFill="1" applyBorder="1" applyAlignment="1" applyProtection="1">
      <alignment horizontal="center" vertical="center" shrinkToFit="1"/>
      <protection hidden="1"/>
    </xf>
    <xf numFmtId="0" fontId="3" fillId="0" borderId="1" xfId="0" applyFont="1" applyFill="1" applyBorder="1" applyAlignment="1" applyProtection="1">
      <alignment horizontal="left" vertical="center" shrinkToFit="1"/>
      <protection hidden="1"/>
    </xf>
    <xf numFmtId="180" fontId="10" fillId="0" borderId="1" xfId="0" applyNumberFormat="1" applyFont="1" applyFill="1" applyBorder="1" applyAlignment="1" applyProtection="1">
      <alignment horizontal="center" vertical="center" wrapText="1"/>
      <protection hidden="1"/>
    </xf>
    <xf numFmtId="176" fontId="9" fillId="0" borderId="1" xfId="0" applyNumberFormat="1" applyFont="1" applyFill="1" applyBorder="1" applyAlignment="1" applyProtection="1">
      <alignment horizontal="center" vertical="center" shrinkToFit="1"/>
    </xf>
    <xf numFmtId="180" fontId="3" fillId="0" borderId="1" xfId="0" applyNumberFormat="1" applyFont="1" applyFill="1" applyBorder="1" applyAlignment="1" applyProtection="1">
      <alignment horizontal="center" vertical="center"/>
      <protection hidden="1"/>
    </xf>
    <xf numFmtId="0" fontId="14" fillId="0" borderId="0" xfId="0" applyFont="1" applyProtection="1">
      <alignment vertical="center"/>
      <protection hidden="1"/>
    </xf>
    <xf numFmtId="0" fontId="0" fillId="0" borderId="0" xfId="0" applyAlignment="1" applyProtection="1">
      <alignment vertical="center" wrapText="1"/>
      <protection hidden="1"/>
    </xf>
    <xf numFmtId="0" fontId="0" fillId="0" borderId="0" xfId="0" applyProtection="1">
      <alignment vertical="center"/>
      <protection hidden="1"/>
    </xf>
    <xf numFmtId="0" fontId="15" fillId="0" borderId="0" xfId="0" applyFont="1" applyAlignment="1" applyProtection="1">
      <alignment horizontal="center" vertical="center" wrapText="1"/>
      <protection hidden="1"/>
    </xf>
    <xf numFmtId="0" fontId="16" fillId="0" borderId="0" xfId="0" applyFont="1" applyAlignment="1" applyProtection="1">
      <alignment vertical="center" wrapText="1"/>
      <protection hidden="1"/>
    </xf>
    <xf numFmtId="0" fontId="14" fillId="0" borderId="0" xfId="0" applyFont="1" applyAlignment="1" applyProtection="1">
      <alignment vertical="center" wrapText="1"/>
      <protection hidden="1"/>
    </xf>
    <xf numFmtId="0" fontId="1" fillId="0" borderId="0" xfId="0" applyFont="1" applyProtection="1">
      <alignment vertical="center"/>
      <protection hidden="1"/>
    </xf>
    <xf numFmtId="0" fontId="11" fillId="0" borderId="1" xfId="0" applyFont="1" applyFill="1" applyBorder="1" applyAlignment="1" applyProtection="1" quotePrefix="1">
      <alignment horizontal="center" vertical="center" wrapText="1"/>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view="pageBreakPreview" zoomScale="85" zoomScaleNormal="100" workbookViewId="0">
      <selection activeCell="J13" sqref="J13"/>
    </sheetView>
  </sheetViews>
  <sheetFormatPr defaultColWidth="9" defaultRowHeight="14.25" outlineLevelCol="4"/>
  <cols>
    <col min="1" max="1" width="80.625" style="78" customWidth="1"/>
    <col min="2" max="16384" width="9" style="79"/>
  </cols>
  <sheetData>
    <row r="1" ht="36" customHeight="1" spans="1:1">
      <c r="A1" s="80" t="s">
        <v>0</v>
      </c>
    </row>
    <row r="2" s="77" customFormat="1" ht="18" customHeight="1" spans="1:1">
      <c r="A2" s="81" t="s">
        <v>1</v>
      </c>
    </row>
    <row r="3" s="77" customFormat="1" ht="15" spans="1:1">
      <c r="A3" s="82"/>
    </row>
    <row r="4" s="77" customFormat="1" ht="18" customHeight="1" spans="1:1">
      <c r="A4" s="82" t="s">
        <v>2</v>
      </c>
    </row>
    <row r="5" s="77" customFormat="1" ht="48" customHeight="1" spans="1:5">
      <c r="A5" s="82" t="s">
        <v>3</v>
      </c>
      <c r="E5" s="83"/>
    </row>
    <row r="6" s="77" customFormat="1" ht="48" customHeight="1" spans="1:1">
      <c r="A6" s="82" t="s">
        <v>4</v>
      </c>
    </row>
    <row r="7" s="77" customFormat="1" ht="48" customHeight="1" spans="1:1">
      <c r="A7" s="82" t="s">
        <v>5</v>
      </c>
    </row>
    <row r="8" s="77" customFormat="1" ht="35" customHeight="1" spans="1:1">
      <c r="A8" s="82" t="s">
        <v>6</v>
      </c>
    </row>
    <row r="9" s="77" customFormat="1" ht="18" customHeight="1" spans="1:1">
      <c r="A9" s="82" t="s">
        <v>7</v>
      </c>
    </row>
    <row r="10" s="77" customFormat="1" ht="35" customHeight="1" spans="1:1">
      <c r="A10" s="82" t="s">
        <v>8</v>
      </c>
    </row>
    <row r="11" s="77" customFormat="1" ht="18" customHeight="1" spans="1:1">
      <c r="A11" s="82" t="s">
        <v>9</v>
      </c>
    </row>
    <row r="12" s="77" customFormat="1" ht="20.1" customHeight="1" spans="1:1">
      <c r="A12" s="82"/>
    </row>
    <row r="13" s="77" customFormat="1" ht="18" customHeight="1" spans="1:1">
      <c r="A13" s="81" t="s">
        <v>10</v>
      </c>
    </row>
    <row r="14" s="77" customFormat="1" ht="15" spans="1:1">
      <c r="A14" s="82"/>
    </row>
    <row r="15" s="77" customFormat="1" ht="150" customHeight="1" spans="1:1">
      <c r="A15" s="82" t="s">
        <v>11</v>
      </c>
    </row>
    <row r="16" s="77" customFormat="1" ht="150" customHeight="1" spans="1:1">
      <c r="A16" s="82" t="s">
        <v>12</v>
      </c>
    </row>
  </sheetData>
  <pageMargins left="0.751388888888889" right="0.751388888888889" top="0.751388888888889" bottom="0.751388888888889" header="0.511805555555556" footer="0.51180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view="pageBreakPreview" zoomScale="70" zoomScaleNormal="100" workbookViewId="0">
      <selection activeCell="O8" sqref="O8"/>
    </sheetView>
  </sheetViews>
  <sheetFormatPr defaultColWidth="9" defaultRowHeight="14.25" outlineLevelCol="5"/>
  <cols>
    <col min="1" max="1" width="7.625" style="19" customWidth="1"/>
    <col min="2" max="2" width="32.625" style="20" customWidth="1"/>
    <col min="3" max="3" width="6.125" style="19" customWidth="1"/>
    <col min="4" max="4" width="10.125" style="21" customWidth="1"/>
    <col min="5" max="5" width="11.2583333333333" style="22" customWidth="1"/>
    <col min="6" max="6" width="13.2583333333333" style="22" customWidth="1"/>
    <col min="7" max="16384" width="9" style="19"/>
  </cols>
  <sheetData>
    <row r="1" s="16" customFormat="1" ht="36" customHeight="1" spans="1:6">
      <c r="A1" s="24" t="s">
        <v>13</v>
      </c>
      <c r="B1" s="25"/>
      <c r="C1" s="24"/>
      <c r="D1" s="26"/>
      <c r="E1" s="27"/>
      <c r="F1" s="27"/>
    </row>
    <row r="2" s="16" customFormat="1" ht="39" customHeight="1" spans="1:6">
      <c r="A2" s="6" t="s">
        <v>14</v>
      </c>
      <c r="B2" s="6"/>
      <c r="C2" s="6"/>
      <c r="D2" s="6"/>
      <c r="E2" s="6"/>
      <c r="F2" s="6"/>
    </row>
    <row r="3" s="17" customFormat="1" ht="29.1" customHeight="1" spans="1:6">
      <c r="A3" s="28" t="s">
        <v>15</v>
      </c>
      <c r="B3" s="28"/>
      <c r="C3" s="28"/>
      <c r="D3" s="29"/>
      <c r="E3" s="29"/>
      <c r="F3" s="29"/>
    </row>
    <row r="4" s="17" customFormat="1" ht="22" customHeight="1" spans="1:6">
      <c r="A4" s="28" t="s">
        <v>16</v>
      </c>
      <c r="B4" s="28" t="s">
        <v>17</v>
      </c>
      <c r="C4" s="28" t="s">
        <v>18</v>
      </c>
      <c r="D4" s="29" t="s">
        <v>19</v>
      </c>
      <c r="E4" s="29" t="s">
        <v>20</v>
      </c>
      <c r="F4" s="29" t="s">
        <v>21</v>
      </c>
    </row>
    <row r="5" s="17" customFormat="1" ht="22" customHeight="1" spans="1:6">
      <c r="A5" s="35"/>
      <c r="B5" s="34" t="s">
        <v>22</v>
      </c>
      <c r="C5" s="35"/>
      <c r="D5" s="35"/>
      <c r="E5" s="71"/>
      <c r="F5" s="45" t="str">
        <f>IF(D5*E5=0,"",D5*E5)</f>
        <v/>
      </c>
    </row>
    <row r="6" s="17" customFormat="1" ht="22" customHeight="1" spans="1:6">
      <c r="A6" s="35">
        <v>101</v>
      </c>
      <c r="B6" s="34" t="s">
        <v>23</v>
      </c>
      <c r="C6" s="35"/>
      <c r="D6" s="35"/>
      <c r="E6" s="69"/>
      <c r="F6" s="45" t="str">
        <f t="shared" ref="F5:F29" si="0">IF(D6*E6=0,"",D6*E6)</f>
        <v/>
      </c>
    </row>
    <row r="7" s="17" customFormat="1" ht="22" customHeight="1" spans="1:6">
      <c r="A7" s="33" t="s">
        <v>24</v>
      </c>
      <c r="B7" s="34" t="s">
        <v>25</v>
      </c>
      <c r="C7" s="35"/>
      <c r="D7" s="35"/>
      <c r="E7" s="69"/>
      <c r="F7" s="45" t="str">
        <f t="shared" si="0"/>
        <v/>
      </c>
    </row>
    <row r="8" s="17" customFormat="1" ht="22" customHeight="1" spans="1:6">
      <c r="A8" s="33" t="s">
        <v>26</v>
      </c>
      <c r="B8" s="34" t="s">
        <v>27</v>
      </c>
      <c r="C8" s="35" t="s">
        <v>28</v>
      </c>
      <c r="D8" s="35">
        <v>1</v>
      </c>
      <c r="E8" s="69"/>
      <c r="F8" s="45" t="str">
        <f t="shared" si="0"/>
        <v/>
      </c>
    </row>
    <row r="9" s="17" customFormat="1" ht="22" customHeight="1" spans="1:6">
      <c r="A9" s="33" t="s">
        <v>29</v>
      </c>
      <c r="B9" s="34" t="s">
        <v>30</v>
      </c>
      <c r="C9" s="35" t="s">
        <v>28</v>
      </c>
      <c r="D9" s="35">
        <v>1</v>
      </c>
      <c r="E9" s="69">
        <v>4000</v>
      </c>
      <c r="F9" s="45">
        <f t="shared" si="0"/>
        <v>4000</v>
      </c>
    </row>
    <row r="10" s="17" customFormat="1" ht="22" customHeight="1" spans="1:6">
      <c r="A10" s="35">
        <v>102</v>
      </c>
      <c r="B10" s="34" t="s">
        <v>31</v>
      </c>
      <c r="C10" s="35"/>
      <c r="D10" s="35"/>
      <c r="E10" s="69"/>
      <c r="F10" s="45" t="str">
        <f t="shared" si="0"/>
        <v/>
      </c>
    </row>
    <row r="11" s="17" customFormat="1" ht="22" customHeight="1" spans="1:6">
      <c r="A11" s="33" t="s">
        <v>32</v>
      </c>
      <c r="B11" s="34" t="s">
        <v>33</v>
      </c>
      <c r="C11" s="35" t="s">
        <v>28</v>
      </c>
      <c r="D11" s="35">
        <v>1</v>
      </c>
      <c r="E11" s="71">
        <v>7449</v>
      </c>
      <c r="F11" s="45">
        <f t="shared" si="0"/>
        <v>7449</v>
      </c>
    </row>
    <row r="12" s="17" customFormat="1" ht="22" customHeight="1" spans="1:6">
      <c r="A12" s="72"/>
      <c r="B12" s="73"/>
      <c r="C12" s="72"/>
      <c r="D12" s="74"/>
      <c r="E12" s="71"/>
      <c r="F12" s="45" t="str">
        <f t="shared" si="0"/>
        <v/>
      </c>
    </row>
    <row r="13" s="17" customFormat="1" ht="22" customHeight="1" spans="1:6">
      <c r="A13" s="35"/>
      <c r="B13" s="46"/>
      <c r="C13" s="35"/>
      <c r="D13" s="74"/>
      <c r="E13" s="71"/>
      <c r="F13" s="45" t="str">
        <f t="shared" si="0"/>
        <v/>
      </c>
    </row>
    <row r="14" s="17" customFormat="1" ht="22" customHeight="1" spans="1:6">
      <c r="A14" s="35"/>
      <c r="B14" s="46"/>
      <c r="C14" s="35"/>
      <c r="D14" s="74"/>
      <c r="E14" s="75"/>
      <c r="F14" s="45" t="str">
        <f t="shared" si="0"/>
        <v/>
      </c>
    </row>
    <row r="15" s="17" customFormat="1" ht="22" customHeight="1" spans="1:6">
      <c r="A15" s="72"/>
      <c r="B15" s="73"/>
      <c r="C15" s="72"/>
      <c r="D15" s="76"/>
      <c r="E15" s="29"/>
      <c r="F15" s="45" t="str">
        <f t="shared" si="0"/>
        <v/>
      </c>
    </row>
    <row r="16" s="17" customFormat="1" ht="22" customHeight="1" spans="1:6">
      <c r="A16" s="35"/>
      <c r="B16" s="46"/>
      <c r="C16" s="35"/>
      <c r="D16" s="41"/>
      <c r="E16" s="29"/>
      <c r="F16" s="45" t="str">
        <f t="shared" si="0"/>
        <v/>
      </c>
    </row>
    <row r="17" s="17" customFormat="1" ht="22" customHeight="1" spans="1:6">
      <c r="A17" s="35"/>
      <c r="B17" s="46"/>
      <c r="C17" s="35"/>
      <c r="D17" s="41"/>
      <c r="E17" s="29"/>
      <c r="F17" s="45" t="str">
        <f t="shared" si="0"/>
        <v/>
      </c>
    </row>
    <row r="18" s="17" customFormat="1" ht="22" customHeight="1" spans="1:6">
      <c r="A18" s="35"/>
      <c r="B18" s="46"/>
      <c r="C18" s="35"/>
      <c r="D18" s="41"/>
      <c r="E18" s="29"/>
      <c r="F18" s="45" t="str">
        <f t="shared" si="0"/>
        <v/>
      </c>
    </row>
    <row r="19" s="17" customFormat="1" ht="22" customHeight="1" spans="1:6">
      <c r="A19" s="35"/>
      <c r="B19" s="46"/>
      <c r="C19" s="35"/>
      <c r="D19" s="41"/>
      <c r="E19" s="29"/>
      <c r="F19" s="45" t="str">
        <f t="shared" si="0"/>
        <v/>
      </c>
    </row>
    <row r="20" s="17" customFormat="1" ht="22" customHeight="1" spans="1:6">
      <c r="A20" s="35"/>
      <c r="B20" s="46"/>
      <c r="C20" s="35"/>
      <c r="D20" s="41"/>
      <c r="E20" s="29"/>
      <c r="F20" s="45" t="str">
        <f t="shared" si="0"/>
        <v/>
      </c>
    </row>
    <row r="21" s="17" customFormat="1" ht="22" customHeight="1" spans="1:6">
      <c r="A21" s="35"/>
      <c r="B21" s="46"/>
      <c r="C21" s="35"/>
      <c r="D21" s="41"/>
      <c r="E21" s="29"/>
      <c r="F21" s="45" t="str">
        <f t="shared" si="0"/>
        <v/>
      </c>
    </row>
    <row r="22" s="17" customFormat="1" ht="22" customHeight="1" spans="1:6">
      <c r="A22" s="35"/>
      <c r="B22" s="46"/>
      <c r="C22" s="35"/>
      <c r="D22" s="41"/>
      <c r="E22" s="29"/>
      <c r="F22" s="45" t="str">
        <f t="shared" si="0"/>
        <v/>
      </c>
    </row>
    <row r="23" s="17" customFormat="1" ht="22" customHeight="1" spans="1:6">
      <c r="A23" s="35"/>
      <c r="B23" s="46"/>
      <c r="C23" s="35"/>
      <c r="D23" s="41"/>
      <c r="E23" s="29"/>
      <c r="F23" s="45" t="str">
        <f t="shared" si="0"/>
        <v/>
      </c>
    </row>
    <row r="24" s="17" customFormat="1" ht="22" customHeight="1" spans="1:6">
      <c r="A24" s="35"/>
      <c r="B24" s="46"/>
      <c r="C24" s="35"/>
      <c r="D24" s="41"/>
      <c r="E24" s="29"/>
      <c r="F24" s="45" t="str">
        <f t="shared" si="0"/>
        <v/>
      </c>
    </row>
    <row r="25" s="17" customFormat="1" ht="22" customHeight="1" spans="1:6">
      <c r="A25" s="35"/>
      <c r="B25" s="46"/>
      <c r="C25" s="35"/>
      <c r="D25" s="41"/>
      <c r="E25" s="29"/>
      <c r="F25" s="45" t="str">
        <f t="shared" si="0"/>
        <v/>
      </c>
    </row>
    <row r="26" s="17" customFormat="1" ht="22" customHeight="1" spans="1:6">
      <c r="A26" s="35"/>
      <c r="B26" s="46"/>
      <c r="C26" s="35"/>
      <c r="D26" s="41"/>
      <c r="E26" s="29"/>
      <c r="F26" s="45" t="str">
        <f t="shared" si="0"/>
        <v/>
      </c>
    </row>
    <row r="27" s="17" customFormat="1" ht="22" customHeight="1" spans="1:6">
      <c r="A27" s="35"/>
      <c r="B27" s="46"/>
      <c r="C27" s="35"/>
      <c r="D27" s="41"/>
      <c r="E27" s="29"/>
      <c r="F27" s="45" t="str">
        <f t="shared" si="0"/>
        <v/>
      </c>
    </row>
    <row r="28" s="17" customFormat="1" ht="22" customHeight="1" spans="1:6">
      <c r="A28" s="35"/>
      <c r="B28" s="46"/>
      <c r="C28" s="35"/>
      <c r="D28" s="41"/>
      <c r="E28" s="29"/>
      <c r="F28" s="45" t="str">
        <f t="shared" si="0"/>
        <v/>
      </c>
    </row>
    <row r="29" s="17" customFormat="1" ht="22" customHeight="1" spans="1:6">
      <c r="A29" s="35"/>
      <c r="B29" s="46"/>
      <c r="C29" s="35"/>
      <c r="D29" s="41"/>
      <c r="E29" s="29"/>
      <c r="F29" s="45" t="str">
        <f t="shared" si="0"/>
        <v/>
      </c>
    </row>
    <row r="30" s="16" customFormat="1" ht="29.1" customHeight="1" spans="1:6">
      <c r="A30" s="48"/>
      <c r="B30" s="49" t="s">
        <v>34</v>
      </c>
      <c r="C30" s="50">
        <f>ROUND(SUM(F5:F29),2)</f>
        <v>11449</v>
      </c>
      <c r="D30" s="51"/>
      <c r="E30" s="70"/>
      <c r="F30" s="52"/>
    </row>
  </sheetData>
  <mergeCells count="4">
    <mergeCell ref="A1:F1"/>
    <mergeCell ref="A2:F2"/>
    <mergeCell ref="A3:F3"/>
    <mergeCell ref="C30:F30"/>
  </mergeCells>
  <pageMargins left="0.751388888888889" right="0.751388888888889" top="0.751388888888889" bottom="0.751388888888889" header="0.511805555555556" footer="0.511805555555556"/>
  <pageSetup paperSize="9" orientation="portrait" horizont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view="pageBreakPreview" zoomScale="70" zoomScaleNormal="100" workbookViewId="0">
      <selection activeCell="J15" sqref="J15"/>
    </sheetView>
  </sheetViews>
  <sheetFormatPr defaultColWidth="9" defaultRowHeight="14.25" outlineLevelCol="5"/>
  <cols>
    <col min="1" max="1" width="7.625" style="19" customWidth="1"/>
    <col min="2" max="2" width="32.625" style="20" customWidth="1"/>
    <col min="3" max="3" width="6.125" style="19" customWidth="1"/>
    <col min="4" max="4" width="10.125" style="21" customWidth="1"/>
    <col min="5" max="5" width="11.2583333333333" style="22" customWidth="1"/>
    <col min="6" max="6" width="13.2583333333333" style="22" customWidth="1"/>
    <col min="7" max="255" width="9" style="19"/>
    <col min="256" max="16384" width="9" style="66"/>
  </cols>
  <sheetData>
    <row r="1" s="16" customFormat="1" ht="36" customHeight="1" spans="1:6">
      <c r="A1" s="24" t="s">
        <v>13</v>
      </c>
      <c r="B1" s="25"/>
      <c r="C1" s="24"/>
      <c r="D1" s="26"/>
      <c r="E1" s="27"/>
      <c r="F1" s="27"/>
    </row>
    <row r="2" s="16" customFormat="1" ht="39" customHeight="1" spans="1:6">
      <c r="A2" s="6" t="str">
        <f>'100章 '!A2</f>
        <v>2025年老府镇杨树湾子村易地扶贫安置点配套基础设施建设项目-公路工程</v>
      </c>
      <c r="B2" s="6"/>
      <c r="C2" s="6"/>
      <c r="D2" s="6"/>
      <c r="E2" s="6"/>
      <c r="F2" s="6"/>
    </row>
    <row r="3" s="17" customFormat="1" ht="29.1" customHeight="1" spans="1:6">
      <c r="A3" s="28" t="s">
        <v>35</v>
      </c>
      <c r="B3" s="28"/>
      <c r="C3" s="28"/>
      <c r="D3" s="29"/>
      <c r="E3" s="29"/>
      <c r="F3" s="29"/>
    </row>
    <row r="4" s="17" customFormat="1" ht="22" customHeight="1" spans="1:6">
      <c r="A4" s="28" t="s">
        <v>16</v>
      </c>
      <c r="B4" s="28" t="s">
        <v>17</v>
      </c>
      <c r="C4" s="28" t="s">
        <v>18</v>
      </c>
      <c r="D4" s="29" t="s">
        <v>19</v>
      </c>
      <c r="E4" s="29" t="s">
        <v>20</v>
      </c>
      <c r="F4" s="29" t="s">
        <v>21</v>
      </c>
    </row>
    <row r="5" s="17" customFormat="1" ht="22" customHeight="1" spans="1:6">
      <c r="A5" s="33"/>
      <c r="B5" s="34" t="s">
        <v>36</v>
      </c>
      <c r="C5" s="28"/>
      <c r="D5" s="36"/>
      <c r="E5" s="29"/>
      <c r="F5" s="45" t="str">
        <f>IF(D5*E5=0,"",D5*E5)</f>
        <v/>
      </c>
    </row>
    <row r="6" s="17" customFormat="1" ht="22" customHeight="1" spans="1:6">
      <c r="A6" s="33">
        <v>203</v>
      </c>
      <c r="B6" s="34" t="s">
        <v>37</v>
      </c>
      <c r="C6" s="35"/>
      <c r="D6" s="36"/>
      <c r="E6" s="67"/>
      <c r="F6" s="45" t="str">
        <f>IF(D6*E6=0,"",D6*E6)</f>
        <v/>
      </c>
    </row>
    <row r="7" s="17" customFormat="1" ht="22" customHeight="1" spans="1:6">
      <c r="A7" s="33" t="s">
        <v>38</v>
      </c>
      <c r="B7" s="34" t="s">
        <v>39</v>
      </c>
      <c r="C7" s="28"/>
      <c r="D7" s="36"/>
      <c r="E7" s="68"/>
      <c r="F7" s="45" t="str">
        <f>IF(D7*E7=0,"",D7*E7)</f>
        <v/>
      </c>
    </row>
    <row r="8" s="17" customFormat="1" ht="22" customHeight="1" spans="1:6">
      <c r="A8" s="33" t="s">
        <v>26</v>
      </c>
      <c r="B8" s="34" t="s">
        <v>40</v>
      </c>
      <c r="C8" s="35" t="s">
        <v>41</v>
      </c>
      <c r="D8" s="36">
        <v>2127.47</v>
      </c>
      <c r="E8" s="69"/>
      <c r="F8" s="45" t="str">
        <f>IF(D8*E8=0,"",D8*E8)</f>
        <v/>
      </c>
    </row>
    <row r="9" s="17" customFormat="1" ht="22" customHeight="1" spans="1:6">
      <c r="A9" s="33">
        <v>205</v>
      </c>
      <c r="B9" s="34" t="s">
        <v>42</v>
      </c>
      <c r="C9" s="35"/>
      <c r="D9" s="36"/>
      <c r="E9" s="68"/>
      <c r="F9" s="45" t="str">
        <f t="shared" ref="F9:F29" si="0">IF(D9*E9=0,"",D9*E9)</f>
        <v/>
      </c>
    </row>
    <row r="10" s="17" customFormat="1" ht="22" customHeight="1" spans="1:6">
      <c r="A10" s="33" t="s">
        <v>43</v>
      </c>
      <c r="B10" s="34" t="s">
        <v>44</v>
      </c>
      <c r="C10" s="35"/>
      <c r="D10" s="36"/>
      <c r="E10" s="68"/>
      <c r="F10" s="45" t="str">
        <f t="shared" si="0"/>
        <v/>
      </c>
    </row>
    <row r="11" s="17" customFormat="1" ht="22" customHeight="1" spans="1:6">
      <c r="A11" s="84" t="s">
        <v>45</v>
      </c>
      <c r="B11" s="34" t="s">
        <v>46</v>
      </c>
      <c r="C11" s="35"/>
      <c r="D11" s="41"/>
      <c r="E11" s="68"/>
      <c r="F11" s="45" t="str">
        <f t="shared" si="0"/>
        <v/>
      </c>
    </row>
    <row r="12" s="17" customFormat="1" ht="22" customHeight="1" spans="1:6">
      <c r="A12" s="33" t="s">
        <v>47</v>
      </c>
      <c r="B12" s="34" t="s">
        <v>48</v>
      </c>
      <c r="C12" s="35" t="s">
        <v>41</v>
      </c>
      <c r="D12" s="42">
        <v>974.517</v>
      </c>
      <c r="E12" s="45"/>
      <c r="F12" s="45" t="str">
        <f t="shared" si="0"/>
        <v/>
      </c>
    </row>
    <row r="13" s="17" customFormat="1" ht="22" customHeight="1" spans="1:6">
      <c r="A13" s="33">
        <v>209</v>
      </c>
      <c r="B13" s="34" t="s">
        <v>49</v>
      </c>
      <c r="C13" s="35"/>
      <c r="D13" s="42"/>
      <c r="E13" s="45"/>
      <c r="F13" s="45" t="str">
        <f t="shared" si="0"/>
        <v/>
      </c>
    </row>
    <row r="14" s="17" customFormat="1" ht="22" customHeight="1" spans="1:6">
      <c r="A14" s="33" t="s">
        <v>50</v>
      </c>
      <c r="B14" s="34" t="s">
        <v>51</v>
      </c>
      <c r="C14" s="35"/>
      <c r="D14" s="41"/>
      <c r="E14" s="29"/>
      <c r="F14" s="45" t="str">
        <f t="shared" si="0"/>
        <v/>
      </c>
    </row>
    <row r="15" s="17" customFormat="1" ht="22" customHeight="1" spans="1:6">
      <c r="A15" s="33" t="s">
        <v>26</v>
      </c>
      <c r="B15" s="34" t="s">
        <v>52</v>
      </c>
      <c r="C15" s="35" t="s">
        <v>41</v>
      </c>
      <c r="D15" s="42">
        <v>141.6</v>
      </c>
      <c r="E15" s="29"/>
      <c r="F15" s="45" t="str">
        <f t="shared" si="0"/>
        <v/>
      </c>
    </row>
    <row r="16" s="17" customFormat="1" ht="22" customHeight="1" spans="1:6">
      <c r="A16" s="35"/>
      <c r="B16" s="46"/>
      <c r="C16" s="35"/>
      <c r="D16" s="41"/>
      <c r="E16" s="29"/>
      <c r="F16" s="45" t="str">
        <f t="shared" si="0"/>
        <v/>
      </c>
    </row>
    <row r="17" s="17" customFormat="1" ht="22" customHeight="1" spans="1:6">
      <c r="A17" s="35"/>
      <c r="B17" s="46"/>
      <c r="C17" s="35"/>
      <c r="D17" s="41"/>
      <c r="E17" s="29"/>
      <c r="F17" s="45" t="str">
        <f t="shared" si="0"/>
        <v/>
      </c>
    </row>
    <row r="18" s="17" customFormat="1" ht="22" customHeight="1" spans="1:6">
      <c r="A18" s="35"/>
      <c r="B18" s="46"/>
      <c r="C18" s="35"/>
      <c r="D18" s="41"/>
      <c r="E18" s="29"/>
      <c r="F18" s="45" t="str">
        <f t="shared" si="0"/>
        <v/>
      </c>
    </row>
    <row r="19" s="17" customFormat="1" ht="22" customHeight="1" spans="1:6">
      <c r="A19" s="35"/>
      <c r="B19" s="46"/>
      <c r="C19" s="35"/>
      <c r="D19" s="41"/>
      <c r="E19" s="29"/>
      <c r="F19" s="45" t="str">
        <f t="shared" si="0"/>
        <v/>
      </c>
    </row>
    <row r="20" s="17" customFormat="1" ht="22" customHeight="1" spans="1:6">
      <c r="A20" s="35"/>
      <c r="B20" s="46"/>
      <c r="C20" s="35"/>
      <c r="D20" s="41"/>
      <c r="E20" s="29"/>
      <c r="F20" s="45" t="str">
        <f t="shared" si="0"/>
        <v/>
      </c>
    </row>
    <row r="21" s="17" customFormat="1" ht="22" customHeight="1" spans="1:6">
      <c r="A21" s="35"/>
      <c r="B21" s="46"/>
      <c r="C21" s="35"/>
      <c r="D21" s="41"/>
      <c r="E21" s="29"/>
      <c r="F21" s="45" t="str">
        <f t="shared" si="0"/>
        <v/>
      </c>
    </row>
    <row r="22" s="17" customFormat="1" ht="22" customHeight="1" spans="1:6">
      <c r="A22" s="35"/>
      <c r="B22" s="46"/>
      <c r="C22" s="35"/>
      <c r="D22" s="41"/>
      <c r="E22" s="29"/>
      <c r="F22" s="45" t="str">
        <f t="shared" si="0"/>
        <v/>
      </c>
    </row>
    <row r="23" s="17" customFormat="1" ht="22" customHeight="1" spans="1:6">
      <c r="A23" s="35"/>
      <c r="B23" s="46"/>
      <c r="C23" s="35"/>
      <c r="D23" s="41"/>
      <c r="E23" s="29"/>
      <c r="F23" s="45" t="str">
        <f t="shared" si="0"/>
        <v/>
      </c>
    </row>
    <row r="24" s="17" customFormat="1" ht="22" customHeight="1" spans="1:6">
      <c r="A24" s="35"/>
      <c r="B24" s="46"/>
      <c r="C24" s="35"/>
      <c r="D24" s="41"/>
      <c r="E24" s="29"/>
      <c r="F24" s="45" t="str">
        <f t="shared" si="0"/>
        <v/>
      </c>
    </row>
    <row r="25" s="17" customFormat="1" ht="22" customHeight="1" spans="1:6">
      <c r="A25" s="35"/>
      <c r="B25" s="46"/>
      <c r="C25" s="35"/>
      <c r="D25" s="41"/>
      <c r="E25" s="29"/>
      <c r="F25" s="45" t="str">
        <f t="shared" si="0"/>
        <v/>
      </c>
    </row>
    <row r="26" s="17" customFormat="1" ht="22" customHeight="1" spans="1:6">
      <c r="A26" s="35"/>
      <c r="B26" s="46"/>
      <c r="C26" s="35"/>
      <c r="D26" s="41"/>
      <c r="E26" s="29"/>
      <c r="F26" s="45" t="str">
        <f t="shared" si="0"/>
        <v/>
      </c>
    </row>
    <row r="27" s="17" customFormat="1" ht="22" customHeight="1" spans="1:6">
      <c r="A27" s="35"/>
      <c r="B27" s="46"/>
      <c r="C27" s="35"/>
      <c r="D27" s="41"/>
      <c r="E27" s="29"/>
      <c r="F27" s="45" t="str">
        <f t="shared" si="0"/>
        <v/>
      </c>
    </row>
    <row r="28" s="17" customFormat="1" ht="22" customHeight="1" spans="1:6">
      <c r="A28" s="35"/>
      <c r="B28" s="46"/>
      <c r="C28" s="35"/>
      <c r="D28" s="41"/>
      <c r="E28" s="29"/>
      <c r="F28" s="45" t="str">
        <f t="shared" si="0"/>
        <v/>
      </c>
    </row>
    <row r="29" s="17" customFormat="1" ht="22" customHeight="1" spans="1:6">
      <c r="A29" s="35"/>
      <c r="B29" s="46"/>
      <c r="C29" s="35"/>
      <c r="D29" s="41"/>
      <c r="E29" s="29"/>
      <c r="F29" s="45" t="str">
        <f t="shared" si="0"/>
        <v/>
      </c>
    </row>
    <row r="30" s="16" customFormat="1" ht="29.1" customHeight="1" spans="1:6">
      <c r="A30" s="48"/>
      <c r="B30" s="49" t="s">
        <v>53</v>
      </c>
      <c r="C30" s="50">
        <f>ROUND(SUM(F5:F29),2)</f>
        <v>0</v>
      </c>
      <c r="D30" s="51"/>
      <c r="E30" s="70"/>
      <c r="F30" s="52"/>
    </row>
  </sheetData>
  <mergeCells count="4">
    <mergeCell ref="A1:F1"/>
    <mergeCell ref="A2:F2"/>
    <mergeCell ref="A3:F3"/>
    <mergeCell ref="C30:F30"/>
  </mergeCells>
  <pageMargins left="0.751388888888889" right="0.751388888888889" top="0.751388888888889" bottom="0.751388888888889" header="0.511805555555556" footer="0.511805555555556"/>
  <pageSetup paperSize="9" orientation="portrait" horizont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view="pageBreakPreview" zoomScale="70" zoomScaleNormal="100" workbookViewId="0">
      <selection activeCell="I29" sqref="I29"/>
    </sheetView>
  </sheetViews>
  <sheetFormatPr defaultColWidth="9" defaultRowHeight="14.25" outlineLevelCol="6"/>
  <cols>
    <col min="1" max="1" width="7.625" style="19" customWidth="1"/>
    <col min="2" max="2" width="32.625" style="20" customWidth="1"/>
    <col min="3" max="3" width="6.125" style="19" customWidth="1"/>
    <col min="4" max="4" width="10.125" style="21" customWidth="1"/>
    <col min="5" max="5" width="11.2583333333333" style="21" customWidth="1"/>
    <col min="6" max="6" width="13.2583333333333" style="22" customWidth="1"/>
    <col min="7" max="7" width="9" style="23"/>
    <col min="8" max="16384" width="9" style="19"/>
  </cols>
  <sheetData>
    <row r="1" s="16" customFormat="1" ht="36" customHeight="1" spans="1:7">
      <c r="A1" s="24" t="s">
        <v>13</v>
      </c>
      <c r="B1" s="25"/>
      <c r="C1" s="24"/>
      <c r="D1" s="26"/>
      <c r="E1" s="26"/>
      <c r="F1" s="27"/>
      <c r="G1" s="23"/>
    </row>
    <row r="2" s="16" customFormat="1" ht="39" customHeight="1" spans="1:7">
      <c r="A2" s="6" t="str">
        <f>'200章 '!A2</f>
        <v>2025年老府镇杨树湾子村易地扶贫安置点配套基础设施建设项目-公路工程</v>
      </c>
      <c r="B2" s="6"/>
      <c r="C2" s="6"/>
      <c r="D2" s="6"/>
      <c r="E2" s="6"/>
      <c r="F2" s="6"/>
      <c r="G2" s="23"/>
    </row>
    <row r="3" s="17" customFormat="1" ht="29.1" customHeight="1" spans="1:7">
      <c r="A3" s="28" t="s">
        <v>54</v>
      </c>
      <c r="B3" s="28"/>
      <c r="C3" s="28"/>
      <c r="D3" s="29"/>
      <c r="E3" s="29"/>
      <c r="F3" s="29"/>
      <c r="G3" s="30"/>
    </row>
    <row r="4" s="17" customFormat="1" ht="22" customHeight="1" spans="1:7">
      <c r="A4" s="31" t="s">
        <v>16</v>
      </c>
      <c r="B4" s="31" t="s">
        <v>17</v>
      </c>
      <c r="C4" s="31" t="s">
        <v>18</v>
      </c>
      <c r="D4" s="32" t="s">
        <v>19</v>
      </c>
      <c r="E4" s="32" t="s">
        <v>20</v>
      </c>
      <c r="F4" s="32" t="s">
        <v>21</v>
      </c>
      <c r="G4" s="30"/>
    </row>
    <row r="5" s="18" customFormat="1" ht="22" customHeight="1" spans="1:7">
      <c r="A5" s="33"/>
      <c r="B5" s="34" t="s">
        <v>55</v>
      </c>
      <c r="C5" s="35"/>
      <c r="D5" s="36"/>
      <c r="E5" s="32"/>
      <c r="F5" s="29" t="str">
        <f t="shared" ref="F5:F13" si="0">IF(D5*E5=0,"",D5*E5)</f>
        <v/>
      </c>
      <c r="G5" s="38"/>
    </row>
    <row r="6" s="18" customFormat="1" ht="22" customHeight="1" spans="1:7">
      <c r="A6" s="33">
        <v>312</v>
      </c>
      <c r="B6" s="34" t="s">
        <v>56</v>
      </c>
      <c r="C6" s="28"/>
      <c r="D6" s="36"/>
      <c r="E6" s="54"/>
      <c r="F6" s="29" t="str">
        <f t="shared" si="0"/>
        <v/>
      </c>
      <c r="G6" s="38"/>
    </row>
    <row r="7" s="18" customFormat="1" ht="22" customHeight="1" spans="1:7">
      <c r="A7" s="33" t="s">
        <v>57</v>
      </c>
      <c r="B7" s="34" t="s">
        <v>56</v>
      </c>
      <c r="C7" s="35"/>
      <c r="D7" s="36"/>
      <c r="E7" s="54"/>
      <c r="F7" s="29" t="str">
        <f t="shared" si="0"/>
        <v/>
      </c>
      <c r="G7" s="38"/>
    </row>
    <row r="8" s="18" customFormat="1" ht="22" customHeight="1" spans="1:7">
      <c r="A8" s="33" t="s">
        <v>26</v>
      </c>
      <c r="B8" s="34" t="s">
        <v>58</v>
      </c>
      <c r="C8" s="35" t="s">
        <v>59</v>
      </c>
      <c r="D8" s="36">
        <v>32.745</v>
      </c>
      <c r="E8" s="55"/>
      <c r="F8" s="29" t="str">
        <f t="shared" si="0"/>
        <v/>
      </c>
      <c r="G8" s="38"/>
    </row>
    <row r="9" s="18" customFormat="1" ht="22" customHeight="1" spans="1:7">
      <c r="A9" s="33" t="s">
        <v>29</v>
      </c>
      <c r="B9" s="34" t="s">
        <v>60</v>
      </c>
      <c r="C9" s="35" t="s">
        <v>59</v>
      </c>
      <c r="D9" s="36">
        <v>649.678</v>
      </c>
      <c r="E9" s="54"/>
      <c r="F9" s="29" t="str">
        <f t="shared" si="0"/>
        <v/>
      </c>
      <c r="G9" s="38"/>
    </row>
    <row r="10" s="18" customFormat="1" ht="22" customHeight="1" spans="1:7">
      <c r="A10" s="33" t="s">
        <v>61</v>
      </c>
      <c r="B10" s="34" t="s">
        <v>62</v>
      </c>
      <c r="C10" s="35"/>
      <c r="D10" s="41"/>
      <c r="E10" s="32"/>
      <c r="F10" s="29" t="str">
        <f t="shared" si="0"/>
        <v/>
      </c>
      <c r="G10" s="38"/>
    </row>
    <row r="11" s="18" customFormat="1" ht="22" customHeight="1" spans="1:7">
      <c r="A11" s="33" t="s">
        <v>26</v>
      </c>
      <c r="B11" s="34" t="s">
        <v>63</v>
      </c>
      <c r="C11" s="35" t="s">
        <v>64</v>
      </c>
      <c r="D11" s="42">
        <v>212.52</v>
      </c>
      <c r="E11" s="56"/>
      <c r="F11" s="29" t="str">
        <f t="shared" si="0"/>
        <v/>
      </c>
      <c r="G11" s="38"/>
    </row>
    <row r="12" s="18" customFormat="1" ht="22" customHeight="1" spans="1:7">
      <c r="A12" s="33" t="s">
        <v>29</v>
      </c>
      <c r="B12" s="34" t="s">
        <v>65</v>
      </c>
      <c r="C12" s="35" t="s">
        <v>64</v>
      </c>
      <c r="D12" s="42">
        <v>82.45</v>
      </c>
      <c r="E12" s="56"/>
      <c r="F12" s="29" t="str">
        <f t="shared" si="0"/>
        <v/>
      </c>
      <c r="G12" s="38"/>
    </row>
    <row r="13" s="18" customFormat="1" ht="22" customHeight="1" spans="1:7">
      <c r="A13" s="35"/>
      <c r="B13" s="46"/>
      <c r="C13" s="35"/>
      <c r="D13" s="36"/>
      <c r="E13" s="57"/>
      <c r="F13" s="29" t="str">
        <f t="shared" si="0"/>
        <v/>
      </c>
      <c r="G13" s="38"/>
    </row>
    <row r="14" s="18" customFormat="1" ht="22" customHeight="1" spans="1:7">
      <c r="A14" s="35"/>
      <c r="B14" s="46"/>
      <c r="C14" s="35"/>
      <c r="D14" s="36"/>
      <c r="E14" s="39"/>
      <c r="F14" s="29" t="str">
        <f t="shared" ref="F14:F29" si="1">IF(D14*E14=0,"",D14*E14)</f>
        <v/>
      </c>
      <c r="G14" s="38"/>
    </row>
    <row r="15" s="18" customFormat="1" ht="22" customHeight="1" spans="1:7">
      <c r="A15" s="58"/>
      <c r="B15" s="59"/>
      <c r="C15" s="58"/>
      <c r="D15" s="60"/>
      <c r="E15" s="61"/>
      <c r="F15" s="29" t="str">
        <f t="shared" si="1"/>
        <v/>
      </c>
      <c r="G15" s="38"/>
    </row>
    <row r="16" s="18" customFormat="1" ht="22" customHeight="1" spans="1:7">
      <c r="A16" s="58"/>
      <c r="B16" s="59"/>
      <c r="C16" s="58"/>
      <c r="D16" s="60"/>
      <c r="E16" s="61"/>
      <c r="F16" s="29" t="str">
        <f t="shared" si="1"/>
        <v/>
      </c>
      <c r="G16" s="38"/>
    </row>
    <row r="17" s="18" customFormat="1" ht="22" customHeight="1" spans="1:7">
      <c r="A17" s="58"/>
      <c r="B17" s="59"/>
      <c r="C17" s="58"/>
      <c r="D17" s="60"/>
      <c r="E17" s="61"/>
      <c r="F17" s="29" t="str">
        <f t="shared" si="1"/>
        <v/>
      </c>
      <c r="G17" s="38"/>
    </row>
    <row r="18" s="18" customFormat="1" ht="22" customHeight="1" spans="1:7">
      <c r="A18" s="35"/>
      <c r="B18" s="46"/>
      <c r="C18" s="35"/>
      <c r="D18" s="60"/>
      <c r="E18" s="61"/>
      <c r="F18" s="29" t="str">
        <f t="shared" si="1"/>
        <v/>
      </c>
      <c r="G18" s="38"/>
    </row>
    <row r="19" s="18" customFormat="1" ht="22" customHeight="1" spans="1:7">
      <c r="A19" s="35"/>
      <c r="B19" s="46"/>
      <c r="C19" s="35"/>
      <c r="D19" s="60"/>
      <c r="E19" s="37"/>
      <c r="F19" s="29" t="str">
        <f t="shared" si="1"/>
        <v/>
      </c>
      <c r="G19" s="38"/>
    </row>
    <row r="20" s="18" customFormat="1" ht="22" customHeight="1" spans="1:7">
      <c r="A20" s="35"/>
      <c r="B20" s="46"/>
      <c r="C20" s="35"/>
      <c r="D20" s="60"/>
      <c r="E20" s="61"/>
      <c r="F20" s="29" t="str">
        <f t="shared" si="1"/>
        <v/>
      </c>
      <c r="G20" s="38"/>
    </row>
    <row r="21" s="18" customFormat="1" ht="22" customHeight="1" spans="1:7">
      <c r="A21" s="35"/>
      <c r="B21" s="62"/>
      <c r="C21" s="63"/>
      <c r="D21" s="60"/>
      <c r="E21" s="37"/>
      <c r="F21" s="29" t="str">
        <f t="shared" si="1"/>
        <v/>
      </c>
      <c r="G21" s="38"/>
    </row>
    <row r="22" s="18" customFormat="1" ht="22" customHeight="1" spans="1:7">
      <c r="A22" s="35"/>
      <c r="B22" s="46"/>
      <c r="C22" s="35"/>
      <c r="D22" s="41"/>
      <c r="E22" s="61"/>
      <c r="F22" s="29" t="str">
        <f t="shared" si="1"/>
        <v/>
      </c>
      <c r="G22" s="38"/>
    </row>
    <row r="23" s="18" customFormat="1" ht="22" customHeight="1" spans="1:7">
      <c r="A23" s="35"/>
      <c r="B23" s="46"/>
      <c r="C23" s="35"/>
      <c r="D23" s="41"/>
      <c r="E23" s="61"/>
      <c r="F23" s="29" t="str">
        <f t="shared" si="1"/>
        <v/>
      </c>
      <c r="G23" s="38"/>
    </row>
    <row r="24" s="18" customFormat="1" ht="22" customHeight="1" spans="1:7">
      <c r="A24" s="35"/>
      <c r="B24" s="46"/>
      <c r="C24" s="35"/>
      <c r="D24" s="41"/>
      <c r="E24" s="37"/>
      <c r="F24" s="29" t="str">
        <f t="shared" si="1"/>
        <v/>
      </c>
      <c r="G24" s="38"/>
    </row>
    <row r="25" s="18" customFormat="1" ht="22" customHeight="1" spans="1:7">
      <c r="A25" s="35"/>
      <c r="B25" s="64"/>
      <c r="C25" s="35"/>
      <c r="D25" s="41"/>
      <c r="E25" s="61"/>
      <c r="F25" s="29" t="str">
        <f t="shared" si="1"/>
        <v/>
      </c>
      <c r="G25" s="38"/>
    </row>
    <row r="26" s="18" customFormat="1" ht="22" customHeight="1" spans="1:7">
      <c r="A26" s="35"/>
      <c r="B26" s="64"/>
      <c r="C26" s="35"/>
      <c r="D26" s="41"/>
      <c r="E26" s="61"/>
      <c r="F26" s="29" t="str">
        <f t="shared" si="1"/>
        <v/>
      </c>
      <c r="G26" s="38"/>
    </row>
    <row r="27" s="18" customFormat="1" ht="22" customHeight="1" spans="1:7">
      <c r="A27" s="63"/>
      <c r="B27" s="62"/>
      <c r="C27" s="63"/>
      <c r="D27" s="65"/>
      <c r="E27" s="37"/>
      <c r="F27" s="29" t="str">
        <f t="shared" si="1"/>
        <v/>
      </c>
      <c r="G27" s="38"/>
    </row>
    <row r="28" s="18" customFormat="1" ht="22" customHeight="1" spans="1:7">
      <c r="A28" s="63"/>
      <c r="B28" s="62"/>
      <c r="C28" s="63"/>
      <c r="D28" s="65"/>
      <c r="E28" s="37"/>
      <c r="F28" s="29" t="str">
        <f t="shared" si="1"/>
        <v/>
      </c>
      <c r="G28" s="38"/>
    </row>
    <row r="29" s="18" customFormat="1" ht="22" customHeight="1" spans="1:7">
      <c r="A29" s="63"/>
      <c r="B29" s="62"/>
      <c r="C29" s="63"/>
      <c r="D29" s="65"/>
      <c r="E29" s="37"/>
      <c r="F29" s="29" t="str">
        <f t="shared" si="1"/>
        <v/>
      </c>
      <c r="G29" s="38"/>
    </row>
    <row r="30" s="16" customFormat="1" ht="29.1" customHeight="1" spans="1:7">
      <c r="A30" s="48"/>
      <c r="B30" s="49" t="s">
        <v>66</v>
      </c>
      <c r="C30" s="50">
        <f>ROUND(SUM(F5:F29),2)</f>
        <v>0</v>
      </c>
      <c r="D30" s="51"/>
      <c r="E30" s="51"/>
      <c r="F30" s="52"/>
      <c r="G30" s="23"/>
    </row>
  </sheetData>
  <mergeCells count="4">
    <mergeCell ref="A1:F1"/>
    <mergeCell ref="A2:F2"/>
    <mergeCell ref="A3:F3"/>
    <mergeCell ref="C30:F30"/>
  </mergeCells>
  <pageMargins left="0.751388888888889" right="0.751388888888889" top="0.751388888888889" bottom="0.751388888888889" header="0.511805555555556" footer="0.511805555555556"/>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view="pageBreakPreview" zoomScale="70" zoomScaleNormal="100" workbookViewId="0">
      <selection activeCell="A1" sqref="A1:F1"/>
    </sheetView>
  </sheetViews>
  <sheetFormatPr defaultColWidth="9" defaultRowHeight="14.25"/>
  <cols>
    <col min="1" max="1" width="7.625" style="19" customWidth="1"/>
    <col min="2" max="2" width="32.625" style="20" customWidth="1"/>
    <col min="3" max="3" width="6.125" style="19" customWidth="1"/>
    <col min="4" max="4" width="10.125" style="21" customWidth="1"/>
    <col min="5" max="5" width="11.2583333333333" style="21" customWidth="1"/>
    <col min="6" max="6" width="13.2583333333333" style="22" customWidth="1"/>
    <col min="7" max="7" width="9" style="23"/>
    <col min="8" max="16384" width="9" style="19"/>
  </cols>
  <sheetData>
    <row r="1" s="16" customFormat="1" ht="36" customHeight="1" spans="1:7">
      <c r="A1" s="24" t="s">
        <v>13</v>
      </c>
      <c r="B1" s="25"/>
      <c r="C1" s="24"/>
      <c r="D1" s="26"/>
      <c r="E1" s="26"/>
      <c r="F1" s="27"/>
      <c r="G1" s="23"/>
    </row>
    <row r="2" s="16" customFormat="1" ht="39" customHeight="1" spans="1:7">
      <c r="A2" s="6" t="str">
        <f>'200章 '!A2</f>
        <v>2025年老府镇杨树湾子村易地扶贫安置点配套基础设施建设项目-公路工程</v>
      </c>
      <c r="B2" s="6"/>
      <c r="C2" s="6"/>
      <c r="D2" s="6"/>
      <c r="E2" s="6"/>
      <c r="F2" s="6"/>
      <c r="G2" s="23"/>
    </row>
    <row r="3" s="17" customFormat="1" ht="29.1" customHeight="1" spans="1:7">
      <c r="A3" s="28" t="s">
        <v>67</v>
      </c>
      <c r="B3" s="28"/>
      <c r="C3" s="28"/>
      <c r="D3" s="29"/>
      <c r="E3" s="29"/>
      <c r="F3" s="29"/>
      <c r="G3" s="30"/>
    </row>
    <row r="4" s="17" customFormat="1" ht="22" customHeight="1" spans="1:7">
      <c r="A4" s="31" t="s">
        <v>16</v>
      </c>
      <c r="B4" s="31" t="s">
        <v>17</v>
      </c>
      <c r="C4" s="31" t="s">
        <v>18</v>
      </c>
      <c r="D4" s="32" t="s">
        <v>19</v>
      </c>
      <c r="E4" s="32" t="s">
        <v>20</v>
      </c>
      <c r="F4" s="32" t="s">
        <v>21</v>
      </c>
      <c r="G4" s="30"/>
    </row>
    <row r="5" s="18" customFormat="1" ht="22" customHeight="1" spans="1:7">
      <c r="A5" s="33"/>
      <c r="B5" s="34" t="s">
        <v>68</v>
      </c>
      <c r="C5" s="35"/>
      <c r="D5" s="36"/>
      <c r="E5" s="37"/>
      <c r="F5" s="29" t="str">
        <f t="shared" ref="F5:F13" si="0">IF(D5*E5=0,"",D5*E5)</f>
        <v/>
      </c>
      <c r="G5" s="38"/>
    </row>
    <row r="6" s="18" customFormat="1" ht="22" customHeight="1" spans="1:7">
      <c r="A6" s="33">
        <v>604</v>
      </c>
      <c r="B6" s="34" t="s">
        <v>69</v>
      </c>
      <c r="C6" s="28"/>
      <c r="D6" s="36"/>
      <c r="E6" s="39"/>
      <c r="F6" s="29" t="str">
        <f t="shared" si="0"/>
        <v/>
      </c>
      <c r="G6" s="38"/>
    </row>
    <row r="7" s="18" customFormat="1" ht="22" customHeight="1" spans="1:7">
      <c r="A7" s="33" t="s">
        <v>70</v>
      </c>
      <c r="B7" s="34" t="s">
        <v>71</v>
      </c>
      <c r="C7" s="35" t="s">
        <v>72</v>
      </c>
      <c r="D7" s="36">
        <v>38</v>
      </c>
      <c r="E7" s="39"/>
      <c r="F7" s="29" t="str">
        <f t="shared" si="0"/>
        <v/>
      </c>
      <c r="G7" s="38"/>
    </row>
    <row r="8" s="18" customFormat="1" ht="30" customHeight="1" spans="1:7">
      <c r="A8" s="33"/>
      <c r="B8" s="34" t="s">
        <v>73</v>
      </c>
      <c r="C8" s="35"/>
      <c r="D8" s="36"/>
      <c r="E8" s="39"/>
      <c r="F8" s="29" t="str">
        <f t="shared" si="0"/>
        <v/>
      </c>
      <c r="G8" s="38"/>
    </row>
    <row r="9" s="18" customFormat="1" ht="30" customHeight="1" spans="1:7">
      <c r="A9" s="33"/>
      <c r="B9" s="34" t="s">
        <v>74</v>
      </c>
      <c r="C9" s="35"/>
      <c r="D9" s="36"/>
      <c r="E9" s="40"/>
      <c r="F9" s="29" t="str">
        <f t="shared" si="0"/>
        <v/>
      </c>
      <c r="G9" s="38"/>
    </row>
    <row r="10" s="18" customFormat="1" ht="22" customHeight="1" spans="1:7">
      <c r="A10" s="33"/>
      <c r="B10" s="34" t="s">
        <v>75</v>
      </c>
      <c r="C10" s="35"/>
      <c r="D10" s="41"/>
      <c r="E10" s="37"/>
      <c r="F10" s="29" t="str">
        <f t="shared" si="0"/>
        <v/>
      </c>
      <c r="G10" s="38"/>
    </row>
    <row r="11" s="18" customFormat="1" ht="22" customHeight="1" spans="1:7">
      <c r="A11" s="33"/>
      <c r="B11" s="34" t="s">
        <v>76</v>
      </c>
      <c r="C11" s="35"/>
      <c r="D11" s="42"/>
      <c r="E11" s="40"/>
      <c r="F11" s="29" t="str">
        <f t="shared" si="0"/>
        <v/>
      </c>
      <c r="G11" s="38"/>
    </row>
    <row r="12" s="18" customFormat="1" ht="22" customHeight="1" spans="1:7">
      <c r="A12" s="33"/>
      <c r="B12" s="34" t="s">
        <v>77</v>
      </c>
      <c r="C12" s="35"/>
      <c r="D12" s="42"/>
      <c r="E12" s="40"/>
      <c r="F12" s="29" t="str">
        <f t="shared" si="0"/>
        <v/>
      </c>
      <c r="G12" s="38"/>
    </row>
    <row r="13" s="18" customFormat="1" ht="22" customHeight="1" spans="1:7">
      <c r="A13" s="33"/>
      <c r="B13" s="34" t="s">
        <v>78</v>
      </c>
      <c r="C13" s="35"/>
      <c r="D13" s="36"/>
      <c r="E13" s="37"/>
      <c r="F13" s="29" t="str">
        <f t="shared" si="0"/>
        <v/>
      </c>
      <c r="G13" s="38"/>
    </row>
    <row r="14" s="18" customFormat="1" ht="22" customHeight="1" spans="1:7">
      <c r="A14" s="33"/>
      <c r="B14" s="34" t="s">
        <v>79</v>
      </c>
      <c r="C14" s="28"/>
      <c r="D14" s="36"/>
      <c r="E14" s="37"/>
      <c r="F14" s="29" t="str">
        <f t="shared" ref="F14:F28" si="1">IF(D14*E14=0,"",D14*E14)</f>
        <v/>
      </c>
      <c r="G14" s="38"/>
    </row>
    <row r="15" s="18" customFormat="1" ht="22" customHeight="1" spans="1:7">
      <c r="A15" s="33"/>
      <c r="B15" s="34"/>
      <c r="C15" s="35"/>
      <c r="D15" s="36"/>
      <c r="E15" s="37"/>
      <c r="F15" s="29" t="str">
        <f t="shared" si="1"/>
        <v/>
      </c>
      <c r="G15" s="38"/>
    </row>
    <row r="16" s="18" customFormat="1" ht="22" customHeight="1" spans="1:7">
      <c r="A16" s="28"/>
      <c r="B16" s="43"/>
      <c r="C16" s="44"/>
      <c r="D16" s="45"/>
      <c r="E16" s="37"/>
      <c r="F16" s="29" t="str">
        <f t="shared" si="1"/>
        <v/>
      </c>
      <c r="G16" s="38"/>
    </row>
    <row r="17" s="18" customFormat="1" ht="22" customHeight="1" spans="1:7">
      <c r="A17" s="44"/>
      <c r="B17" s="43"/>
      <c r="C17" s="44"/>
      <c r="D17" s="45"/>
      <c r="E17" s="37"/>
      <c r="F17" s="29" t="str">
        <f t="shared" si="1"/>
        <v/>
      </c>
      <c r="G17" s="38"/>
    </row>
    <row r="18" s="18" customFormat="1" ht="22" customHeight="1" spans="1:7">
      <c r="A18" s="28"/>
      <c r="B18" s="43"/>
      <c r="C18" s="44"/>
      <c r="D18" s="45"/>
      <c r="E18" s="37"/>
      <c r="F18" s="29" t="str">
        <f t="shared" si="1"/>
        <v/>
      </c>
      <c r="G18" s="38"/>
    </row>
    <row r="19" s="18" customFormat="1" ht="22" customHeight="1" spans="1:7">
      <c r="A19" s="35"/>
      <c r="B19" s="46"/>
      <c r="C19" s="35"/>
      <c r="D19" s="45"/>
      <c r="E19" s="37"/>
      <c r="F19" s="29" t="str">
        <f t="shared" si="1"/>
        <v/>
      </c>
      <c r="G19" s="38"/>
    </row>
    <row r="20" s="18" customFormat="1" ht="22" customHeight="1" spans="1:7">
      <c r="A20" s="28"/>
      <c r="B20" s="46"/>
      <c r="C20" s="35"/>
      <c r="D20" s="45"/>
      <c r="E20" s="37"/>
      <c r="F20" s="29" t="str">
        <f t="shared" si="1"/>
        <v/>
      </c>
      <c r="G20" s="38"/>
    </row>
    <row r="21" s="18" customFormat="1" ht="22" customHeight="1" spans="1:12">
      <c r="A21" s="28"/>
      <c r="B21" s="46"/>
      <c r="C21" s="35"/>
      <c r="D21" s="45"/>
      <c r="E21" s="37"/>
      <c r="F21" s="29" t="str">
        <f t="shared" si="1"/>
        <v/>
      </c>
      <c r="G21" s="38"/>
      <c r="L21" s="53"/>
    </row>
    <row r="22" s="18" customFormat="1" ht="22" customHeight="1" spans="1:7">
      <c r="A22" s="28"/>
      <c r="B22" s="46"/>
      <c r="C22" s="35"/>
      <c r="D22" s="37"/>
      <c r="E22" s="37"/>
      <c r="F22" s="29" t="str">
        <f t="shared" si="1"/>
        <v/>
      </c>
      <c r="G22" s="38"/>
    </row>
    <row r="23" s="18" customFormat="1" ht="22" customHeight="1" spans="1:7">
      <c r="A23" s="28"/>
      <c r="B23" s="46"/>
      <c r="C23" s="35"/>
      <c r="D23" s="37"/>
      <c r="E23" s="37"/>
      <c r="F23" s="29" t="str">
        <f t="shared" si="1"/>
        <v/>
      </c>
      <c r="G23" s="38"/>
    </row>
    <row r="24" s="18" customFormat="1" ht="22" customHeight="1" spans="1:7">
      <c r="A24" s="35"/>
      <c r="B24" s="46"/>
      <c r="C24" s="35"/>
      <c r="D24" s="37"/>
      <c r="E24" s="37"/>
      <c r="F24" s="29" t="str">
        <f t="shared" si="1"/>
        <v/>
      </c>
      <c r="G24" s="38"/>
    </row>
    <row r="25" s="18" customFormat="1" ht="22" customHeight="1" spans="1:7">
      <c r="A25" s="28"/>
      <c r="B25" s="47"/>
      <c r="C25" s="35"/>
      <c r="D25" s="37"/>
      <c r="E25" s="37"/>
      <c r="F25" s="29" t="str">
        <f t="shared" si="1"/>
        <v/>
      </c>
      <c r="G25" s="38"/>
    </row>
    <row r="26" s="18" customFormat="1" ht="22" customHeight="1" spans="1:7">
      <c r="A26" s="28"/>
      <c r="B26" s="47"/>
      <c r="C26" s="35"/>
      <c r="D26" s="37"/>
      <c r="E26" s="37"/>
      <c r="F26" s="29" t="str">
        <f t="shared" si="1"/>
        <v/>
      </c>
      <c r="G26" s="38"/>
    </row>
    <row r="27" s="18" customFormat="1" ht="22" customHeight="1" spans="1:7">
      <c r="A27" s="28"/>
      <c r="B27" s="46"/>
      <c r="C27" s="35"/>
      <c r="D27" s="37"/>
      <c r="E27" s="37"/>
      <c r="F27" s="29" t="str">
        <f t="shared" si="1"/>
        <v/>
      </c>
      <c r="G27" s="38"/>
    </row>
    <row r="28" s="18" customFormat="1" ht="22" customHeight="1" spans="1:7">
      <c r="A28" s="28"/>
      <c r="B28" s="46"/>
      <c r="C28" s="35"/>
      <c r="D28" s="37"/>
      <c r="E28" s="37"/>
      <c r="F28" s="29" t="str">
        <f t="shared" si="1"/>
        <v/>
      </c>
      <c r="G28" s="38"/>
    </row>
    <row r="29" s="16" customFormat="1" ht="29.1" customHeight="1" spans="1:7">
      <c r="A29" s="48"/>
      <c r="B29" s="49" t="s">
        <v>80</v>
      </c>
      <c r="C29" s="50">
        <f>ROUND(SUM(F5:F28),2)</f>
        <v>0</v>
      </c>
      <c r="D29" s="51"/>
      <c r="E29" s="51"/>
      <c r="F29" s="52"/>
      <c r="G29" s="23"/>
    </row>
  </sheetData>
  <mergeCells count="4">
    <mergeCell ref="A1:F1"/>
    <mergeCell ref="A2:F2"/>
    <mergeCell ref="A3:F3"/>
    <mergeCell ref="C29:F29"/>
  </mergeCells>
  <pageMargins left="0.751388888888889" right="0.751388888888889" top="0.751388888888889" bottom="0.751388888888889" header="0.511805555555556" footer="0.511805555555556"/>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view="pageBreakPreview" zoomScale="70" zoomScaleNormal="100" workbookViewId="0">
      <selection activeCell="A1" sqref="A1:D1"/>
    </sheetView>
  </sheetViews>
  <sheetFormatPr defaultColWidth="9" defaultRowHeight="14.25" outlineLevelCol="5"/>
  <cols>
    <col min="1" max="1" width="9.125" style="1" customWidth="1"/>
    <col min="2" max="2" width="9.875" style="1" customWidth="1"/>
    <col min="3" max="3" width="45" style="1" customWidth="1"/>
    <col min="4" max="4" width="16.75" style="3" customWidth="1"/>
    <col min="5" max="16384" width="9" style="1"/>
  </cols>
  <sheetData>
    <row r="1" s="1" customFormat="1" ht="34" customHeight="1" spans="1:4">
      <c r="A1" s="4" t="s">
        <v>81</v>
      </c>
      <c r="B1" s="4"/>
      <c r="C1" s="4"/>
      <c r="D1" s="5"/>
    </row>
    <row r="2" s="1" customFormat="1" ht="34" customHeight="1" spans="1:6">
      <c r="A2" s="6" t="str">
        <f>'100章 '!A2</f>
        <v>2025年老府镇杨树湾子村易地扶贫安置点配套基础设施建设项目-公路工程</v>
      </c>
      <c r="B2" s="6"/>
      <c r="C2" s="6"/>
      <c r="D2" s="6"/>
      <c r="E2" s="7"/>
      <c r="F2" s="8"/>
    </row>
    <row r="3" s="2" customFormat="1" ht="45" customHeight="1" spans="1:4">
      <c r="A3" s="9" t="s">
        <v>82</v>
      </c>
      <c r="B3" s="9" t="s">
        <v>83</v>
      </c>
      <c r="C3" s="9" t="s">
        <v>84</v>
      </c>
      <c r="D3" s="10" t="s">
        <v>85</v>
      </c>
    </row>
    <row r="4" s="2" customFormat="1" ht="45" customHeight="1" spans="1:4">
      <c r="A4" s="9">
        <v>1</v>
      </c>
      <c r="B4" s="11">
        <v>100</v>
      </c>
      <c r="C4" s="9" t="s">
        <v>86</v>
      </c>
      <c r="D4" s="10">
        <f>'100章 '!C30</f>
        <v>11449</v>
      </c>
    </row>
    <row r="5" s="2" customFormat="1" ht="45" customHeight="1" spans="1:4">
      <c r="A5" s="9">
        <v>2</v>
      </c>
      <c r="B5" s="11">
        <v>200</v>
      </c>
      <c r="C5" s="9" t="s">
        <v>87</v>
      </c>
      <c r="D5" s="10">
        <f>'200章 '!C30</f>
        <v>0</v>
      </c>
    </row>
    <row r="6" s="2" customFormat="1" ht="45" customHeight="1" spans="1:4">
      <c r="A6" s="9">
        <v>3</v>
      </c>
      <c r="B6" s="11">
        <v>300</v>
      </c>
      <c r="C6" s="9" t="s">
        <v>88</v>
      </c>
      <c r="D6" s="10">
        <f>'300章 '!C30</f>
        <v>0</v>
      </c>
    </row>
    <row r="7" s="2" customFormat="1" ht="45" customHeight="1" spans="1:4">
      <c r="A7" s="9">
        <v>4</v>
      </c>
      <c r="B7" s="11">
        <v>400</v>
      </c>
      <c r="C7" s="9" t="s">
        <v>89</v>
      </c>
      <c r="D7" s="10" t="s">
        <v>90</v>
      </c>
    </row>
    <row r="8" s="2" customFormat="1" ht="45" customHeight="1" spans="1:4">
      <c r="A8" s="9">
        <v>5</v>
      </c>
      <c r="B8" s="11">
        <v>500</v>
      </c>
      <c r="C8" s="9" t="s">
        <v>91</v>
      </c>
      <c r="D8" s="10" t="s">
        <v>90</v>
      </c>
    </row>
    <row r="9" s="2" customFormat="1" ht="45" customHeight="1" spans="1:4">
      <c r="A9" s="9">
        <v>6</v>
      </c>
      <c r="B9" s="11">
        <v>600</v>
      </c>
      <c r="C9" s="9" t="s">
        <v>92</v>
      </c>
      <c r="D9" s="10">
        <f>'600章   '!C29</f>
        <v>0</v>
      </c>
    </row>
    <row r="10" s="2" customFormat="1" ht="45" customHeight="1" spans="1:4">
      <c r="A10" s="9">
        <v>7</v>
      </c>
      <c r="B10" s="11">
        <v>700</v>
      </c>
      <c r="C10" s="9" t="s">
        <v>93</v>
      </c>
      <c r="D10" s="10" t="s">
        <v>90</v>
      </c>
    </row>
    <row r="11" s="2" customFormat="1" ht="45" customHeight="1" spans="1:4">
      <c r="A11" s="9">
        <v>8</v>
      </c>
      <c r="B11" s="9" t="s">
        <v>94</v>
      </c>
      <c r="C11" s="9"/>
      <c r="D11" s="10">
        <f>SUM(D4:D10)</f>
        <v>11449</v>
      </c>
    </row>
    <row r="12" s="2" customFormat="1" ht="45" customHeight="1" spans="1:4">
      <c r="A12" s="9">
        <v>9</v>
      </c>
      <c r="B12" s="12" t="s">
        <v>95</v>
      </c>
      <c r="C12" s="13"/>
      <c r="D12" s="10" t="s">
        <v>90</v>
      </c>
    </row>
    <row r="13" s="2" customFormat="1" ht="45" customHeight="1" spans="1:4">
      <c r="A13" s="9">
        <v>10</v>
      </c>
      <c r="B13" s="14" t="s">
        <v>96</v>
      </c>
      <c r="C13" s="15"/>
      <c r="D13" s="10">
        <f>SUM(D11-SUM(D12))</f>
        <v>11449</v>
      </c>
    </row>
    <row r="14" s="2" customFormat="1" ht="45" customHeight="1" spans="1:4">
      <c r="A14" s="9">
        <v>11</v>
      </c>
      <c r="B14" s="12" t="s">
        <v>75</v>
      </c>
      <c r="C14" s="13"/>
      <c r="D14" s="10" t="s">
        <v>90</v>
      </c>
    </row>
    <row r="15" s="2" customFormat="1" ht="45" customHeight="1" spans="1:4">
      <c r="A15" s="9">
        <v>12</v>
      </c>
      <c r="B15" s="9" t="s">
        <v>97</v>
      </c>
      <c r="C15" s="9"/>
      <c r="D15" s="10">
        <f>D13*0</f>
        <v>0</v>
      </c>
    </row>
    <row r="16" s="2" customFormat="1" ht="45" customHeight="1" spans="1:4">
      <c r="A16" s="9">
        <v>13</v>
      </c>
      <c r="B16" s="9" t="s">
        <v>98</v>
      </c>
      <c r="C16" s="9"/>
      <c r="D16" s="10">
        <f>SUM(D11,D14,D15)</f>
        <v>11449</v>
      </c>
    </row>
  </sheetData>
  <mergeCells count="8">
    <mergeCell ref="A1:D1"/>
    <mergeCell ref="A2:D2"/>
    <mergeCell ref="B11:C11"/>
    <mergeCell ref="B12:C12"/>
    <mergeCell ref="B13:C13"/>
    <mergeCell ref="B14:C14"/>
    <mergeCell ref="B15:C15"/>
    <mergeCell ref="B16:C16"/>
  </mergeCells>
  <hyperlinks>
    <hyperlink ref="B4" location="'100章'!A1" display="100"/>
    <hyperlink ref="B5" location="'200章'!A1" display="200"/>
    <hyperlink ref="B6" location="'300章'!A1" display="300"/>
    <hyperlink ref="B7" location="'400章'!A1" display="400"/>
    <hyperlink ref="B8" location="'500章'!A1" display="500"/>
    <hyperlink ref="B9" location="'600章'!A1" display="600"/>
    <hyperlink ref="B10" location="'700章'!A1" display="700"/>
  </hyperlinks>
  <pageMargins left="0.751388888888889" right="0.751388888888889" top="0.751388888888889" bottom="0.751388888888889"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说明 </vt:lpstr>
      <vt:lpstr>100章 </vt:lpstr>
      <vt:lpstr>200章 </vt:lpstr>
      <vt:lpstr>300章 </vt:lpstr>
      <vt:lpstr>600章   </vt:lpstr>
      <vt:lpstr>投标报价汇总表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ffg</dc:creator>
  <cp:lastModifiedBy>乌阳</cp:lastModifiedBy>
  <dcterms:created xsi:type="dcterms:W3CDTF">2018-08-24T08:22:00Z</dcterms:created>
  <dcterms:modified xsi:type="dcterms:W3CDTF">2025-09-10T02:39:00Z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EAB62C55756846B2A22C3480577382AD_13</vt:lpwstr>
  </property>
</Properties>
</file>