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2"/>
  </bookViews>
  <sheets>
    <sheet name="配套设备" sheetId="3" r:id="rId1"/>
    <sheet name="暖通设备" sheetId="2" r:id="rId2"/>
    <sheet name="强电设备" sheetId="4" r:id="rId3"/>
    <sheet name="弱电设备" sheetId="5" r:id="rId4"/>
  </sheets>
  <definedNames>
    <definedName name="_xlnm.Print_Area" localSheetId="1">暖通设备!$A$1:$L$137</definedName>
    <definedName name="_xlnm.Print_Area" localSheetId="0">配套设备!$A$1:$L$20</definedName>
    <definedName name="_xlnm.Print_Area" localSheetId="2">强电设备!$A$1:$L$153</definedName>
    <definedName name="_xlnm.Print_Area" localSheetId="3">弱电设备!$A$1:$L$45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<sst xmlns="http://schemas.openxmlformats.org/spreadsheetml/2006/main" count="972" uniqueCount="383">
  <si>
    <t>科左中旗人民医院保康新区分院建设项目（门诊住院楼七层手术部、ICU净化工程）设备采购</t>
  </si>
  <si>
    <t>配套设备</t>
  </si>
  <si>
    <t>序号</t>
  </si>
  <si>
    <t>名称</t>
  </si>
  <si>
    <t>参数描述</t>
  </si>
  <si>
    <t>单位</t>
  </si>
  <si>
    <t>数量</t>
  </si>
  <si>
    <t>金额（元）</t>
  </si>
  <si>
    <t>单价</t>
  </si>
  <si>
    <t>合价</t>
  </si>
  <si>
    <t>备注</t>
  </si>
  <si>
    <t>三层检验科设备</t>
  </si>
  <si>
    <t>洁净传递窗</t>
  </si>
  <si>
    <t>1、传递窗尺寸：80mm0*80mm0*800mm；
2、采用1.2mm不锈钢304制作，含嵌紫外灭菌灯,机械互锁；
3、配D型密封条，大视角圆形加厚玻璃观察窗；
4、紫外线杀菌开关重复使用应能达到20000次；其他说明:未尽事宜参见图纸及相关规范文件</t>
  </si>
  <si>
    <t>樘</t>
  </si>
  <si>
    <t>七层手术室设备</t>
  </si>
  <si>
    <t>不锈钢器械柜</t>
  </si>
  <si>
    <t>1、不锈钢器械柜（900mm*1700mm*350mm）；
2、柜整体采用1.2mm304不锈钢板制作，柜上半部分为不锈钢框玻璃移门；
3、内部设置可调节高度钢化玻璃隔板；下半部为不锈钢移门，不锈钢嵌入式把手</t>
  </si>
  <si>
    <t>组</t>
  </si>
  <si>
    <t>不锈钢药品柜</t>
  </si>
  <si>
    <t>1、不锈钢药品柜（900mm*1700mm*350mm）；
2、柜整体采用1.2mm304不锈钢板制作，柜上半部分为不锈钢框玻璃移门；
3、内部设置可调节高度钢化玻璃隔板；下半部为不锈钢移门，不锈钢嵌入式把手</t>
  </si>
  <si>
    <t>不锈钢麻醉柜</t>
  </si>
  <si>
    <t>1、不锈钢麻醉柜（900mm*1700mm*350mm）；
2、柜整体采用1.2mm304不锈钢板制作，柜上半部分为不锈钢框玻璃移门；
3、内部设置可调节高度钢化玻璃隔板；下半部为不锈钢移门，不锈钢嵌入式把手</t>
  </si>
  <si>
    <t>综合多功能控制柜（带下翻书写台及照明）</t>
  </si>
  <si>
    <t>1、箱体规格:综合多功能控制柜（带下翻书写台及照明）（1200mm*1000mm*300mm）；
2、柜整体采用1.2mm304；不含控制面板）不锈钢板制</t>
  </si>
  <si>
    <t>气体面盘</t>
  </si>
  <si>
    <t>1、五气；气体面盘接头采用黄铜镀镍，耐腐蚀，面板采用铝合金喷塑，抗菌靠老化；
2、无插头时自动密封，泄露率≤0.5%；插拔次数≥20000次，寿命＞20年；
3、不同气体终端采用异径接口或机械锁（如氧气接头不可插入空气端口）；其他：未尽事宜参见图纸及相关规范文件</t>
  </si>
  <si>
    <t>台</t>
  </si>
  <si>
    <t>插座箱</t>
  </si>
  <si>
    <t>1、电源插座箱A尺寸：600mm*220mm；
2、4个220V电源插座电源插座、2个接地端子、总负荷≥6KVA；
3、箱体采用SUS304不锈钢，厚度≥1.2mm,内腔全密封处理，面板与墙面齐平无缝隙；
4、具备报警仪接入护士站系统，实时推送绝缘故障定位及负载超限警告；其他：未尽事宜参见图纸及相关规范文件</t>
  </si>
  <si>
    <t>1、电源插座箱A尺寸：600mm*220mm；
2、3个220V电源插座电源插座，2个接地端子，1个380V电源插座；
3、总负荷≥6KVA；箱体采用SUS304不锈钢，厚度≥1.2mm,内腔全密封处理，面板与墙面齐平无缝隙；
4、具备报警仪接入护士站系统，实时推送绝缘故障定位及负载超限警告；其他：未尽事宜参见图纸及相关规范文件</t>
  </si>
  <si>
    <t>LED六联观片灯</t>
  </si>
  <si>
    <t>1、尺寸1600mm*1000mm*120mm；
2、超高亮度LED，寿命达50000小时以上；
3、PWM数字调光，支持100档无极调节，6档电子遮光板功能；
4、304不锈钢滚针自锁式夹片装置；全铝材边框及背板，风扇转速随温度自适应调节；未尽事宜参见图纸及相关规范文件</t>
  </si>
  <si>
    <t>套</t>
  </si>
  <si>
    <t>输液轨道</t>
  </si>
  <si>
    <t>1、输液轨道采用高强度铝合金，厚度1.2mm;
2、轨道接口采用不锈钢嵌入式街头，封头采用ABS原生料注塑；
3、四轮塑钢静音滑轮；规格：L=2600mm未尽事宜参见图纸及相关规范文件</t>
  </si>
  <si>
    <t>金属（塑钢、断桥）窗</t>
  </si>
  <si>
    <t>1、传递窗尺寸：600mm*600mm*600mm；
2、采用1.2mm不锈钢304制作，含嵌紫外灭菌灯,机械互锁；
3、配D型密封条，大视角圆形加厚玻璃观察窗；
4、紫外线杀菌开关重复使用应能达到20000次；其他说明:未尽事宜参见图纸及相关规范文件</t>
  </si>
  <si>
    <t>合   计</t>
  </si>
  <si>
    <t>备注：本项目包含安装费、运费、调试费、税金等全部费用</t>
  </si>
  <si>
    <t>暖通设备</t>
  </si>
  <si>
    <t>设备参数</t>
  </si>
  <si>
    <t>三层检验科暖通设备</t>
  </si>
  <si>
    <t>新风机组XF-301（设备代号）</t>
  </si>
  <si>
    <r>
      <rPr>
        <sz val="9"/>
        <rFont val="Microsoft YaHei"/>
        <charset val="134"/>
      </rPr>
      <t>★</t>
    </r>
    <r>
      <rPr>
        <sz val="9"/>
        <rFont val="宋体"/>
        <charset val="134"/>
      </rPr>
      <t>1、风量≥1500m3/h；风压：≥400pa；离心式风机，电机功率：≥1.1kw；电压：380V；IE3能效等级，IP55防护；变频风机，不得低于二级能效；工作点与最大操作点频率不小于5HZ的差值；                                                                                        ▲2、F级绝缘；轴承：采用长效润滑轴承，设计寿命超过50000小时；材质：主体采用SGCC镀锌钢板；叶轮经动平衡校正（G6.3级），振动小，噪音低。</t>
    </r>
    <r>
      <rPr>
        <sz val="9"/>
        <rFont val="Microsoft YaHei"/>
        <charset val="134"/>
      </rPr>
      <t xml:space="preserve">                                                 </t>
    </r>
    <r>
      <rPr>
        <sz val="9"/>
        <rFont val="宋体"/>
        <charset val="134"/>
      </rPr>
      <t xml:space="preserve">                           3、安装方式：吊装；供应房间：试剂准备、标本制备、扩增分析；配吊装弹簧减震</t>
    </r>
  </si>
  <si>
    <t>离心式排风机PJ-301（设备代号）</t>
  </si>
  <si>
    <r>
      <rPr>
        <sz val="9"/>
        <rFont val="Microsoft YaHei"/>
        <charset val="134"/>
      </rPr>
      <t>★</t>
    </r>
    <r>
      <rPr>
        <sz val="9"/>
        <rFont val="宋体"/>
        <charset val="134"/>
      </rPr>
      <t>1、风量≥1500m3/h；风压：≥400pa；离心式风机，电机功率：≥1.1kw；电压：380V；IE3能效等级，IP55防护；变频风机，不得低于二级能效；工作点与最大操作点频率不小于5HZ的差值；                                                                                         ▲2、F级绝缘；轴承：采用长效润滑轴承，设计寿命超过50000小时；材质：主体采用SGCC镀锌钢板；叶轮经动平衡校正（G6.3级），振动小，噪音低。</t>
    </r>
    <r>
      <rPr>
        <sz val="9"/>
        <rFont val="Microsoft YaHei"/>
        <charset val="134"/>
      </rPr>
      <t xml:space="preserve">                                           </t>
    </r>
    <r>
      <rPr>
        <sz val="9"/>
        <rFont val="宋体"/>
        <charset val="134"/>
      </rPr>
      <t xml:space="preserve">                            3、安装方式：吊装；供应房间：试剂准备、标本制备、扩增分析；配吊装弹簧减震</t>
    </r>
  </si>
  <si>
    <t>双层格栅新风口</t>
  </si>
  <si>
    <t>1、双层格栅新风口；尺寸：400mm*400mm，                                                       2、铝合金材质，厚度1.0mm;                                                                      3、其他说明:未尽事宜参见图纸及相关规范文件</t>
  </si>
  <si>
    <t>个</t>
  </si>
  <si>
    <t>百叶回风口</t>
  </si>
  <si>
    <t>1、百叶回风口；尺寸：400mm*400mm，                                                               2、铝合金材质，厚度1.0mm;                                                                  3、其他说明:未尽事宜参见图纸及相关规范文件</t>
  </si>
  <si>
    <t>防雨百叶</t>
  </si>
  <si>
    <t>1、防雨斜百叶风口；尺寸：800mm*500mm，                                                    2、铝合金材质，厚度1.0mm;有效面积系数≥0.5；                                                        3、其他说明:未尽事宜参见图纸及相关规范文件</t>
  </si>
  <si>
    <t>碳钢通风管道</t>
  </si>
  <si>
    <t>1、矩形风管，采用热镀锌钢板，镀锌层厚度≥100g/㎡，抗拉强度≥270MPa；                                                              2、采用阻燃密封胶条，支架吊装间距应满足相关国家规范；                                                3、板材厚度:0.5mm；                                                                      4、其他说明:未尽事宜参见图纸及相关规范文件；                                                  5、含管道支架及其刷油除锈</t>
  </si>
  <si>
    <t>m2</t>
  </si>
  <si>
    <t>通风管道绝热</t>
  </si>
  <si>
    <t xml:space="preserve">▲1、橡塑保温棉30mm厚，导热系数≤0.034 W/(m·K)，湿阻因子μ≥5,000；             
2、B级难燃材料；甲醛释放量＜0.01mg/m³                                                       3、未尽事宜参见图纸及相关规范文件           </t>
  </si>
  <si>
    <t>m3</t>
  </si>
  <si>
    <t>止回阀</t>
  </si>
  <si>
    <t>1、止回阀，尺寸：320mm*200mm；阀体采用Q235B基材+热镀锌处理（锌层≥85μm）；                                                                               2、内部构件经磷化底漆+环氧树脂涂层双重防护。                           
3、承压范围±2500Pa，最大耐受风速25m/s。叶片抗弯曲强度≥300N·m，轴向刚度系数2.5，抗震性能满足GB 50981-2014 9度设防要求；VOC排放＜3μg/m³；                                4、其他说明:未尽事宜参见图纸及相关规范文件</t>
  </si>
  <si>
    <t>手动调节风量阀</t>
  </si>
  <si>
    <t>1、手动调节阀，尺寸：200mm*200mm；阀体采用Q235B基材+热镀锌处理（锌层≥85μm）；                                                                      2、内部构件经磷化底漆+环氧树脂涂层双重防护。承压范围±2500Pa，最大耐受风速25m/s。叶片抗弯曲强度≥300N·m，轴向刚度系数2.5，抗震性能满足GB 50981-2014 9度设防要求；VOC排放＜3μg/m³；                             
3、其他说明:未尽事宜参见图纸及相关规范文件</t>
  </si>
  <si>
    <t>1、手动调节阀，尺寸：320mm*200mm；阀体采用Q235B基材+热镀锌处理（锌层≥85μm）；                                                                             2、内部构件经磷化底漆+环氧树脂涂层双重防护。承压范围±2500Pa，最大耐受风速25m/s。叶片抗弯曲强度≥300N·m，轴向刚度系数2.5，抗震性能满足GB 50981-2014 9度设防要求；VOC排放＜3μg/m³；                                                     
3、其他说明:未尽事宜参见图纸及相关规范文件</t>
  </si>
  <si>
    <t>防火阀</t>
  </si>
  <si>
    <t>1、名称：防火阀，尺寸320mm*200mm；采用形状记忆合金熔断器（熔点70℃±2℃）与玻璃球热敏元件双重触发，响应时间＜3秒（国标要求≤15秒），实现毫秒级火灾响应。熔断力值≥200N，特殊设计扭簧复位结构，支持手动/电动复位（复位扭矩≤5N·m），复位精度偏差＜1°；                                                                                               2、标配阀位开关信号（无源干接点）与熔断状态信号（常开/常闭可调），支持接入楼宇消防控制系统（兼容BACnet/Modbus协议）；其他说明:未尽事宜参见图纸及相关规范文件</t>
  </si>
  <si>
    <t>六层ICU暖通设备</t>
  </si>
  <si>
    <t>新风机组</t>
  </si>
  <si>
    <r>
      <rPr>
        <sz val="9"/>
        <rFont val="Microsoft YaHei"/>
        <charset val="134"/>
      </rPr>
      <t>★</t>
    </r>
    <r>
      <rPr>
        <sz val="9"/>
        <rFont val="宋体"/>
        <charset val="134"/>
      </rPr>
      <t>1、风量≥3500m3/h;新风量：≥3500m3/h；制冷量：≥35KW；配G4,F8；机外静压≥550pa,电机功率≥3.0kw,电源380/3/50，                                                                 2、系统方式：直膨式；安装形式：卧式机组，座地安装，配减震垫；                                                                                                3、箱体采用隐藏式框架结构，框架不得外露，箱体内、外部表面应该光滑平整，无框架或加强筋等凸出，不易积灰，箱体内外钢板采用镀锌钢板加静电粉末喷涂处理（镀锌钢板厚度不低于1.0mm，喷涂厚度不低于60um）或采用1.0mm厚304不锈钢制作，中间夹岩棉保温层，具有高效隔热隔音、A级不燃特点，满足消防要求。                                                                    ▲4、箱板厚度不少于50mm，箱体壁板传热系数不高于0.9 w/(m2k)，冷桥因子不应小于0.75；                                                                                  5、机组箱体面板应具有足够的强度，箱体强度需达到-1000pa的压力下，每米变形量不大于1mm，在+1000 pa的压力下，每米变形量不大于2mm；空调机组凝水盘采用抗菌处理，对于大肠杆菌的抗菌率 &gt; 99.99%，对于金黄色葡萄球菌的抗菌率也 &gt; 99.99%；箱体泄露等级达到-400Pa压力下，泄露量不大于0.01 l/(sm2)；在+700Pa压力下，泄露量不大于0.03 l/(sm2)。且同时满足在1500Pa压力下，漏风率不得大于0.2%，须提有效的证明文件；</t>
    </r>
    <r>
      <rPr>
        <sz val="9"/>
        <rFont val="Microsoft YaHei"/>
        <charset val="134"/>
      </rPr>
      <t xml:space="preserve">                                                                                                                        
</t>
    </r>
    <r>
      <rPr>
        <sz val="9"/>
        <rFont val="宋体"/>
        <charset val="134"/>
      </rPr>
      <t>6、过滤框的材质为不锈钢304或镀锌钢喷涂。为防止以后更换过滤器后密封条脱落，过滤框采用液体发泡技术做无接边机器人自动密封处理，禁止使用粘贴式的橡胶或橡塑密封条，并提供实物照片与文字说明。过滤框旁通泄漏率达到±400Pa测试时，泄露百分比小于0.1%。</t>
    </r>
    <r>
      <rPr>
        <sz val="9"/>
        <rFont val="Microsoft YaHei"/>
        <charset val="134"/>
      </rPr>
      <t xml:space="preserve">
</t>
    </r>
    <r>
      <rPr>
        <sz val="9"/>
        <rFont val="宋体"/>
        <charset val="134"/>
      </rPr>
      <t xml:space="preserve">7、其他说明:未尽事宜参见图纸及相关规范文件； </t>
    </r>
  </si>
  <si>
    <t>离心式排风机</t>
  </si>
  <si>
    <r>
      <rPr>
        <sz val="9"/>
        <rFont val="Microsoft YaHei"/>
        <charset val="134"/>
      </rPr>
      <t>★</t>
    </r>
    <r>
      <rPr>
        <sz val="9"/>
        <rFont val="宋体"/>
        <charset val="134"/>
      </rPr>
      <t>1、风量≥2600m3/h；风压：≥350pa；功率：≥1.5kw；功率：≥1.5kw；电压：380V；风机形式：离心式；IE3能效等级，IP55防护，F级绝缘；变频风机，不得低于二级能效；工作点与最大操作点频率不小于5HZ的差值；                                                         ▲2、轴承：采用长效润滑轴承，设计寿命超过50000小时；材质：主体采用SGCC镀锌钢板，耐腐蚀，寿命长；叶轮经动平衡校正（G6.3级），振动小，噪音低。                                                                                                                            3、安装方式：座地；供应房间：ICU大厅；室外型，配座地弹簧减震</t>
    </r>
  </si>
  <si>
    <r>
      <rPr>
        <sz val="9"/>
        <rFont val="Microsoft YaHei"/>
        <charset val="134"/>
      </rPr>
      <t>★</t>
    </r>
    <r>
      <rPr>
        <sz val="9"/>
        <rFont val="宋体"/>
        <charset val="134"/>
      </rPr>
      <t>1、风量≥600m3/h；风压：≥300pa；功率：≥0.55kw；电压：220V；风机形式：离心式，IE3能效等级，IP55防护，F级绝缘；变频风机，不得低于二级能效；工作点与最大操作点频率不小于5HZ的差值；                                                                                                                                               ▲2、轴承：采用长效润滑轴承，设计寿命超过50000小时；材质</t>
    </r>
    <r>
      <rPr>
        <sz val="9"/>
        <rFont val="Times New Roman"/>
        <charset val="134"/>
      </rPr>
      <t>​</t>
    </r>
    <r>
      <rPr>
        <sz val="9"/>
        <rFont val="宋体"/>
        <charset val="134"/>
      </rPr>
      <t>：主体采用SGCC镀锌钢板，耐腐蚀，寿命长；叶轮经动平衡校正（G6.3级），振动小，噪音低。                                                                                     3、安装方式：吊装；供应房间：处置、治疗；配吊装弹簧减震</t>
    </r>
  </si>
  <si>
    <t>医用等离子消毒机</t>
  </si>
  <si>
    <t>1、医用等离子消毒机；外型尺寸：（L×W×H）：805mm×805mm×505mm；等离子体+静电吸附；                                                                                           2、额定循环风量：≥1000 m3/h；等离子发生器寿命≥8000小时；等离子体密度 ≥1.03×10^16个/m³；杀菌区电场强度8000V，积尘区电场强度4000V。                                                               3、气雾室细菌的杀灭率均大于99.9%，自然菌平均消亡率大于90.00%，提供有效的检测报告；                                                                           4、采用粘孔工艺的分子过滤器，可有效去除有机气体和医院的各种异味；实时监测室内空气温度；三挡可调风速，手动、定时、临时工作模式；液晶中文显示屏，远红外线遥控</t>
  </si>
  <si>
    <t>空调室内机</t>
  </si>
  <si>
    <r>
      <rPr>
        <sz val="9"/>
        <rFont val="Microsoft YaHei"/>
        <charset val="134"/>
      </rPr>
      <t>★</t>
    </r>
    <r>
      <rPr>
        <sz val="9"/>
        <rFont val="宋体"/>
        <charset val="134"/>
      </rPr>
      <t>1、多联机室内机；采用BLDC直流无刷电机，实现无极调速，风量调节误差≤±5%；暗藏风管式；制冷量≥2.2kw,制热量≥2.5kw，风量310-500m³/h，静压≥30pa，电压220V，输入功率40w，噪声23-33db（A），带液晶显示温控器；配吊装弹簧减震</t>
    </r>
    <r>
      <rPr>
        <sz val="9"/>
        <rFont val="Microsoft YaHei"/>
        <charset val="134"/>
      </rPr>
      <t xml:space="preserve">       </t>
    </r>
    <r>
      <rPr>
        <sz val="9"/>
        <rFont val="宋体"/>
        <charset val="134"/>
      </rPr>
      <t xml:space="preserve">                         2、采用400叶百叶设计，支持上下45°–90°（制冷）、30°–75°（制热）及左右5°–95°扫风，消除温度死角；制冷时水平送风防直吹，制热时向下30°送风提升脚部温度，体感温差≤±0.5℃；通过橡胶阻尼支架降低结构传噪3.2dB；金色耐腐翅片（耐盐雾1500小时），增加换热面积20%，配合亲水涂层提升冷凝水排出效率；低阻高效流路+鞍形导流圈，风量提升10.5%，换热效率提高8%；开度范围70–2000PLS，根据吸气过热度（≥3℃）动态调节流量，防止液击并降低能耗12%；                                                  
</t>
    </r>
  </si>
  <si>
    <r>
      <rPr>
        <sz val="9"/>
        <rFont val="Microsoft YaHei"/>
        <charset val="134"/>
      </rPr>
      <t>★</t>
    </r>
    <r>
      <rPr>
        <sz val="9"/>
        <rFont val="宋体"/>
        <charset val="134"/>
      </rPr>
      <t>1、多联机室内机；采用BLDC直流无刷电机，实现无极调速，风量调节误差≤±5%；暗藏风管式；制冷量≥4.5kw,制热量≥5.0kw，风量360-560m³/h，静压≥30pa，电压220V，输入功率45w，噪声24-33db（A），带液晶显示温控器，配吊装弹簧减震</t>
    </r>
    <r>
      <rPr>
        <sz val="9"/>
        <rFont val="Microsoft YaHei"/>
        <charset val="134"/>
      </rPr>
      <t xml:space="preserve">           </t>
    </r>
    <r>
      <rPr>
        <sz val="9"/>
        <rFont val="宋体"/>
        <charset val="134"/>
      </rPr>
      <t xml:space="preserve">                     2、采用400叶百叶设计，支持上下45°–90°（制冷）、30°–75°（制热）及左右5°–95°扫风，消除温度死角；制冷时水平送风防直吹，制热时向下30°送风提升脚部温度，体感温差≤±0.5℃；通过橡胶阻尼支架降低结构传噪3.2dB；金色耐腐翅片（耐盐雾1500小时），增加换热面积20%，配合亲水涂层提升冷凝水排出效率；低阻高效流路+鞍形导流圈，风量提升10.5%，换热效率提高8%；开度范围70–2000PLS，根据吸气过热度（≥3℃）动态调节流量，防止液击并降低能耗12%；                                                          
</t>
    </r>
  </si>
  <si>
    <r>
      <rPr>
        <sz val="9"/>
        <rFont val="Microsoft YaHei"/>
        <charset val="134"/>
      </rPr>
      <t>★</t>
    </r>
    <r>
      <rPr>
        <sz val="9"/>
        <rFont val="宋体"/>
        <charset val="134"/>
      </rPr>
      <t>1、多联机室内机；采用BLDC直流无刷电机，实现无极调速，风量调节误差≤±5%；暗藏风管式；制冷量≥6.3kw,制热量≥7.1kw，风量590-920m³/h，静压≥30pa，电压220V，输入功率60w，噪声28-36db（A），带液晶显示温控器，配吊装弹簧减震</t>
    </r>
    <r>
      <rPr>
        <sz val="9"/>
        <rFont val="Microsoft YaHei"/>
        <charset val="134"/>
      </rPr>
      <t xml:space="preserve">             </t>
    </r>
    <r>
      <rPr>
        <sz val="9"/>
        <rFont val="宋体"/>
        <charset val="134"/>
      </rPr>
      <t xml:space="preserve">                    2、采用400叶百叶设计，支持上下45°–90°（制冷）、30°–75°（制热）及左右5°–95°扫风，消除温度死角；制冷时水平送风防直吹，制热时向下30°送风提升脚部温度，体感温差≤±0.5℃；通过橡胶阻尼支架降低结构传噪3.2dB；金色耐腐翅片（耐盐雾1500小时），增加换热面积20%，配合亲水涂层提升冷凝水排出效率；低阻高效流路+鞍形导流圈，风量提升10.5%，换热效率提高8%；开度范围70–2000PLS，根据吸气过热度（≥3℃）动态调节流量，防止液击并降低能耗12%；                                       
</t>
    </r>
  </si>
  <si>
    <t>空调室外机</t>
  </si>
  <si>
    <r>
      <rPr>
        <sz val="9"/>
        <rFont val="Microsoft YaHei"/>
        <charset val="134"/>
      </rPr>
      <t>★</t>
    </r>
    <r>
      <rPr>
        <sz val="9"/>
        <rFont val="宋体"/>
        <charset val="134"/>
      </rPr>
      <t xml:space="preserve">1、制冷量≥50kw,制热量≥56kw，风量≥13980m³/h，机器尺寸1240mm*860mm*1710mm，电压380V，输入功率13.9kw，噪声49-65db（A），制冷剂R410A。采用全直流变频压缩机，支持10%~130%宽频负载调节；采用环保冷媒R410A，配合离心式油分离器（效率≥99%）和动态回油控制；支持-25℃~54℃超宽环境温度运行，低温制热不衰减；                                                                                                                                  2、高温制冷不降频，适应极寒、高温、高湿等恶劣气候；通过算法预测回风温度（偏差≤1℃），除霜周期缩短50%；外壳经多重防锈处理（如盐雾试验96小时认证），表面喷涂抗UV材质；模块间通过油平衡矢量装置自动均油（20分钟/次），压缩机交替运行延长寿命；实时监测负荷变化，预测回风温度误差≤1℃，动态调整压缩机频率与风扇转速；                                                     3、支持BACnet/LONWORKS协议接入楼宇系统，可通过手机APP/中央集控室实现远程监控、故障诊断及能效分析；整机框架采用镀锌钢板强化承重，抵御台风级风压；换热器增大散热面积30%，提升冷凝效率，配合四面导流风罩，实现360°无死角散热；电路板覆纳米防潮涂层，IP55防护等级，抵御沙尘、暴雨侵袭，寿命长达15年；                                                                 </t>
    </r>
  </si>
  <si>
    <t>1、双层格栅新风口；尺寸：400mm*400mm，                                                        2、铝合金材质，厚度1.0mm;                                                                         3、其他说明:未尽事宜参见图纸及相关规范文件</t>
  </si>
  <si>
    <t>散流器</t>
  </si>
  <si>
    <t>1、散流器；尺寸：400mm*400mm，                                                                  2、铝合金材质，厚度1.0mm;                                                                      3、其他说明:未尽事宜参见图纸及相关规范文件</t>
  </si>
  <si>
    <t>百叶风口</t>
  </si>
  <si>
    <t>1、百叶风口；尺寸：400mm*400mm，                                                               2、铝合金材质，厚度1.0mm;                                                                  3、其他说明:未尽事宜参见图纸及相关规范文件</t>
  </si>
  <si>
    <t>防雨百叶风口</t>
  </si>
  <si>
    <t>1、防雨斜百叶风口；尺寸：500mm*400mm，                                                         2、铝合金材质，厚度1.0mm;有效面积系数≥0.5；                                                    3、其他说明:未尽事宜参见图纸及相关规范文件</t>
  </si>
  <si>
    <t>1、防雨斜百叶风口；尺寸：1500mm*800mm，                                                          2、铝合金材质，厚度1.0mm;有效面积系数≥0.5；                                                    3、其他说明:未尽事宜参见图纸及相关规范文件</t>
  </si>
  <si>
    <t>电动密闭阀</t>
  </si>
  <si>
    <r>
      <rPr>
        <sz val="9"/>
        <rFont val="宋体"/>
        <charset val="134"/>
      </rPr>
      <t>1、电动密闭阀，尺寸：630mm*500mm；输出扭矩50~2000N·M，支持0~90°精准转角控制（误差≤±0.5°），动作时间15~60秒可调，具备机械+电子双冗余限位，确保启闭零偏差；电动/手动双模式无缝协同，断电时机械离合机构自动启用，手柄操作力≤20N·M，保障极端条件下的应急控制                                                  
2、；兼容AC110/220/380V及DC24/220V多电压输入，内置相位保护模块，防止电源反相冲击；阀板采用层叠式不锈钢硬密封（304/316L材质），结合三维偏心结构设计，实现双向零泄漏（泄漏等级≤KV值10</t>
    </r>
    <r>
      <rPr>
        <sz val="9"/>
        <rFont val="Times New Roman"/>
        <charset val="134"/>
      </rPr>
      <t>⁻⁴</t>
    </r>
    <r>
      <rPr>
        <sz val="9"/>
        <rFont val="宋体"/>
        <charset val="134"/>
      </rPr>
      <t>），耐压峰值达PN2.5MPa，远超常规密闭阀的PN0.05MPa标准；                            3、NBR橡胶阀座集成自补偿弹簧，在-30℃~425℃温域内（扩展型）自适应形变，保持密封面持续压紧，寿命≥10万次启闭；其他说明:未尽事宜参见图纸及相关规范文件</t>
    </r>
  </si>
  <si>
    <t>1、手动调节阀，尺寸：200mm*160mm；阀体采用Q235B基材+热镀锌处理（锌层≥85μm）；                                                                          2、内部构件经磷化底漆+环氧树脂涂层双重防护，耐腐蚀等级ISO 9223 C5-M。承压范围±2500Pa，最大耐受风速25m/s。叶片抗弯曲强度≥300N·m，轴向刚度系数2.5，抗震性能满足GB 50981-2014 9度设防要求；VOC排放＜3μg/m³；其他说明:未尽事宜参见图纸及相关规范文件</t>
  </si>
  <si>
    <t>1、手动调节阀，尺寸：200mm*200mm；阀体采用Q235B基材+热镀锌处理（锌层≥85μm）；                                                                           2、内部构件经磷化底漆+环氧树脂涂层双重防护，耐腐蚀等级ISO 9223 C5-M。承压范围±2500Pa，最大耐受风速25m/s。叶片抗弯曲强度≥300N·m，轴向刚度系数2.5，抗震性能满足GB 50981-2014 9度设防要求；VOC排放＜3μg/m³；其他说明:未尽事宜参见图纸及相关规范文件</t>
  </si>
  <si>
    <t>1、手动调节阀，尺寸：250mm*200mm；阀体采用Q235B基材+热镀锌处理（锌层≥85μm）；                                                                          2、内部构件经磷化底漆+环氧树脂涂层双重防护，耐腐蚀等级ISO 9223 C5-M。承压范围±2500Pa，最大耐受风速25m/s。叶片抗弯曲强度≥300N·m，轴向刚度系数2.5，抗震性能满足GB 50981-2014 9度设防要求；VOC排放＜3μg/m³；其他说明:未尽事宜参见图纸及相关规范文件</t>
  </si>
  <si>
    <t>1、手动调节阀，尺寸：500mm*250mm；阀体采用Q235B基材+热镀锌处理（锌层≥85μm）；                                                                          2、内部构件经磷化底漆+环氧树脂涂层双重防护，耐腐蚀等级ISO 9223 C5-M。承压范围±2500Pa，最大耐受风速25m/s。叶片抗弯曲强度≥300N·m，轴向刚度系数2.5，抗震性能满足GB 50981-2014 9度设防要求；VOC排放＜3μg/m³；其他说明:未尽事宜参见图纸及相关规范文件</t>
  </si>
  <si>
    <t>1、手动调节阀，尺寸：500mm*320mm；阀体采用Q235B基材+热镀锌处理（锌层≥85μm）；                                                                          2、内部构件经磷化底漆+环氧树脂涂层双重防护，耐腐蚀等级ISO 9223 C5-M。承压范围±2500Pa，最大耐受风速25m/s。叶片抗弯曲强度≥300N·m，轴向刚度系数2.5，抗震性能满足GB 50981-2014 9度设防要求；VOC排放＜3μg/m³；其他说明:未尽事宜参见图纸及相关规范文件</t>
  </si>
  <si>
    <t>1、手动调节阀，尺寸：630mm*500mm；阀体采用Q235B基材+热镀锌处理（锌层≥85μm）；                                                                 
2、内部构件经磷化底漆+环氧树脂涂层双重防护，耐腐蚀等级ISO 9223 C5-M。承压范围±2500Pa，最大耐受风速25m/s。叶片抗弯曲强度≥300N·m，轴向刚度系数2.5，抗震性能满足GB 50981-2014 9度设防要求；VOC排放＜3μg/m³；其他说明:未尽事宜参见图纸及相关规范文件</t>
  </si>
  <si>
    <t xml:space="preserve">1、矩形风管，采用热镀锌钢板，镀锌层厚度≥100g/㎡；抗拉强度≥270MPa；                            2、采用阻燃密封胶条，支架吊装间距应满足相关国家规范；板材厚度:0.5mm；                       3、含管道支架及其刷油除锈，其他说明:未尽事宜参见图纸及相关规范文件；                                                  </t>
  </si>
  <si>
    <t xml:space="preserve">1、矩形风管，采用热镀锌钢板，镀锌层厚度≥100g/㎡；抗拉强度≥270MPa；                            2、采用阻燃密封胶条，支架吊装间距应满足相关国家规范；板材厚度:0.6mm；                                   3、含管道支架及其刷油除锈，其他说明:未尽事宜参见图纸及相关规范文件；                                                 </t>
  </si>
  <si>
    <t xml:space="preserve">1、矩形风管，采用热镀锌钢板，镀锌层厚度≥100g/㎡；抗拉强度≥270MPa；                           2、采用阻燃密封胶条，支架吊装间距应满足相关国家规范；板材厚度:0.75mm；                     3、含管道支架及其刷油除锈，其他说明:未尽事宜参见图纸及相关规范文件；                                                     </t>
  </si>
  <si>
    <t xml:space="preserve">1、橡塑保温棉30mm厚，导热系数≤0.034 W/(m·K)（0℃实测），湿阻因子μ≥5,000；                         2、B级难燃材料；甲醛释放量＜0.01mg/m³（GB 50325-2020 Class Ⅰ级）；未尽事宜参见图纸及相关规范文件。                                                                     </t>
  </si>
  <si>
    <t>1、止回阀，尺寸：200mm*200mm；阀体采用Q235B基材+热镀锌处理（锌层≥85μm）；                                                                            
2、内部构件经磷化底漆+环氧树脂涂层双重防护，耐腐蚀等级ISO 9223 C5-M。承压范围±2500Pa，最大耐受风速25m/s。叶片抗弯曲强度≥300N·m，轴向刚度系数2.5，抗震性能满足GB 50981-2014 9度设防要求；VOC排放＜3μg/m³；其他说明:未尽事宜参见图纸及相关规范文件</t>
  </si>
  <si>
    <t>1、止回阀，尺寸：500mm*250mm；阀体采用Q235B基材+热镀锌处理（锌层≥85μm）；                                                                            
2、内部构件经磷化底漆+环氧树脂涂层双重防护，耐腐蚀等级ISO 9223 C5-M。承压范围±2500Pa，最大耐受风速25m/s。叶片抗弯曲强度≥300N·m，轴向刚度系数2.5，抗震性能满足GB 50981-2014 9度设防要求；VOC排放＜3μg/m³；其他说明:未尽事宜参见图纸及相关规范文件</t>
  </si>
  <si>
    <t>空调铜管</t>
  </si>
  <si>
    <t xml:space="preserve">1、空调铜管φ6.35；采用阴极电解精炼工艺（杂质总量≤0.01%），磷脱氧铜（TP2）磷含量精准控制于0.015–0.040%；连铸连轧工艺实现晶粒度≥8级（ASTM E112），无气孔、砂眼及夹杂缺陷，延展率≥45%，支持180°冷弯无破裂；抗拉强度≥205MPa，硬态（Y）强度跃升至≥300MPa；承压能力突破4.15MPa（R410A冷媒），流阻系数低至0.08；磷脱氧铜（TP2）抑制冷媒分解，内壁脱脂处理（残油量≤10mg/m²）；其它:详见相关图纸及规范要求。                                                       </t>
  </si>
  <si>
    <t>m</t>
  </si>
  <si>
    <t xml:space="preserve">1、空调铜管φ9.35；采用阴极电解精炼工艺（杂质总量≤0.01%），磷脱氧铜（TP2）磷含量精准控制于0.015–0.040%；连铸连轧工艺实现晶粒度≥8级（ASTM E112），无气孔、砂眼及夹杂缺陷，延展率≥45%，支持180°冷弯无破裂；抗拉强度≥205MPa，硬态（Y）强度跃升至≥300MPa；承压能力突破4.15MPa（R410A冷媒），流阻系数低至0.08；磷脱氧铜（TP2）抑制冷媒分解，内壁脱脂处理（残油量≤10mg/m²）；其它:详见相关图纸及规范要求                                                            </t>
  </si>
  <si>
    <t xml:space="preserve">1、空调铜管φ12.7；采用阴极电解精炼工艺（杂质总量≤0.01%），磷脱氧铜（TP2）磷含量精准控制于0.015–0.040%；连铸连轧工艺实现晶粒度≥8级（ASTM E112），无气孔、砂眼及夹杂缺陷，延展率≥45%，支持180°冷弯无破裂；抗拉强度≥205MPa，硬态（Y）强度跃升至≥300MPa；承压能力突破4.15MPa（R410A冷媒），流阻系数低至0.08；磷脱氧铜（TP2）抑制冷媒分解，内壁脱脂处理（残油量≤10mg/m²）；其它:详见相关图纸及规范要求                                                                         </t>
  </si>
  <si>
    <t xml:space="preserve">1、空调铜管φ15.8；采用阴极电解精炼工艺（杂质总量≤0.01%），磷脱氧铜（TP2）磷含量精准控制于0.015–0.040%；连铸连轧工艺实现晶粒度≥8级（ASTM E112），无气孔、砂眼及夹杂缺陷，延展率≥45%，支持180°冷弯无破裂；抗拉强度≥205MPa，硬态（Y）强度跃升至≥300MPa；承压能力突破4.15MPa（R410A冷媒），流阻系数低至0.08；磷脱氧铜（TP2）抑制冷媒分解，内壁脱脂处理（残油量≤10mg/m²）；其它:详见相关图纸及规范要求                                                                       </t>
  </si>
  <si>
    <t>1、空调铜管φ19；采用阴极电解精炼工艺（杂质总量≤0.01%），磷脱氧铜（TP2）磷含量精准控制于0.015–0.040%；连铸连轧工艺实现晶粒度≥8级（ASTM E112），无气孔、砂眼及夹杂缺陷，延展率≥45%，支持180°冷弯无破裂；抗拉强度≥205MPa，硬态（Y）强度跃升至≥300MPa；承压能力突破4.15MPa（R410A系统），流阻系数低至0.08；磷脱氧铜（TP2）抑制冷媒分解，内壁脱脂处理（残油量≤10mg/m²）；                                                                     2、其它:详见相关图纸及规范要求</t>
  </si>
  <si>
    <t xml:space="preserve">1、空调铜管φ22.23；采用阴极电解精炼工艺（杂质总量≤0.01%），磷脱氧铜（TP2）磷含量精准控制于0.015–0.040%；连铸连轧工艺实现晶粒度≥8级（ASTM E112），无气孔、砂眼及夹杂缺陷，延展率≥45%，支持180°冷弯无破裂；抗拉强度≥205MPa，硬态（Y）强度跃升至≥300MPa；承压能力突破4.15MPa（R410A系统），流阻系数低至0.08；磷脱氧铜（TP2）抑制冷媒分解，内壁脱脂处理（残油量≤10mg/m²）；其它:详见相关图纸及规范要求。                                                                   </t>
  </si>
  <si>
    <t xml:space="preserve">1、空调铜管φ28.5；采用阴极电解精炼工艺（杂质总量≤0.01%），磷脱氧铜（TP2）磷含量精准控制于0.015–0.040%；连铸连轧工艺实现晶粒度≥8级（ASTM E112），无气孔、砂眼及夹杂缺陷，延展率≥45%，支持180°冷弯无破裂；抗拉强度≥205MPa，硬态（Y）强度跃升至≥300MPa；承压能力突破4.15MPa（R410A系统），流阻系数低至0.08；磷脱氧铜（TP2）抑制冷媒分解，内壁脱脂处理（残油量≤10mg/m²）；其它:详见相关图纸及规范要求。                                                                  </t>
  </si>
  <si>
    <t>铜管保温棉</t>
  </si>
  <si>
    <t xml:space="preserve">▲1、橡塑保温棉30mm厚，导热系数≤0.034 W/(m·K)，湿阻因子μ≥5,000；                         2、B级难燃材料；甲醛释放量＜0.01mg/m³（GB 50325-2020 Class Ⅰ级）；                                                                      3、未尽事宜参见图纸及相关规范文件           </t>
  </si>
  <si>
    <t>空调塑料管冷凝水管道</t>
  </si>
  <si>
    <r>
      <rPr>
        <sz val="9"/>
        <rFont val="宋体"/>
        <charset val="134"/>
      </rPr>
      <t>1、空调塑料管冷凝水管道De50，PN=1.6MPa；                                                         2、热分解温度≥200℃，彻底杜绝重金属析出风险，缺口冲击强度提升300%，低温脆性温度降至-30℃；硬脂酸钙/石蜡复合配方，内壁粗糙度Ra≤0.008μm（接近镜面级），流阻系数低至0.008；PID闭环控温（波动±1℃），密度均匀性偏差＜0.5%，消除内应力微裂纹；-30℃~60℃稳定运行（高温型可达90℃），线膨胀系数5.9×10</t>
    </r>
    <r>
      <rPr>
        <sz val="9"/>
        <rFont val="Times New Roman"/>
        <charset val="134"/>
      </rPr>
      <t>⁻⁵</t>
    </r>
    <r>
      <rPr>
        <sz val="9"/>
        <rFont val="宋体"/>
        <charset val="134"/>
      </rPr>
      <t xml:space="preserve">/K；其他说明:未尽事宜参见图纸及相关规范文件                                                                         </t>
    </r>
  </si>
  <si>
    <r>
      <rPr>
        <sz val="9"/>
        <rFont val="宋体"/>
        <charset val="134"/>
      </rPr>
      <t>1、空调塑料管冷凝水管道De32，PN=1.6MPa；                                                         2、热分解温度≥200℃，彻底杜绝重金属析出风险，缺口冲击强度提升300%，低温脆性温度降至-30℃；硬脂酸钙/石蜡复合配方，内壁粗糙度Ra≤0.008μm（接近镜面级），流阻系数低至0.008；PID闭环控温（波动±1℃），密度均匀性偏差＜0.5%，消除内应力微裂纹；-30℃~60℃稳定运行（高温型可达90℃），线膨胀系数5.9×10</t>
    </r>
    <r>
      <rPr>
        <sz val="9"/>
        <rFont val="Times New Roman"/>
        <charset val="134"/>
      </rPr>
      <t>⁻⁵</t>
    </r>
    <r>
      <rPr>
        <sz val="9"/>
        <rFont val="宋体"/>
        <charset val="134"/>
      </rPr>
      <t xml:space="preserve">/K；其他说明:未尽事宜参见图纸及相关规范文件                                                                                  </t>
    </r>
  </si>
  <si>
    <t>冷凝水管保温</t>
  </si>
  <si>
    <t xml:space="preserve">▲1、橡塑保温棉20mm厚，导热系数≤0.034 W/(m·K)（0℃实测），湿阻因子μ≥5,000；                     2、B级难燃材料；甲醛释放量＜0.01mg/m³（GB 50325-2020 Class Ⅰ级）；未尽事宜参见图纸及相关规范文件                                                                              </t>
  </si>
  <si>
    <t>七层手术室暖通设备</t>
  </si>
  <si>
    <t>直膨组合式净化空调机组</t>
  </si>
  <si>
    <r>
      <rPr>
        <sz val="9"/>
        <rFont val="Microsoft YaHei"/>
        <charset val="134"/>
      </rPr>
      <t>★</t>
    </r>
    <r>
      <rPr>
        <sz val="9"/>
        <rFont val="宋体"/>
        <charset val="134"/>
      </rPr>
      <t>1、直膨组合式变频净化空调机组AHU-701（直膨+热水盘管）（</t>
    </r>
    <r>
      <rPr>
        <sz val="9"/>
        <rFont val="Microsoft YaHei"/>
        <charset val="134"/>
      </rPr>
      <t>AHU-701为设备代号)</t>
    </r>
    <r>
      <rPr>
        <sz val="9"/>
        <rFont val="宋体"/>
        <charset val="134"/>
      </rPr>
      <t xml:space="preserve">，风量9000m3/h;新风量：1000m3/h；制冷量：38.4KW；制热量：32.4KW（热水供热）；电再热：19.5KW；加湿量：13kg/h；配G4,F8；机外静压900pa,电机功率7.5kw,电源380/3/50，                                           2、系统方式：直膨式；安装形式：卧式机组，座地安装，配减震垫；                                                                                         3、箱体采用隐藏式框架结构，框架不得外露，箱体内、外部表面应该光滑平整，无框架或加强筋等凸出，不易积灰，箱体内外钢板采用镀锌钢板加静电粉末喷涂处理（镀锌钢板厚度不低于1.0mm，喷涂厚度不低于60um）或采用1.0mm厚304不锈钢制作，中间夹岩棉保温层，具有高效隔热隔音、A级不燃特点，满足消防要求。                                                                </t>
    </r>
    <r>
      <rPr>
        <sz val="9"/>
        <rFont val="Microsoft YaHei"/>
        <charset val="134"/>
      </rPr>
      <t>▲</t>
    </r>
    <r>
      <rPr>
        <sz val="9"/>
        <rFont val="宋体"/>
        <charset val="134"/>
      </rPr>
      <t xml:space="preserve">4、箱板厚度不少于50mm；箱体壁板传热系数不高于0.9 w/(m2k)，冷桥因子不应小于0.75；机组箱体面板应具有足够的强度，箱体强度需达到-1000pa的压力下，每米变形量不大于1mm，在+1000 pa的压力下，每米变形量不大于2mm；空调机组凝水盘采用抗菌处理，对于大肠杆菌的抗菌率 &gt; 99.99%，对于金黄色葡萄球菌的抗菌率也 &gt; 99.99%；箱体泄露等级达到-400Pa压力下，泄露量不大于0.01 l/(sm2)；在+700Pa压力下，泄露量不大于0.03 l/(sm2)。且同时满足在1500Pa压力下，漏风率不得大于0.2%，须提供国家权威检测机构通用机电产品检测院有限公司出具的证明文件；                                                                                  5、过滤框的材质为不锈钢304或镀锌钢喷涂。为防止以后更换过滤器后密封条脱落，过滤框采用液体发泡技术做无接边机器人自动密封处理，禁止使用粘贴式的橡胶或橡塑密封条，并提供实物照片与文字说明。过滤框旁通泄漏率达到±400Pa测试时，泄露百分比小于0.1%，其他说明:未尽事宜参见图纸及相关规范文件；
</t>
    </r>
  </si>
  <si>
    <r>
      <rPr>
        <sz val="9"/>
        <rFont val="Microsoft YaHei"/>
        <charset val="134"/>
      </rPr>
      <t>★</t>
    </r>
    <r>
      <rPr>
        <sz val="9"/>
        <rFont val="宋体"/>
        <charset val="134"/>
      </rPr>
      <t>1、直膨组合式变频净化空调机组AHU-702（直膨+热水盘管</t>
    </r>
    <r>
      <rPr>
        <sz val="9"/>
        <rFont val="Microsoft YaHei"/>
        <charset val="134"/>
      </rPr>
      <t>(AHU-702为编号</t>
    </r>
    <r>
      <rPr>
        <sz val="9"/>
        <rFont val="宋体"/>
        <charset val="134"/>
      </rPr>
      <t xml:space="preserve">），风量3300m3/h;新风量：800m3/h；制冷量：18.3KW；制热量：22.7KW（热水供热）；电再热：7.2KW；加湿量：13kg/h；配G4,F8；机外静压900pa,电机功率3.0kw,电源380/3/50，                                             2、系统方式：直膨式；安装形式：卧式机组，座地安装，配减震垫；                                   3、箱体采用隐藏式框架结构，框架不得外露，箱体内、外部表面应该光滑平整，无框架或加强筋等凸出，不易积灰，箱体内外钢板采用镀锌钢板加静电粉末喷涂处理（镀锌钢板厚度不低于1.0mm，喷涂厚度不低于60um）或采用1.0mm厚304不锈钢制作，中间夹岩棉保温层，具有高效隔热隔音、A级不燃特点，满足消防要求。箱板厚度不少于50mm；箱体壁板传热系数不高于0.9 w/(m2k)，冷桥因子不应小于0.75，须提供TUV出具的证明文件；                                                        ▲4、机组箱体面板应具有足够的强度，箱体强度需达到-1000pa的压力下，每米变形量不大于1mm，在+1000 pa的压力下，每米变形量不大于2mm；空调机组凝水盘采用抗菌处理，对于大肠杆菌的抗菌率 &gt; 99.99%，对于金黄色葡萄球菌的抗菌率也 &gt; 99.99%；箱体泄露等级达到-400Pa压力下，泄露量不大于0.01 l/(sm2)；在+700Pa压力下，泄露量不大于0.03 l/(sm2)。且同时满足在1500Pa压力下，漏风率不得大于0.2%，须提供有效的证明文件；                                                                                  5、过滤框的材质为不锈钢304或镀锌钢喷涂。为防止以后更换过滤器后密封条脱落，过滤框采用液体发泡技术做无接边机器人自动密封处理，禁止使用粘贴式的橡胶或橡塑密封条，并提供实物照片与文字说明。过滤框旁通泄漏率达到±400Pa测试时，泄露百分比小于0.1%，其他说明:未尽事宜参见图纸及相关规范文件；
</t>
    </r>
  </si>
  <si>
    <r>
      <rPr>
        <sz val="9"/>
        <rFont val="Microsoft YaHei"/>
        <charset val="134"/>
      </rPr>
      <t>★</t>
    </r>
    <r>
      <rPr>
        <sz val="9"/>
        <rFont val="宋体"/>
        <charset val="134"/>
      </rPr>
      <t>1、直膨组合式变频净化空调机组AHU-703（直膨+热水盘管）（</t>
    </r>
    <r>
      <rPr>
        <sz val="9"/>
        <rFont val="Microsoft YaHei"/>
        <charset val="134"/>
      </rPr>
      <t>AHU-703为编号）</t>
    </r>
    <r>
      <rPr>
        <sz val="9"/>
        <rFont val="宋体"/>
        <charset val="134"/>
      </rPr>
      <t xml:space="preserve">，风量3300m3/h;新风量：800m3/h；制冷量：18.3KW；制热量：22.7KW（热水供热）；电再热：7.2KW；加湿量：13kg/h；配G4,F8；；机外静压900pa,电机功率3.0kw,电源380/3/50，系统方式：                                     2、直膨式；安装形式：卧式机组，座地安装，配减震垫；                                          3、箱体采用隐藏式框架结构，框架不得外露，箱体内、外部表面应该光滑平整，无框架或加强筋等凸出，不易积灰，箱体内外钢板采用镀锌钢板加静电粉末喷涂处理（镀锌钢板厚度不低于1.0mm，喷涂厚度不低于60um）或采用1.0mm厚304不锈钢制作，中间夹岩棉保温层，具有高效隔热隔音、A级不燃特点，满足消防要求。箱板厚度不少于50mm；箱体壁板传热系数不高于0.9 w/(m2k)，冷桥因子不应小于0.75；                                                     ▲4、机组箱体面板应具有足够的强度，箱体强度需达到-1000pa的压力下，每米变形量不大于1mm，在+1000 pa的压力下，每米变形量不大于2mm；空调机组凝水盘采用抗菌处理，对于大肠杆菌的抗菌率 &gt; 99.99%，对于金黄色葡萄球菌的抗菌率也 &gt; 99.99%；箱体泄露等级达到-400Pa压力下，泄露量不大于0.01 l/(sm2)；在+700Pa压力下，泄露量不大于0.03 l/(sm2)，须提供TUV出具的证明文件。且同时满足在1500Pa压力下，漏风率不得大于0.2%，须提供有效的证明文件；                                                                                                       5、过滤框的材质为不锈钢304或镀锌钢喷涂。为防止以后更换过滤器后密封条脱落，过滤框采用液体发泡技术做无接边机器人自动密封处理，禁止使用粘贴式的橡胶或橡塑密封条，并提供实物照片与文字说明。过滤框旁通泄漏率达到±400Pa测试时，泄露百分比小于0.1%；其他说明:未尽事宜参见图纸及相关规范文件；
</t>
    </r>
  </si>
  <si>
    <r>
      <rPr>
        <sz val="9"/>
        <rFont val="Microsoft YaHei"/>
        <charset val="134"/>
      </rPr>
      <t>★</t>
    </r>
    <r>
      <rPr>
        <sz val="9"/>
        <rFont val="宋体"/>
        <charset val="134"/>
      </rPr>
      <t>1、直膨组合式变频净化空调机组AHU-704（直膨+热水盘管）（</t>
    </r>
    <r>
      <rPr>
        <sz val="9"/>
        <rFont val="Microsoft YaHei"/>
        <charset val="134"/>
      </rPr>
      <t>AHU-704为编号）</t>
    </r>
    <r>
      <rPr>
        <sz val="9"/>
        <rFont val="宋体"/>
        <charset val="134"/>
      </rPr>
      <t>，风量4000m3/h;新风量：800m3/h；制冷量：20.4KW；制热量：23.4KW（热水供热）；电再热：8.7KW；加湿量：13kg/h；配G4,F8；；机外静压900pa,电机功率3.0kw,电源380/3/50，                                                      2、系统方式：直膨式；安装形式：卧式机组，座地安装，配减震垫；                                       3、箱体采用隐藏式框架结构，框架不得外露，箱体内、外部表面应该光滑平整，无框架或加强筋等凸出，不易积灰，箱体内外钢板采用镀锌钢板加静电粉末喷涂处理（镀锌钢板厚度不低于1.0mm，喷涂厚度不低于60um）或采用1.0mm厚304不锈钢制作，中间夹岩棉保温层，具有高效隔热隔音、A级不燃特点，满足消防要求。箱板厚度不少于50mm；箱体壁板传热系数不高于0.9 w/(m2k)，冷桥因子不应小于0.75；                                                        ▲4、机组箱体面板应具有足够的强度，箱体强度需达到-1000pa的压力下，每米变形量不大于1mm，在+1000 pa的压力下，每米变形量不大于2mm；空调机组凝水盘采用抗菌处理，对于大肠杆菌的抗菌率 &gt; 99.99%，对于金黄色葡萄球菌的抗菌率也 &gt; 99.99%；箱体泄露等级达到-400Pa压力下，泄露量不大于0.01 l/(sm2)；在+700Pa压力下，泄露量不大于0.03 l/(sm2)。且同时满足在1500Pa压力下，漏风率不得大于0.2%，须提供有效的证明文件；                                                                                                  5、过滤框的材质为不锈钢304或镀锌钢喷涂。为防止以后更换过滤器后密封条脱落，过滤框采用液体发泡技术做无接边机器人自动密封处理，禁止使用粘贴式的橡胶或橡塑密封条，并提供实物照片与文字说明。过滤框旁通泄漏率达到±400Pa测试时，泄露百分比小于0.1%，其他说明:未尽事宜参见图纸及相关规范文件；</t>
    </r>
  </si>
  <si>
    <r>
      <rPr>
        <sz val="9"/>
        <rFont val="Microsoft YaHei"/>
        <charset val="134"/>
      </rPr>
      <t>★</t>
    </r>
    <r>
      <rPr>
        <sz val="9"/>
        <rFont val="宋体"/>
        <charset val="134"/>
      </rPr>
      <t>1、直膨组合式变频净化空调机组AHU-705（直膨+热水盘管）（</t>
    </r>
    <r>
      <rPr>
        <sz val="9"/>
        <rFont val="Microsoft YaHei"/>
        <charset val="134"/>
      </rPr>
      <t>AHU-705为编号）</t>
    </r>
    <r>
      <rPr>
        <sz val="9"/>
        <rFont val="宋体"/>
        <charset val="134"/>
      </rPr>
      <t>，风量6000m3/h;新风量：1000m3/h；制冷量：28.8KW；制热量：30KW（热水供热）；电再热：13KW；加湿量：13kg/h；配G4,F8；；机外静压900pa,电机功率4.0kw,电源380/3/50，系统方式：                                                 2、直膨式；安装形式：卧式机组，座地安装，配减震垫；                                             3、箱体采用隐藏式框架结构，框架不得外露，箱体内、外部表面应该光滑平整，无框架或加强筋等凸出，不易积灰，箱体内外钢板采用镀锌钢板加静电粉末喷涂处理（镀锌钢板厚度不低于1.0mm，喷涂厚度不低于60um）或采用1.0mm厚304不锈钢制作，中间夹岩棉保温层，具有高效隔热隔音、A级不燃特点，满足消防要求。箱板厚度不少于50mm；箱体壁板传热系数不高于0.9 w/(m2k)，冷桥因子不应小于0.75；                                                             ▲4、机组箱体面板应具有足够的强度，箱体强度需达到-1000pa的压力下，每米变形量不大于1mm，在+1000 pa的压力下，每米变形量不大于2mm；空调机组凝水盘采用抗菌处理，对于大肠杆菌的抗菌率 &gt; 99.99%，对于金黄色葡萄球菌的抗菌率也 &gt; 99.99%；箱体泄露等级达到-400Pa压力下，泄露量不大于0.01 l/(sm2)；在+700Pa压力下，泄露量不大于0.03 l/(sm2)。且同时满足在1500Pa压力下，漏风率不得大于0.2%，须提有效的证明文件；                                                                                                   5、过滤框的材质为不锈钢304或镀锌钢喷涂。为防止以后更换过滤器后密封条脱落，过滤框采用液体发泡技术做无接边机器人自动密封处理，禁止使用粘贴式的橡胶或橡塑密封条，并提供实物照片与文字说明。过滤框旁通泄漏率达到±400Pa测试时，泄露百分比小于0.1%，其他说明:未尽事宜参见图纸及相关规范文件；</t>
    </r>
  </si>
  <si>
    <t>低温型一拖一单冷空调</t>
  </si>
  <si>
    <r>
      <rPr>
        <sz val="9"/>
        <rFont val="Microsoft YaHei"/>
        <charset val="134"/>
      </rPr>
      <t>★</t>
    </r>
    <r>
      <rPr>
        <sz val="9"/>
        <rFont val="宋体"/>
        <charset val="134"/>
      </rPr>
      <t>1、内机：采用BLDC直流无刷电机，实现无极调速，风量调节误差≤±5%；制冷量</t>
    </r>
    <r>
      <rPr>
        <sz val="9"/>
        <rFont val="Microsoft YaHei"/>
        <charset val="134"/>
      </rPr>
      <t>7.2</t>
    </r>
    <r>
      <rPr>
        <sz val="9"/>
        <rFont val="宋体"/>
        <charset val="134"/>
      </rPr>
      <t xml:space="preserve">kw                                                                       2、采用400叶百叶设计，支持上下45°–90°（制冷）、30°–75°（制热）及左右5°–95°扫风，消除温度死角；制冷时水平送风防直吹，制热时向下30°送风提升脚部温度，体感温差≤±0.5℃；通过橡胶阻尼支架降低结构传噪3.2dB；金色耐腐翅片（耐盐雾1500小时），增加换热面积20%，配合亲水涂层提升冷凝水排出效率；低阻高效流路+鞍形导流圈，风量提升10.5%，换热效率提高8%；开度范围70–2000PLS，根据吸气过热度（≥3℃）动态调节流量，防止液击并降低能耗12%；四面出风式；制冷量5.6kw,，静压30pa，电压220V，输入功率45w，噪声24-33db（A），带液晶显示温控器，配吊装弹簧减震                                            ▲3、外机：采用全直流变频压缩机，支持10%~130%宽频负载调节；采用环保冷媒R410A，配合离心式油分离器（效率≥99%）和动态回油控制；支持-25℃~54℃超宽环境温度运行，低温制热不衰减，高温制冷不降频，适应极寒、高温、高湿等恶劣气候；                                                                                                                                                    4、通过算法预测回风温度（偏差≤1℃），除霜周期缩短50%；外壳经多重防锈处理（如盐雾试验96小时认证），表面喷涂抗UV材质；模块间通过油平衡矢量装置自动均油（20分钟/次），压缩机交替运行延长寿命；实时监测负荷变化，预测回风温度误差≤1℃，动态调整压缩机频率与风扇转速；                                                                                                   5、支持BACnet/LONWORKS协议接入楼宇系统，通过手机APP/中央集控室实现远程监控、故障诊断及能效分析；整机框架采用镀锌钢板强化承重，抵御台风级风压；换热器增大散热面积30%，提升冷凝效率，配合四面导流风罩，实现360°无死角散热；                                                        6、电路板覆纳米防潮涂层，IP55防护等级，抵御沙尘、暴雨侵袭，寿命长达15年；                                                      </t>
    </r>
  </si>
  <si>
    <r>
      <rPr>
        <sz val="9"/>
        <rFont val="Microsoft YaHei"/>
        <charset val="134"/>
      </rPr>
      <t>★</t>
    </r>
    <r>
      <rPr>
        <sz val="9"/>
        <rFont val="宋体"/>
        <charset val="134"/>
      </rPr>
      <t>1、风量≥2200m3/h；风压：≥300pa；功率：≥1.5kw；电压：380V；变频风机，不得低于二级能效；工作点与最大操作点频率不小于5HZ的差值；风机形式：离心式；电机：高效电机，IE3能效等级，IP55防护，F级绝缘；</t>
    </r>
    <r>
      <rPr>
        <sz val="9"/>
        <rFont val="Microsoft YaHei"/>
        <charset val="134"/>
      </rPr>
      <t xml:space="preserve">                                 </t>
    </r>
    <r>
      <rPr>
        <sz val="9"/>
        <rFont val="宋体"/>
        <charset val="134"/>
      </rPr>
      <t xml:space="preserve">                                  2、轴承：采用长效润滑轴承，设计寿命超过50000小时；材质：主体采用SGCC镀锌钢板，耐腐蚀，寿命长；叶轮经动平衡校正（G6.3级），振动小，噪音低。                                                                                                                                                           5、安装方式：座地；室外型，配座地弹簧减震</t>
    </r>
  </si>
  <si>
    <r>
      <rPr>
        <sz val="9"/>
        <rFont val="Microsoft YaHei"/>
        <charset val="134"/>
      </rPr>
      <t>★</t>
    </r>
    <r>
      <rPr>
        <sz val="9"/>
        <rFont val="宋体"/>
        <charset val="134"/>
      </rPr>
      <t>1、风量≥600m3/h；风压：≥300pa；功率：≥0.55kw；电压：220V；风机形式：离心式；电机：高效电机，IE3能效等级，IP55防护，F级绝缘；变频风机，不得低于二级能效；工作点与最大操作点频率不小于5HZ的差值；                                                              2、轴承：采用长效润滑轴承，设计寿命超过50000小时；材质</t>
    </r>
    <r>
      <rPr>
        <sz val="9"/>
        <rFont val="Times New Roman"/>
        <charset val="134"/>
      </rPr>
      <t>​</t>
    </r>
    <r>
      <rPr>
        <sz val="9"/>
        <rFont val="宋体"/>
        <charset val="134"/>
      </rPr>
      <t>：主体采用SGCC镀锌钢板，耐腐蚀，寿命长；叶轮经动平衡校正（G6.3级），振动小，噪音低。                                                                                                                                                                              3、安装方式：座地；室外型，配座地弹簧减震</t>
    </r>
  </si>
  <si>
    <r>
      <rPr>
        <sz val="9"/>
        <rFont val="Microsoft YaHei"/>
        <charset val="134"/>
      </rPr>
      <t>★</t>
    </r>
    <r>
      <rPr>
        <sz val="9"/>
        <rFont val="宋体"/>
        <charset val="134"/>
      </rPr>
      <t>1、风量≥400m3/h；风压：≥300pa；功率：≥0.55kw；电压：220V；风机形式：离心式；电机：高效电机，IE3能效等级，IP55防护，F级绝缘；变频风机，不得低于二级能效；工作点与最大操作点频率不小于5HZ的差值；                                                               2、轴承：采用长效润滑轴承，设计寿命超过50000小时；材质</t>
    </r>
    <r>
      <rPr>
        <sz val="9"/>
        <rFont val="Times New Roman"/>
        <charset val="134"/>
      </rPr>
      <t>​</t>
    </r>
    <r>
      <rPr>
        <sz val="9"/>
        <rFont val="宋体"/>
        <charset val="134"/>
      </rPr>
      <t>：主体采用SGCC镀锌钢板，耐腐蚀，寿命长；叶轮经动平衡校正（G6.3级），振动小，噪音低。                                                                                          3、安装方式：座地；室外型，配座地弹簧减震</t>
    </r>
  </si>
  <si>
    <t>1、空调铜管φ9.35；采用阴极电解精炼工艺（杂质总量≤0.01%），磷脱氧铜（TP2）磷含量精准控制于0.015–0.040%；连铸连轧工艺实现晶粒度≥8级，无气孔、砂眼及夹杂缺陷，延展率≥45%，支持180°冷弯无破裂；抗拉强度≥205MPa，硬态（Y）强度跃升至≥300MPa；承压能力突破4.15MPa（R410A系统），流阻系数低至0.08；磷脱氧铜（TP2）抑制冷媒分解，内壁脱脂处理（残油量≤10mg/m²）；其它:详见相关图纸及规范要求</t>
  </si>
  <si>
    <t>1、空调铜管φ12.7；采用阴极电解精炼工艺（杂质总量≤0.01%），磷脱氧铜（TP2）磷含量精准控制于0.015–0.040%；连铸连轧工艺实现晶粒度≥8级，无气孔、砂眼及夹杂缺陷，延展率≥45%，支持180°冷弯无破裂；抗拉强度≥205MPa，硬态（Y）强度跃升至≥300MPa；承压能力突破4.15MPa（R410A系统），流阻系数低至0.08；磷脱氧铜（TP2）抑制冷媒分解，内壁脱脂处理（残油量≤10mg/m²）；其它:详见相关图纸及规范要求</t>
  </si>
  <si>
    <t>1、空调铜管φ22.23；采用阴极电解精炼工艺（杂质总量≤0.01%），磷脱氧铜（TP2）磷含量精准控制于0.015–0.040%；连铸连轧工艺实现晶粒度≥8级，无气孔、砂眼及夹杂缺陷，延展率≥45%，支持180°冷弯无破裂；抗拉强度≥205MPa，硬态（Y）强度跃升至≥300MPa；承压能力突破4.15MPa（R410A系统），流阻系数低至0.08；磷脱氧铜（TP2）抑制冷媒分解，内壁脱脂处理（残油量≤10mg/m²）；其它:详见相关图纸及规范要求</t>
  </si>
  <si>
    <t>1、空调铜管φ28.5；采用阴极电解精炼工艺（杂质总量≤0.01%），磷脱氧铜（TP2）磷含量精准控制于0.015–0.040%；连铸连轧工艺实现晶粒度≥8级，无气孔、砂眼及夹杂缺陷，延展率≥45%，支持180°冷弯无破裂；抗拉强度≥205MPa，硬态（Y）强度跃升至≥300MPa；承压能力突破4.15MPa（R410A系统），流阻系数低至0.08；磷脱氧铜（TP2）抑制冷媒分解，内壁脱脂处理（残油量≤10mg/m²）；其它:详见相关图纸及规范要求</t>
  </si>
  <si>
    <r>
      <rPr>
        <sz val="9"/>
        <rFont val="Microsoft YaHei"/>
        <charset val="134"/>
      </rPr>
      <t>▲</t>
    </r>
    <r>
      <rPr>
        <sz val="9"/>
        <rFont val="宋体"/>
        <charset val="134"/>
      </rPr>
      <t xml:space="preserve">1、橡塑保温棉30mm厚，导热系数≤0.034 W/(m·K)，湿阻因子μ≥5,000；                              2、B级难燃材料；甲醛释放量＜0.01mg/m³（GB 50325-2020 Class Ⅰ级）；未尽事宜参见图纸及相关规范文件           </t>
    </r>
  </si>
  <si>
    <t>百级层流罩</t>
  </si>
  <si>
    <r>
      <rPr>
        <sz val="9"/>
        <rFont val="Microsoft YaHei"/>
        <charset val="134"/>
      </rPr>
      <t>▲</t>
    </r>
    <r>
      <rPr>
        <sz val="9"/>
        <rFont val="宋体"/>
        <charset val="134"/>
      </rPr>
      <t>1、名称：百级层流罩，风速0.36-0.54m/s（三档可调），气流均匀度偏差≤±15%；2600mm*2400mm*500mm；配套H14无隔板高效过滤器；层流箱内保温20mm厚PEF，层流箱过滤器不再单列</t>
    </r>
    <r>
      <rPr>
        <sz val="9"/>
        <rFont val="Microsoft YaHei"/>
        <charset val="134"/>
      </rPr>
      <t xml:space="preserve">                                                                           </t>
    </r>
    <r>
      <rPr>
        <sz val="9"/>
        <rFont val="宋体"/>
        <charset val="134"/>
      </rPr>
      <t xml:space="preserve">                             2、PLC触摸屏实时显示风速、压差、温度，数据误差≤±1%，支持远程接入楼宇管理系统（BACnet/LONWORKS协议；变频风机响应0.1秒级负载波动，风速波动控制在±0.03m/s内，确保动态手术中气流稳定性；压差传感器实时监测过滤器堵塞（精度±5Pa），触发更换预警，避免洁净度衰减；故障自诊断代码直传控制中心；SUS304镜面不锈钢钣金（厚度≥1.2mm），盐雾试验96小时无腐蚀，表面拉丝处理抗指纹；液槽式高效过滤器安装结构，PAO检漏通过率100%；                                             </t>
    </r>
  </si>
  <si>
    <t>千级层流罩</t>
  </si>
  <si>
    <r>
      <rPr>
        <sz val="9"/>
        <rFont val="Microsoft YaHei"/>
        <charset val="134"/>
      </rPr>
      <t>▲</t>
    </r>
    <r>
      <rPr>
        <sz val="9"/>
        <rFont val="宋体"/>
        <charset val="134"/>
      </rPr>
      <t>1、千级层流罩，风速0.36-0.54m/s（三档可调），气流均匀度偏差≤±15%；</t>
    </r>
    <r>
      <rPr>
        <sz val="9"/>
        <rFont val="Microsoft YaHei"/>
        <charset val="134"/>
      </rPr>
      <t xml:space="preserve"> </t>
    </r>
    <r>
      <rPr>
        <sz val="9"/>
        <rFont val="宋体"/>
        <charset val="134"/>
      </rPr>
      <t xml:space="preserve">2600mm*1800mm*500mm；配套H14无隔板高效过滤器；层流箱内保温20mm厚PEF，层流箱过滤器不再单列  </t>
    </r>
    <r>
      <rPr>
        <sz val="9"/>
        <rFont val="Microsoft YaHei"/>
        <charset val="134"/>
      </rPr>
      <t xml:space="preserve">                                                                         </t>
    </r>
    <r>
      <rPr>
        <sz val="9"/>
        <rFont val="宋体"/>
        <charset val="134"/>
      </rPr>
      <t xml:space="preserve">                            2、PLC触摸屏实时显示风速、压差、温度，数据误差≤±1%，支持远程接入楼宇管理系统（BACnet/LONWORKS协议）；变频风机响应0.1秒级负载波动，风速波动控制在±0.03m/s内，确保动态手术中气流稳定性；压差传感器实时监测过滤器堵塞（精度±5Pa），触发更换预警，避免洁净度衰减；故障自诊断代码直传控制中心；SUS304镜面不锈钢钣金（厚度≥1.2mm），盐雾试验96小时无腐蚀，表面拉丝处理抗指纹；液槽式高效过滤器安装结构，PAO检漏通过率100%；                      </t>
    </r>
  </si>
  <si>
    <t>万级层流罩</t>
  </si>
  <si>
    <r>
      <rPr>
        <sz val="9"/>
        <rFont val="Microsoft YaHei"/>
        <charset val="134"/>
      </rPr>
      <t>▲</t>
    </r>
    <r>
      <rPr>
        <sz val="9"/>
        <rFont val="宋体"/>
        <charset val="134"/>
      </rPr>
      <t xml:space="preserve">1、万级层流罩，风速0.36-0.54m/s（三档可调），气流均匀度偏差≤±15%；2600mm*1400mm*500mm；配套H13无隔板高效过滤器；层流箱内保温20mm厚PEF，层流箱过滤器不再单列                                                                                      2、PLC触摸屏实时显示风速、压差、温度，数据误差≤±1%，支持远程接入楼宇管理系统（BACnet/LONWORKS协议）；变频风机响应0.1秒级负载波动，风速波动控制在±0.03m/s内，确保动态手术中气流稳定性；压差传感器实时监测过滤器堵塞（精度±5Pa），触发更换预警，避免洁净度衰减；故障自诊断代码直传控制中心；SUS304镜面不锈钢钣金（厚度≥1.2mm），盐雾试验96小时无腐蚀，表面拉丝处理抗指纹；液槽式高效过滤器安装结构，PAO检漏通过率100%；             </t>
    </r>
  </si>
  <si>
    <t>高效送风口</t>
  </si>
  <si>
    <t>1、高效送风口额定风量：500m³/h;配H14高效过滤器；                                                 2、采用SGCC系列镀锌钢板（锌层厚度≥Z18标准，80g/m²），屈服强度280MPa以上，一体冲压成型无焊点；内部增设井字形加强筋（厚度≥1.2mm），承压能力≥1500Pa不变形，通过9级抗震测试（GB/T 17742标准）；添加银离子抗菌剂（抗菌率≥99.9%）。H13/H14级玻纤滤纸，对0.3μm颗粒物过滤效率≥99.99%（H14级），初始阻力≤120Pa；内置压差传感器（量程0-500Pa，精度±1%），可连接楼宇自控系统（支持BACnet/MODBUS协议）</t>
  </si>
  <si>
    <t>1、高效送风口额定风量：1000m³/h;配H14高效过滤器；                                                2、采用SGCC系列镀锌钢板（锌层厚度≥Z18标准，80g/m²），屈服强度280MPa以上，一体冲压成型无焊点；内部增设井字形加强筋（厚度≥1.2mm），承压能力≥1500Pa不变形，通过9级抗震测试（GB/T 17742标准）；添加银离子抗菌剂（抗菌率≥99.9%）。H13/H14级玻纤滤纸，对0.3μm颗粒物过滤效率≥99.99%（H14级），初始阻力≤120Pa；内置压差传感器（量程0-500Pa，精度±1%），可连接楼宇自控系统（支持BACnet/MODBUS协议）</t>
  </si>
  <si>
    <t>1、高效送风口额定风量：1500m³/h;配H14高效过滤器；                                        2、采用SGCC系列镀锌钢板（锌层厚度≥Z18标准，80g/m²），屈服强度280MPa以上，一体冲压成型无焊点；内部增设井字形加强筋（厚度≥1.2mm），承压能力≥1500Pa不变形，通过9级抗震测试（GB/T 17742标准）；添加银离子抗菌剂（抗菌率≥99.9%）。H13/H14级玻纤滤纸，对0.3μm颗粒物过滤效率≥99.99%（H14级），初始阻力≤120Pa；内置压差传感器（量程0-500Pa，精度±1%），可连接楼宇自控系统（支持BACnet/MODBUS协议）</t>
  </si>
  <si>
    <t>顶回风口</t>
  </si>
  <si>
    <t>1、百叶风口；尺寸：600mm*600mm，                                                                  2、铝合金材质，厚度1.0mm;                                                                        3、其他说明:未尽事宜参见图纸及相关规范文件</t>
  </si>
  <si>
    <t>1、百叶风口；尺寸：400mm*400mm，                                                                      2、铝合金材质，厚度1.0mm;                                                                          3、其他说明:未尽事宜参见图纸及相关规范文件</t>
  </si>
  <si>
    <t>下回风口</t>
  </si>
  <si>
    <t>1、百叶风口；尺寸：900mm*350mm，                                                                      2、铝合金材质，厚度1.0mm;                                                                      3、其他说明:未尽事宜参见图纸及相关规范文件</t>
  </si>
  <si>
    <t>1、百叶风口；尺寸：320mm*200mm，                                                                  2、铝合金材质，厚度1.0mm;                                                                      3、其他说明:未尽事宜参见图纸及相关规范文件</t>
  </si>
  <si>
    <t>顶排风口</t>
  </si>
  <si>
    <t>1、百叶风口；尺寸：400mm*400mm，                                                                    2、铝合金材质，厚度1.0mm;                                                                      3、其他说明:未尽事宜参见图纸及相关规范文件</t>
  </si>
  <si>
    <t>70度防火阀</t>
  </si>
  <si>
    <t>1、防火阀，尺寸800mm*630mm；采用形状记忆合金熔断器（熔点70℃±2℃）与玻璃球热敏元件双重触发，响应时间＜3秒，实现毫秒级火灾响应。熔断力值≥200N，特殊设计扭簧复位结构，支持手动/电动复位（复位扭矩≤5N·m），复位精度偏差＜1°；                           2、标配阀位开关信号（无源干接点）与熔断状态信号（常开/常闭可调），支持接入楼宇消防控制系统（兼容BACnet/Modbus协议）；其他说明:未尽事宜参见图纸及相关规范文件</t>
  </si>
  <si>
    <t>1、防火阀，尺寸800mm*500mm；采用形状记忆合金熔断器（熔点70℃±2℃）与玻璃球热敏元件双重触发，响应时间＜3秒，实现毫秒级火灾响应。熔断力值≥200N，特殊设计扭簧复位结构，支持手动/电动复位（复位扭矩≤5N·m），复位精度偏差＜1°；                           2、标配阀位开关信号（无源干接点）与熔断状态信号（常开/常闭可调），支持接入楼宇消防控制系统（兼容BACnet/Modbus协议）；其他说明:未尽事宜参见图纸及相关规范文件</t>
  </si>
  <si>
    <t>1、防火阀，尺寸800mm*400mm；采用形状记忆合金熔断器（熔点70℃±2℃）与玻璃球热敏元件双重触发，响应时间＜3秒，实现毫秒级火灾响应。熔断力值≥200N，特殊设计扭簧复位结构，支持手动/电动复位（复位扭矩≤5N·m），复位精度偏差＜1°；                           2、标配阀位开关信号（无源干接点）与熔断状态信号（常开/常闭可调），支持接入楼宇消防控制系统（兼容BACnet/Modbus协议）；其他说明:未尽事宜参见图纸及相关规范文件</t>
  </si>
  <si>
    <t>1、防火阀，尺寸630mm*400mm；采用形状记忆合金熔断器（熔点70℃±2℃）与玻璃球热敏元件双重触发，响应时间＜3秒，实现毫秒级火灾响应。熔断力值≥200N，特殊设计扭簧复位结构，支持手动/电动复位（复位扭矩≤5N·m），复位精度偏差＜1°；                           2、标配阀位开关信号（无源干接点）与熔断状态信号（常开/常闭可调），支持接入楼宇消防控制系统（兼容BACnet/Modbus协议）；其他说明:未尽事宜参见图纸及相关规范文件</t>
  </si>
  <si>
    <t>1、防火阀，尺寸500mm*400mm；采用形状记忆合金熔断器（熔点70℃±2℃）与玻璃球热敏元件双重触发，响应时间＜3秒，实现毫秒级火灾响应。熔断力值≥200N，特殊设计扭簧复位结构，支持手动/电动复位（复位扭矩≤5N·m），复位精度偏差＜1°；                           2、标配阀位开关信号（无源干接点）与熔断状态信号（常开/常闭可调），支持接入楼宇消防控制系统（兼容BACnet/Modbus协议）；其他说明:未尽事宜参见图纸及相关规范文件</t>
  </si>
  <si>
    <t>1、防火阀，尺寸500mm*320mm；采用形状记忆合金熔断器（熔点70℃±2℃）与玻璃球热敏元件双重触发，响应时间＜3秒，实现毫秒级火灾响应。熔断力值≥200N，特殊设计扭簧复位结构，支持手动/电动复位（复位扭矩≤5N·m），复位精度偏差＜1°；                           2、标配阀位开关信号（无源干接点）与熔断状态信号（常开/常闭可调），支持接入楼宇消防控制系统（兼容BACnet/Modbus协议）；其他说明:未尽事宜参见图纸及相关规范文件</t>
  </si>
  <si>
    <t>1、防火阀，尺寸400mm*320mm；采用形状记忆合金熔断器（熔点70℃±2℃）与玻璃球热敏元件双重触发，响应时间＜3秒，实现毫秒级火灾响应。熔断力值≥200N，特殊设计扭簧复位结构，支持手动/电动复位（复位扭矩≤5N·m），复位精度偏差＜1°；                           2、标配阀位开关信号（无源干接点）与熔断状态信号（常开/常闭可调），支持接入楼宇消防控制系统（兼容BACnet/Modbus协议）；其他说明:未尽事宜参见图纸及相关规范文件</t>
  </si>
  <si>
    <t>1、防火阀，尺寸400mm*250mm；采用形状记忆合金熔断器（熔点70℃±2℃）与玻璃球热敏元件双重触发，响应时间＜3秒，实现毫秒级火灾响应。熔断力值≥200N，特殊设计扭簧复位结构，支持手动/电动复位（复位扭矩≤5N·m），复位精度偏差＜1°；                           2、标配阀位开关信号（无源干接点）与熔断状态信号（常开/常闭可调），支持接入楼宇消防控制系统（兼容BACnet/Modbus协议）；其他说明:未尽事宜参见图纸及相关规范文件</t>
  </si>
  <si>
    <t>1、防火阀，尺寸250mm*200mm；采用形状记忆合金熔断器（熔点70℃±2℃）与玻璃球热敏元件双重触发，响应时间＜3秒，实现毫秒级火灾响应。熔断力值≥200N，特殊设计扭簧复位结构，支持手动/电动复位（复位扭矩≤5N·m），复位精度偏差＜1°；                           2、标配阀位开关信号（无源干接点）与熔断状态信号（常开/常闭可调），支持接入楼宇消防控制系统（兼容BACnet/Modbus协议）；其他说明:未尽事宜参见图纸及相关规范文件</t>
  </si>
  <si>
    <t>1、防火阀，尺寸200mm*200mm；采用形状记忆合金熔断器（熔点70℃±2℃）与玻璃球热敏元件双重触发，响应时间＜3秒，实现毫秒级火灾响应。熔断力值≥200N，特殊设计扭簧复位结构，支持手动/电动复位（复位扭矩≤5N·m），复位精度偏差＜1°；                           2、标配阀位开关信号（无源干接点）与熔断状态信号（常开/常闭可调），支持接入楼宇消防控制系统（兼容BACnet/Modbus协议）；其他说明:未尽事宜参见图纸及相关规范文件</t>
  </si>
  <si>
    <t>1、手动调节阀，尺寸：800mm*500mm；阀体采用Q235B基材+热镀锌处理（锌层≥85μm）；                                                                                        2、内部构件经磷化底漆+环氧树脂涂层双重防护，耐腐蚀等级ISO 9223 C5-M。承压范围±2500Pa，最大耐受风速25m/s。叶片抗弯曲强度≥300N·m，轴向刚度系数2.5，抗震性能满足GB 50981-2014 9度设防要求；VOC排放＜3μg/m³；其他说明:未尽事宜参见图纸及相关规范文件</t>
  </si>
  <si>
    <t>1、手动调节阀，尺寸：800mm*400mm；阀体采用Q235B基材+热镀锌处理（锌层≥85μm）；                                                                                        2、内部构件经磷化底漆+环氧树脂涂层双重防护，耐腐蚀等级ISO 9223 C5-M。承压范围±2500Pa，最大耐受风速25m/s。叶片抗弯曲强度≥300N·m，轴向刚度系数2.5，抗震性能满足GB 50981-2014 9度设防要求；VOC排放＜3μg/m³；其他说明:未尽事宜参见图纸及相关规范文件</t>
  </si>
  <si>
    <t>1、手动调节阀，尺寸：630mm*500mm；阀体采用Q235B基材+热镀锌处理（锌层≥85μm）；                                                                                        2、内部构件经磷化底漆+环氧树脂涂层双重防护，耐腐蚀等级ISO 9223 C5-M。承压范围±2500Pa，最大耐受风速25m/s。叶片抗弯曲强度≥300N·m，轴向刚度系数2.5，抗震性能满足GB 50981-2014 9度设防要求；VOC排放＜3μg/m³；其他说明:未尽事宜参见图纸及相关规范文件</t>
  </si>
  <si>
    <t>1、手动调节阀，尺寸：630mm*400mm；阀体采用Q235B基材+热镀锌处理（锌层≥85μm）；                                                                                        2、内部构件经磷化底漆+环氧树脂涂层双重防护，耐腐蚀等级ISO 9223 C5-M。承压范围±2500Pa，最大耐受风速25m/s。叶片抗弯曲强度≥300N·m，轴向刚度系数2.5，抗震性能满足GB 50981-2014 9度设防要求；VOC排放＜3μg/m³；其他说明:未尽事宜参见图纸及相关规范文件</t>
  </si>
  <si>
    <t>1、手动调节阀，尺寸：500mm*400mm；阀体采用Q235B基材+热镀锌处理（锌层≥85μm）；                                                                                        2、内部构件经磷化底漆+环氧树脂涂层双重防护，耐腐蚀等级ISO 9223 C5-M。承压范围±2500Pa，最大耐受风速25m/s。叶片抗弯曲强度≥300N·m，轴向刚度系数2.5，抗震性能满足GB 50981-2014 9度设防要求；VOC排放＜3μg/m³；其他说明:未尽事宜参见图纸及相关规范文件</t>
  </si>
  <si>
    <t>1、手动调节阀，尺寸：500mm*250mm；阀体采用Q235B基材+热镀锌处理（锌层≥85μm）；                                                                                        2、内部构件经磷化底漆+环氧树脂涂层双重防护，耐腐蚀等级ISO 9223 C5-M。承压范围±2500Pa，最大耐受风速25m/s。叶片抗弯曲强度≥300N·m，轴向刚度系数2.5，抗震性能满足GB 50981-2014 9度设防要求；VOC排放＜3μg/m³；其他说明:未尽事宜参见图纸及相关规范文件</t>
  </si>
  <si>
    <t>1、手动调节阀，尺寸：400mm*320mm；阀体采用Q235B基材+热镀锌处理（锌层≥85μm）；                                                                                        2、内部构件经磷化底漆+环氧树脂涂层双重防护，耐腐蚀等级ISO 9223 C5-M。承压范围±2500Pa，最大耐受风速25m/s。叶片抗弯曲强度≥300N·m，轴向刚度系数2.5，抗震性能满足GB 50981-2014 9度设防要求；VOC排放＜3μg/m³；其他说明:未尽事宜参见图纸及相关规范文件</t>
  </si>
  <si>
    <t>1、手动调节阀，尺寸：400mm*200mm；阀体采用Q235B基材+热镀锌处理（锌层≥85μm）；                                                                                        2、内部构件经磷化底漆+环氧树脂涂层双重防护，耐腐蚀等级ISO 9223 C5-M。承压范围±2500Pa，最大耐受风速25m/s。叶片抗弯曲强度≥300N·m，轴向刚度系数2.5，抗震性能满足GB 50981-2014 9度设防要求；VOC排放＜3μg/m³；其他说明:未尽事宜参见图纸及相关规范文件</t>
  </si>
  <si>
    <t>1、手动调节阀，尺寸：320mm*320mm；阀体采用Q235B基材+热镀锌处理（锌层≥85μm）；                                                                                        2、内部构件经磷化底漆+环氧树脂涂层双重防护，耐腐蚀等级ISO 9223 C5-M。承压范围±2500Pa，最大耐受风速25m/s。叶片抗弯曲强度≥300N·m，轴向刚度系数2.5，抗震性能满足GB 50981-2014 9度设防要求；VOC排放＜3μg/m³；其他说明:未尽事宜参见图纸及相关规范文件</t>
  </si>
  <si>
    <t>1、手动调节阀，尺寸：320mm*250mm；阀体采用Q235B基材+热镀锌处理（锌层≥85μm）；                                                                                        2、内部构件经磷化底漆+环氧树脂涂层双重防护，耐腐蚀等级ISO 9223 C5-M。承压范围±2500Pa，最大耐受风速25m/s。叶片抗弯曲强度≥300N·m，轴向刚度系数2.5，抗震性能满足GB 50981-2014 9度设防要求；VOC排放＜3μg/m³；其他说明:未尽事宜参见图纸及相关规范文件</t>
  </si>
  <si>
    <t>1、手动调节阀，尺寸：320mm*200mm；阀体采用Q235B基材+热镀锌处理（锌层≥85μm）；                                                                                        2、内部构件经磷化底漆+环氧树脂涂层双重防护，耐腐蚀等级ISO 9223 C5-M。承压范围±2500Pa，最大耐受风速25m/s。叶片抗弯曲强度≥300N·m，轴向刚度系数2.5，抗震性能满足GB 50981-2014 9度设防要求；VOC排放＜3μg/m³；其他说明:未尽事宜参见图纸及相关规范文件</t>
  </si>
  <si>
    <t>1、手动调节阀，尺寸：250mm*200mm；阀体采用Q235B基材+热镀锌处理（锌层≥85μm）；                                                                                        2、内部构件经磷化底漆+环氧树脂涂层双重防护，耐腐蚀等级ISO 9223 C5-M。承压范围±2500Pa，最大耐受风速25m/s。叶片抗弯曲强度≥300N·m，轴向刚度系数2.5，抗震性能满足GB 50981-2014 9度设防要求；VOC排放＜3μg/m³；其他说明:未尽事宜参见图纸及相关规范文件</t>
  </si>
  <si>
    <t>1、手动调节阀，尺寸：200mm*200mm；阀体采用Q235B基材+热镀锌处理（锌层≥85μm）；                                                                                        2、内部构件经磷化底漆+环氧树脂涂层双重防护，耐腐蚀等级ISO 9223 C5-M。承压范围±2500Pa，最大耐受风速25m/s。叶片抗弯曲强度≥300N·m，轴向刚度系数2.5，抗震性能满足GB 50981-2014 9度设防要求；VOC排放＜3μg/m³；其他说明:未尽事宜参见图纸及相关规范文件</t>
  </si>
  <si>
    <t>1、止回阀，尺寸：200mm*200mm；阀体采用Q235B基材+热镀锌处理（锌层≥85μm）；                                                                                        2、内部构件经磷化底漆+环氧树脂涂层双重防护，耐腐蚀等级ISO 9223 C5-M。承压范围±2500Pa，最大耐受风速25m/s。叶片抗弯曲强度≥300N·m，轴向刚度系数2.5，抗震性能满足GB 50981-2014 9度设防要求；VOC排放＜3μg/m³；其他说明:未尽事宜参见图纸及相关规范文件</t>
  </si>
  <si>
    <t>1、止回阀，尺寸：250mm*200mm；阀体采用Q235B基材+热镀锌处理（锌层≥85μm）；                                                                                        2、内部构件经磷化底漆+环氧树脂涂层双重防护，耐腐蚀等级ISO 9223 C5-M。承压范围±2500Pa，最大耐受风速25m/s。叶片抗弯曲强度≥300N·m，轴向刚度系数2.5，抗震性能满足GB 50981-2014 9度设防要求；VOC排放＜3μg/m³；其他说明:未尽事宜参见图纸及相关规范文件</t>
  </si>
  <si>
    <r>
      <rPr>
        <sz val="9"/>
        <rFont val="宋体"/>
        <charset val="134"/>
      </rPr>
      <t>1、电动密闭阀，尺寸：320mm*200mm；输出扭矩50~2000N·M，支持0~90°精准转角控制（误差≤±0.5°），动作时间15~60秒可调，具备机械+电子双冗余限位，确保启闭零偏差；                                                                 2、电动/手动双模式无缝协同，断电时机械离合机构自动启用，手柄操作力≤20N·M，保障极端条件下的应急控制；兼容AC110/220/380V及DC24/220V多电压输入，内置相位保护模块，防止电源反相冲击；阀板采用层叠式不锈钢硬密封（304/316L材质），结合三维偏心结构设计，实现双向零泄漏（泄漏等级≤KV值10</t>
    </r>
    <r>
      <rPr>
        <sz val="9"/>
        <rFont val="Times New Roman"/>
        <charset val="134"/>
      </rPr>
      <t>⁻⁴</t>
    </r>
    <r>
      <rPr>
        <sz val="9"/>
        <rFont val="宋体"/>
        <charset val="134"/>
      </rPr>
      <t>），耐压峰值达PN2.5MPa，远超常规密闭阀的PN0.05MPa标准；NBR橡胶阀座集成自补偿弹簧，在-30℃~425℃温域内（扩展型）自适应形变，保持密封面持续压紧，寿命≥10万次启闭；其他说明:未尽事宜参见图纸及相关规范文件</t>
    </r>
  </si>
  <si>
    <r>
      <rPr>
        <sz val="9"/>
        <rFont val="宋体"/>
        <charset val="134"/>
      </rPr>
      <t>1、电动密闭阀，尺寸：320mm*250mm；输出扭矩50~2000N·M，支持0~90°精准转角控制（误差≤±0.5°），动作时间15~60秒可调，具备机械+电子双冗余限位，确保启闭零偏差；                                                                 2、电动/手动双模式无缝协同，断电时机械离合机构自动启用，手柄操作力≤20N·M，保障极端条件下的应急控制；兼容AC110/220/380V及DC24/220V多电压输入，内置相位保护模块，防止电源反相冲击；阀板采用层叠式不锈钢硬密封（304/316L材质），结合三维偏心结构设计，实现双向零泄漏（泄漏等级≤KV值10</t>
    </r>
    <r>
      <rPr>
        <sz val="9"/>
        <rFont val="Times New Roman"/>
        <charset val="134"/>
      </rPr>
      <t>⁻⁴</t>
    </r>
    <r>
      <rPr>
        <sz val="9"/>
        <rFont val="宋体"/>
        <charset val="134"/>
      </rPr>
      <t>），耐压峰值达PN2.5MPa，远超常规密闭阀的PN0.05MPa标准；NBR橡胶阀座集成自补偿弹簧，在-30℃~425℃温域内（扩展型）自适应形变，保持密封面持续压紧，寿命≥10万次启闭；其他说明:未尽事宜参见图纸及相关规范文件</t>
    </r>
  </si>
  <si>
    <r>
      <rPr>
        <sz val="9"/>
        <rFont val="宋体"/>
        <charset val="134"/>
      </rPr>
      <t>1、电动密闭阀，尺寸：400mm*320mm；输出扭矩50~2000N·M，支持0~90°精准转角控制（误差≤±0.5°），动作时间15~60秒可调，具备机械+电子双冗余限位，确保启闭零偏差；                                                                 2、电动/手动双模式无缝协同，断电时机械离合机构自动启用，手柄操作力≤20N·M，保障极端条件下的应急控制；兼容AC110/220/380V及DC24/220V多电压输入，内置相位保护模块，防止电源反相冲击；阀板采用层叠式不锈钢硬密封（304/316L材质），结合三维偏心结构设计，实现双向零泄漏（泄漏等级≤KV值10</t>
    </r>
    <r>
      <rPr>
        <sz val="9"/>
        <rFont val="Times New Roman"/>
        <charset val="134"/>
      </rPr>
      <t>⁻⁴</t>
    </r>
    <r>
      <rPr>
        <sz val="9"/>
        <rFont val="宋体"/>
        <charset val="134"/>
      </rPr>
      <t>），耐压峰值达PN2.5MPa，远超常规密闭阀的PN0.05MPa标准；NBR橡胶阀座集成自补偿弹簧，在-30℃~425℃温域内（扩展型）自适应形变，保持密封面持续压紧，寿命≥10万次启闭；其他说明:未尽事宜参见图纸及相关规范文件</t>
    </r>
  </si>
  <si>
    <t>1、防雨斜百叶风口；尺寸：1200mm*800mm，                                                              2、铝合金材质，厚度1.0mm;有效面积系数≥0.5；                                                        3、其他说明:未尽事宜参见图纸及相关规范文件</t>
  </si>
  <si>
    <t>1、防雨斜百叶风口；尺寸：1500mm*800mm，                                                             2、铝合金材质，厚度1.0mm;有效面积系数≥0.5；                                                     3、其他说明:未尽事宜参见图纸及相关规范文件</t>
  </si>
  <si>
    <t xml:space="preserve">1、矩形风管，采用热镀锌钢板，镀锌层厚度≥100g/㎡；抗拉强度≥270MPa；                           2、采用阻燃密封胶条，支架吊装间距应满足相关国家规范；板材厚度:0.5mm；                               3、含管道支架及其刷油除锈，其他说明:未尽事宜参见图纸及相关规范文件；                                                   </t>
  </si>
  <si>
    <t xml:space="preserve">1、矩形风管，采用热镀锌钢板，镀锌层厚度≥100g/㎡；抗拉强度≥270MPa；                           2、采用阻燃密封胶条，支架吊装间距应满足相关国家规范；板材厚度:0.6mm；                               3、含管道支架及其刷油除锈，其他说明:未尽事宜参见图纸及相关规范文件；                                                   </t>
  </si>
  <si>
    <t xml:space="preserve">1、矩形风管，采用热镀锌钢板，镀锌层厚度≥100g/㎡；抗拉强度≥270MPa；                           2、采用阻燃密封胶条，支架吊装间距应满足相关国家规范；板材厚度:0.75mm；                               3、含管道支架及其刷油除锈，其他说明:未尽事宜参见图纸及相关规范文件；                                                   </t>
  </si>
  <si>
    <t xml:space="preserve">▲1、橡塑保温棉30mm厚，导热系数≤0.034 W/(m·K)，湿阻因子μ≥5,000；                             2、B级难燃材料；甲醛释放量＜0.01mg/m³（GB 50325-2020 Class Ⅰ级）；未尽事宜参见图纸及相关规范文件           </t>
  </si>
  <si>
    <t>消声弯头</t>
  </si>
  <si>
    <r>
      <rPr>
        <sz val="9"/>
        <rFont val="宋体"/>
        <charset val="134"/>
      </rPr>
      <t>1、水平单腔消声弯头，尺寸：800mm*500mm；采用双层0.8mm镀锌微穿孔板（穿孔率1%-3%），通过亥姆霍兹共振腔结构实现针对性频段消声;在风速8m/s工况下，声衰减量波动≤±1.5dB（导流叶片优化版），无导流叶片版本低频衰减衰减量波动达12dB;                                            2、阻力系数＜1.0，压力损失仅2.04-3.80mmH</t>
    </r>
    <r>
      <rPr>
        <sz val="9"/>
        <rFont val="Times New Roman"/>
        <charset val="134"/>
      </rPr>
      <t>₂</t>
    </r>
    <r>
      <rPr>
        <sz val="9"/>
        <rFont val="宋体"/>
        <charset val="134"/>
      </rPr>
      <t>O;采用NACA翼型导流片，气流分离抑制率≥90%，再生噪声≤15dB(A)；内填100mm厚无纺吸音棉</t>
    </r>
  </si>
  <si>
    <r>
      <rPr>
        <sz val="9"/>
        <rFont val="宋体"/>
        <charset val="134"/>
      </rPr>
      <t>1、水平单腔消声弯头，尺寸：800mm*400mm；采用双层0.8mm镀锌微穿孔板（穿孔率1%-3%），通过亥姆霍兹共振腔结构实现针对性频段消声;在风速8m/s工况下，声衰减量波动≤±1.5dB（导流叶片优化版），无导流叶片版本低频衰减衰减量波动达12dB;                                            2、阻力系数＜1.0，压力损失仅2.04-3.80mmH</t>
    </r>
    <r>
      <rPr>
        <sz val="9"/>
        <rFont val="Times New Roman"/>
        <charset val="134"/>
      </rPr>
      <t>₂</t>
    </r>
    <r>
      <rPr>
        <sz val="9"/>
        <rFont val="宋体"/>
        <charset val="134"/>
      </rPr>
      <t>O;采用NACA翼型导流片，气流分离抑制率≥90%，再生噪声≤15dB(A)；内填100mm厚无纺吸音棉</t>
    </r>
  </si>
  <si>
    <r>
      <rPr>
        <sz val="9"/>
        <rFont val="宋体"/>
        <charset val="134"/>
      </rPr>
      <t>1、水平单腔消声弯头，尺寸：630mm*400mm；采用双层0.8mm镀锌微穿孔板（穿孔率1%-3%），通过亥姆霍兹共振腔结构实现针对性频段消声;在风速8m/s工况下，声衰减量波动≤±1.5dB（导流叶片优化版），无导流叶片版本低频衰减衰减量波动达12dB;                                            2、阻力系数＜1.0，压力损失仅2.04-3.80mmH</t>
    </r>
    <r>
      <rPr>
        <sz val="9"/>
        <rFont val="Times New Roman"/>
        <charset val="134"/>
      </rPr>
      <t>₂</t>
    </r>
    <r>
      <rPr>
        <sz val="9"/>
        <rFont val="宋体"/>
        <charset val="134"/>
      </rPr>
      <t>O;采用NACA翼型导流片，气流分离抑制率≥90%，再生噪声≤15dB(A)；内填100mm厚无纺吸音棉</t>
    </r>
  </si>
  <si>
    <r>
      <rPr>
        <sz val="9"/>
        <rFont val="宋体"/>
        <charset val="134"/>
      </rPr>
      <t>1、水平单腔消声弯头，尺寸：500mm*400mm；采用双层0.8mm镀锌微穿孔板（穿孔率1%-3%），通过亥姆霍兹共振腔结构实现针对性频段消声;在风速8m/s工况下，声衰减量波动≤±1.5dB（导流叶片优化版），无导流叶片版本低频衰减衰减量波动达12dB;                                            2、阻力系数＜1.0，压力损失仅2.04-3.80mmH</t>
    </r>
    <r>
      <rPr>
        <sz val="9"/>
        <rFont val="Times New Roman"/>
        <charset val="134"/>
      </rPr>
      <t>₂</t>
    </r>
    <r>
      <rPr>
        <sz val="9"/>
        <rFont val="宋体"/>
        <charset val="134"/>
      </rPr>
      <t>O;采用NACA翼型导流片，气流分离抑制率≥90%，再生噪声≤15dB(A)；内填100mm厚无纺吸音棉</t>
    </r>
  </si>
  <si>
    <r>
      <rPr>
        <sz val="9"/>
        <rFont val="宋体"/>
        <charset val="134"/>
      </rPr>
      <t>1、水平单腔消声弯头，尺寸：400mm*320mm；采用双层0.8mm镀锌微穿孔板（穿孔率1%-3%），通过亥姆霍兹共振腔结构实现针对性频段消声;在风速8m/s工况下，声衰减量波动≤±1.5dB（导流叶片优化版），无导流叶片版本低频衰减衰减量波动达12dB;                                            2、阻力系数＜1.0，压力损失仅2.04-3.80mmH</t>
    </r>
    <r>
      <rPr>
        <sz val="9"/>
        <rFont val="Times New Roman"/>
        <charset val="134"/>
      </rPr>
      <t>₂</t>
    </r>
    <r>
      <rPr>
        <sz val="9"/>
        <rFont val="宋体"/>
        <charset val="134"/>
      </rPr>
      <t>O;采用NACA翼型导流片，气流分离抑制率≥90%，再生噪声≤15dB(A)；内填100mm厚无纺吸音棉</t>
    </r>
  </si>
  <si>
    <t>镀锌钢管</t>
  </si>
  <si>
    <r>
      <rPr>
        <sz val="9"/>
        <rFont val="宋体"/>
        <charset val="134"/>
      </rPr>
      <t>1、DN80mm，PN=1.6MPa；采用热浸镀锌工艺（锌层厚度≥80μm），经硫酸铜试验16次浸渍无红锈，形成致密Zn-Fe合金层（δ相硬度≥250HV），盐雾试验≥96小时无基材腐蚀，年腐蚀率＜0.005mm；锌层结晶粒度≤5μm，孔隙率＜1%，结合强度达D3359 0级，冷弯180°无脱落，保障极端工况下的防腐完整性；无铬钝化技术，表面电阻率≤10</t>
    </r>
    <r>
      <rPr>
        <sz val="9"/>
        <rFont val="Times New Roman"/>
        <charset val="134"/>
      </rPr>
      <t>⁹</t>
    </r>
    <r>
      <rPr>
        <sz val="9"/>
        <rFont val="宋体"/>
        <charset val="134"/>
      </rPr>
      <t>Ω，消除静电吸附杂质风险；抗压强度</t>
    </r>
    <r>
      <rPr>
        <sz val="9"/>
        <rFont val="Times New Roman"/>
        <charset val="134"/>
      </rPr>
      <t>​</t>
    </r>
    <r>
      <rPr>
        <sz val="9"/>
        <rFont val="宋体"/>
        <charset val="134"/>
      </rPr>
      <t>：≥130MPa（Q235B基材），爆破压力≥3倍公称压力（PN1.6MPa级耐压4.8MPa）；抗弯刚度</t>
    </r>
    <r>
      <rPr>
        <sz val="9"/>
        <rFont val="Times New Roman"/>
        <charset val="134"/>
      </rPr>
      <t>​</t>
    </r>
    <r>
      <rPr>
        <sz val="9"/>
        <rFont val="宋体"/>
        <charset val="134"/>
      </rPr>
      <t>：弯曲强度≥180MPa，10级地震模拟测试变形量≤0.1‰，抵御水锤冲击；内壁粗糙度Ra≤0.008μm（镜面级），流阻系数0.008，同比流量提升25%，单位管长压降＜30Pa/m ；                                                                              2、连接形式:螺纹连接，压力试验及吹、洗要求:水压试验及水冲洗满足规范要求；含支吊架及其刷油除锈</t>
    </r>
  </si>
  <si>
    <r>
      <rPr>
        <sz val="9"/>
        <rFont val="宋体"/>
        <charset val="134"/>
      </rPr>
      <t>1、DN50mm，PN=1.6MPa；采用热浸镀锌工艺（锌层厚度≥80μm），经硫酸铜试验16次浸渍无红锈，形成致密Zn-Fe合金层（δ相硬度≥250HV），盐雾试验≥96小时无基材腐蚀，年腐蚀率＜0.005mm；锌层结晶粒度≤5μm，孔隙率＜1%，结合强度达D3359 0级，冷弯180°无脱落，保障极端工况下的防腐完整性；无铬钝化技术，表面电阻率≤10</t>
    </r>
    <r>
      <rPr>
        <sz val="9"/>
        <rFont val="Times New Roman"/>
        <charset val="134"/>
      </rPr>
      <t>⁹</t>
    </r>
    <r>
      <rPr>
        <sz val="9"/>
        <rFont val="宋体"/>
        <charset val="134"/>
      </rPr>
      <t>Ω，消除静电吸附杂质风险；抗压强度</t>
    </r>
    <r>
      <rPr>
        <sz val="9"/>
        <rFont val="Times New Roman"/>
        <charset val="134"/>
      </rPr>
      <t>​</t>
    </r>
    <r>
      <rPr>
        <sz val="9"/>
        <rFont val="宋体"/>
        <charset val="134"/>
      </rPr>
      <t>：≥130MPa（Q235B基材），爆破压力≥3倍公称压力（PN1.6MPa级耐压4.8MPa）；抗弯刚度</t>
    </r>
    <r>
      <rPr>
        <sz val="9"/>
        <rFont val="Times New Roman"/>
        <charset val="134"/>
      </rPr>
      <t>​</t>
    </r>
    <r>
      <rPr>
        <sz val="9"/>
        <rFont val="宋体"/>
        <charset val="134"/>
      </rPr>
      <t>：弯曲强度≥180MPa，10级地震模拟测试变形量≤0.1‰，抵御水锤冲击；内壁粗糙度Ra≤0.008μm（镜面级），流阻系数0.008，同比流量提升25%，单位管长压降＜30Pa/m ；                                                                              2、连接形式:螺纹连接，压力试验及吹、洗要求:水压试验及水冲洗满足规范要求；含支吊架及其刷油除锈</t>
    </r>
  </si>
  <si>
    <t>电动三通阀</t>
  </si>
  <si>
    <t>1、电动三通阀，规格：DN50；采用闭环定位控制技术，分辨率达0.1%，阀位重复精度≤±0.5%，支持0-10V/4-20mA模拟信号及MODBUS/BACnet数字通信协议；具备等百分比（EQ%）与线性（Linear）双流量特性曲线，可软件切换，Kvs值范围0.1-450m³/h；额定扭矩40-2000N·m，堵转保护电流自动识别负载，防止电机过载损坏，适用压差范围0.02-1.6MPa；；自动优化水泵频率与阀门开度；                                                                   2、AC24V/110V/220V±15%，DC0-10V控制信号输入，支持UPS备用电源无缝切换；</t>
  </si>
  <si>
    <t>静态平衡阀</t>
  </si>
  <si>
    <t>1、名称：静态平衡阀，规格：DN80
2、等百分比流量特性曲线（阀权度30%-50%时线性度偏差≤±3%），实现从全开到50%开度的流量误差≤±5%，精准分配系统流量；内置高精度ΔP传感器（量程0-2.5MPa，精度±0.5%）；支持4-20mA/BACnet/MODBUS协议，无缝接入楼宇自控系统，实现远程集控与能效分析；</t>
  </si>
  <si>
    <t>截止阀</t>
  </si>
  <si>
    <t>1、名称：截止阀；规格：DN80
2、实现外漏率≤0.00001%；压力升高时密封面压紧力提升300%，耐压峰值达760bar；一体锻造成型，抗拉强度≥620MPa，爆破压力达3倍公称压力（PN320级耐压48MPa）；深冷处理技术：奥氏体不锈钢阀体经-196℃液氮深冷处理，晶格结构致密化，低温冲击韧性提升40%；</t>
  </si>
  <si>
    <t>1、名称：截止阀；规格：DN50
2、实现外漏率≤0.00001%；压力升高时密封面压紧力提升300%，耐压峰值达760bar；一体锻造成型，抗拉强度≥620MPa，爆破压力达3倍公称压力（PN320级耐压48MPa）；深冷处理技术：奥氏体不锈钢阀体经-196℃液氮深冷处理，晶格结构致密化，低温冲击韧性提升40%；</t>
  </si>
  <si>
    <t>Y形过滤器</t>
  </si>
  <si>
    <t>1、名称：Y形过滤器，规格：DN50
2、支持5-500微米（μm）全谱段精度（相当于30-2500目滤网），对≥100μm颗粒截留率≥99%，对50-100μm颗粒截留率≥95%；45°-60° Y型流道设计，利用离心力预沉降大颗粒杂质，压损仅0.05-0.1MPa（DN200在100m³/h流量下）；一体锻造阀体搭配井字形加强筋，爆破压力达公称压力3倍（PN25级耐压75bar），通过10级地震模拟测试（变形量≤0.1‰）；预警滤网堵塞与密封老化，响应时间＜3分钟</t>
  </si>
  <si>
    <t>压力表</t>
  </si>
  <si>
    <t>1、支持0~40Bar至0~250Bar全压力谱段测量，最小分辨率达0.01% FS（满量程）；≤5ms高速采样，精准捕捉水锤冲击与瞬态压力波动；                                                                                          2、全温度补偿技术（-20℃~125℃），温漂误差≤±0.25%，长期稳定性偏差＜0.1%/年；波纹管+氢化丁腈（HNBR）双密封结构，（泄漏量≤0.01%×Kvs）；支持0~10V/4~20mA模拟信号输出及MODBUS/BACnet数字通讯</t>
  </si>
  <si>
    <t>温度仪表</t>
  </si>
  <si>
    <r>
      <rPr>
        <sz val="9"/>
        <rFont val="宋体"/>
        <charset val="134"/>
      </rPr>
      <t>1、采用PT100/PT1000铂电阻元件，测温范围-200℃~+500℃，全量程精度±(0.1℃+0.0017|t|)，分辨率达0.01℃；热响应时间τ</t>
    </r>
    <r>
      <rPr>
        <sz val="9"/>
        <rFont val="Times New Roman"/>
        <charset val="134"/>
      </rPr>
      <t>₀</t>
    </r>
    <r>
      <rPr>
        <sz val="9"/>
        <rFont val="宋体"/>
        <charset val="134"/>
      </rPr>
      <t>.</t>
    </r>
    <r>
      <rPr>
        <sz val="9"/>
        <rFont val="Times New Roman"/>
        <charset val="134"/>
      </rPr>
      <t>₅</t>
    </r>
    <r>
      <rPr>
        <sz val="9"/>
        <rFont val="宋体"/>
        <charset val="134"/>
      </rPr>
      <t>≤0.5秒（裸露元件），τ</t>
    </r>
    <r>
      <rPr>
        <sz val="9"/>
        <rFont val="Times New Roman"/>
        <charset val="134"/>
      </rPr>
      <t>₀</t>
    </r>
    <r>
      <rPr>
        <sz val="9"/>
        <rFont val="宋体"/>
        <charset val="134"/>
      </rPr>
      <t>.</t>
    </r>
    <r>
      <rPr>
        <sz val="9"/>
        <rFont val="Times New Roman"/>
        <charset val="134"/>
      </rPr>
      <t>₉</t>
    </r>
    <r>
      <rPr>
        <sz val="9"/>
        <rFont val="宋体"/>
        <charset val="134"/>
      </rPr>
      <t>≤2秒，精准捕捉温度瞬变，防止系统热冲击；内置温度补偿算法，温漂≤±0.01℃/年，长期稳定性偏差＜0.05%/年；                                                                                      2、抗震抗冲击：抗振动20~2000Hz，加速度5g，振幅≤2mm（GB/T 17742）；双Pt100传感器冗余，故障自动切换；过载保护：瞬时耐受150%量程，恢复后精度不衰减</t>
    </r>
  </si>
  <si>
    <t>支</t>
  </si>
  <si>
    <t>软接</t>
  </si>
  <si>
    <r>
      <rPr>
        <sz val="9"/>
        <rFont val="宋体"/>
        <charset val="134"/>
      </rPr>
      <t>1、采用SUS316L奥氏体不锈钢（镍含量≥12%），液压一次成型波纹管，波数4-8波，波高与波距比1.2:1优化设计，疲劳寿命≥5000次（；轴向补偿量±15mm（DN200规格），横向补偿量±10mm，角向补偿±5°，有效吸收管道热位移及设备振动；                                                                 2、编织网套采用304不锈钢丝（φ0.8-1.2mm）45°交叉编织，抗拉强度≥600MPa，爆破压力≥4.0MPa（达工作压力4倍）；过位移自动机械锁止，防止超补偿量损坏；法兰端采用凹凸面密封（RF面）+金属缠绕垫片（08Cr19Ni10+柔性石墨），泄漏率＜1×10</t>
    </r>
    <r>
      <rPr>
        <sz val="9"/>
        <rFont val="Times New Roman"/>
        <charset val="134"/>
      </rPr>
      <t>⁻⁷</t>
    </r>
    <r>
      <rPr>
        <sz val="9"/>
        <rFont val="宋体"/>
        <charset val="134"/>
      </rPr>
      <t xml:space="preserve"> Pa·m³/s</t>
    </r>
  </si>
  <si>
    <t>螺纹阀门</t>
  </si>
  <si>
    <t>1、名称：截止阀；规格：DN25
2、实现外漏率≤0.00001%；压力升高时密封面压紧力提升300%，耐压峰值达760bar；一体锻造成型，抗拉强度≥620MPa，爆破压力达3倍公称压力（PN320级耐压48MPa）；深冷处理技术：奥氏体不锈钢阀体经-196℃液氮深冷处理，晶格结构致密化，低温冲击韧性提升40%；</t>
  </si>
  <si>
    <t>1、名称：截止阀；规格：DN20
2、实现外漏率≤0.00001%；压力升高时密封面压紧力提升300%，耐压峰值达760bar；一体锻造成型，抗拉强度≥620MPa，爆破压力达3倍公称压力（PN320级耐压48MPa）；深冷处理技术：奥氏体不锈钢阀体经-196℃液氮深冷处理，晶格结构致密化，低温冲击韧性提升40%；</t>
  </si>
  <si>
    <t>空调水管保温</t>
  </si>
  <si>
    <t xml:space="preserve">1、橡塑保温棉30mm厚，导热系数≤0.034 W/(m·K)，湿阻因子μ≥5,000；                                2、B级难燃材料；甲醛释放量＜0.01mg/m³；未尽事宜参见图纸及相关规范文件                                                               </t>
  </si>
  <si>
    <r>
      <rPr>
        <sz val="9"/>
        <rFont val="宋体"/>
        <charset val="134"/>
      </rPr>
      <t>1、空调塑料管冷凝水管道De32，PN=1.6MPa；                                                         2、采用悬浮法聚合的顶级卫生级PVC树脂（K值68-70，聚合度1050±50）；热分解温度≥200℃，彻底杜绝重金属析出风险，，缺口冲击强度提升300%，低温脆性温度降至-30℃；硬脂酸钙/石蜡复合配方，内壁粗糙度Ra≤0.008μm（接近镜面级），流阻系数低至0.008；PID闭环控温（波动±1℃），密度均匀性偏差＜0.5%，消除内应力微裂纹；-30℃~60℃稳定运行（高温型可达90℃），线膨胀系数5.9×10</t>
    </r>
    <r>
      <rPr>
        <sz val="9"/>
        <rFont val="Times New Roman"/>
        <charset val="134"/>
      </rPr>
      <t>⁻⁵</t>
    </r>
    <r>
      <rPr>
        <sz val="9"/>
        <rFont val="宋体"/>
        <charset val="134"/>
      </rPr>
      <t>/K；                                                                                                 3、含支架及其刷油除锈；其他说明:未尽事宜参见图纸及相关规范文件</t>
    </r>
  </si>
  <si>
    <t xml:space="preserve">▲1、橡塑保温棉20mm厚，导热系数≤0.034 W/(m·K)，湿阻因子μ≥5,000；                                    2、B级难燃材料；甲醛释放量＜0.01mg/m³；未尽事宜参见图纸及相关规范文件                                                                         </t>
  </si>
  <si>
    <t>强电设备</t>
  </si>
  <si>
    <t>三层检验科电气设备</t>
  </si>
  <si>
    <t>配电箱</t>
  </si>
  <si>
    <t>1、名称：三层检验科总配电箱
2、尺寸：600mm*1000mm*200mm
3、额定功率pe=80kw
4、安装方式：明装
5、箱体特性：材质 冷轧钢板、防护等级  IP30（室内一般环境）
6、漏电保护 (RCD) 30mA的灵敏度
7、工作温度 通常 -20℃ ~ +40℃
8、湿度 ≤95% (月平均，同时该月平均温度不低于+25℃)</t>
  </si>
  <si>
    <t>1、名称：三层检验科照明插座配电箱
2、尺寸：600mm*500mm*300mm
3、额定功率pe=27kw
4、安装方式：明装
5、箱体特性：材质 冷轧钢板、防护等级  IP30（室内一般环境）
6、漏电保护 (RCD) 30mA的灵敏度
7、工作温度 通常 -20℃ ~ +40℃
8、湿度 ≤95% (月平均，同时该月平均温度不低于+25℃)</t>
  </si>
  <si>
    <t>1、名称：三层检验科新风机组配电箱
2、尺寸：600mm*500mm*300mm
3、额定功率pe=4.0kw
4、安装方式：暗装
5、箱体特性：材质 冷轧钢板、防护等级  IP30（室内一般环境）
6、漏电保护 (RCD) 30mA的灵敏度
7、工作温度 通常 -20℃ ~ +40℃
8、湿度 ≤95% (月平均，同时该月平均温度不低于+25℃)</t>
  </si>
  <si>
    <t>灯具</t>
  </si>
  <si>
    <t>应急气密性LED灯</t>
  </si>
  <si>
    <t>1、规格：1200mm*300mm,48W
2、防护等级 (IP) IP65 (防尘、防喷水) 
3、显色指数 (CRI) Ra ≥ 80
4、色温 (CCT) 4000K-5000K (中性白/日光白)
5、材质与结构 外壳：压铸铝/铝合金 (利于散热)；表面处理：环保粉末喷涂 (抑菌)；镜片：防冲击聚碳酸酯 (PC)</t>
  </si>
  <si>
    <t>气密性LED灯</t>
  </si>
  <si>
    <t>1、规格：300mm*600mm,24W
2、防护等级 (IP) IP65 (防尘、防喷水) 
3、显色指数 (CRI) Ra ≥ 80
4、色温 (CCT) 4000K-5000K (中性白/日光白)
5、材质与结构 外壳：压铸铝/铝合金 (利于散热)；表面处理：环保粉末喷涂 (抑菌)；镜片：防冲击聚碳酸酯 (PC)</t>
  </si>
  <si>
    <t>不锈钢紫外线灭菌灯</t>
  </si>
  <si>
    <t>1、规格：1200mm*30mm；功率：40w
2、不锈钢支架+镇流器+石英灯管
3、输入电压：220V
4、紫外线波长：≥253.7nm
5、使用寿命：灯管寿命：5000小时，质保年限：1年
6、防护等级：IP55（防水防尘）
7、性能指标
辐射照度：≥120μW/cm²
8、定时功能：0-120分钟可调
9、符合GB19258《紫外线杀菌灯》标准（初始功率与额定功率差≤15%）</t>
  </si>
  <si>
    <t>开关插座</t>
  </si>
  <si>
    <t>单联单控开关</t>
  </si>
  <si>
    <t>1、250V10A
2、安装方式：暗装
3、距地1.3m安装
4、额定电压/电流：250V 10A，最大承载功率2200W（220V×10A）
5、控制方式：点动单向控制，单个按键控制单一回路通断
6、面板材质：PC材料（阻燃V0级），后座为阻燃尼龙材质
7、触点规格：银合金触点（厚度≥0.6mm），高弹性锡磷铜片
8、接线方式：螺钉压接式端子（L火线输入端、L1负载输出端）
9、防护等级：防水型号IP44（带硅胶密封圈）
10、机械寿命：≥40000次通断操作
11、工作温度：-25℃至+70℃
12、认证：符合3C认证标准</t>
  </si>
  <si>
    <t>双联单控开关</t>
  </si>
  <si>
    <t>单联双控开关</t>
  </si>
  <si>
    <t>定时开关</t>
  </si>
  <si>
    <t>1、250V10A
2、安装方式：暗装
3、距地1.3m安装
4、定时范围 典型分档：15分钟、30分钟、60分钟；支持自定义延时（如“延时60秒启动
5、电压 100V-240V（适配实验室标准电源，支持宽幅电压）
6、压/过流保护：产品内置短路保护、超温自动保护
7、材质 灯身/外壳：PVC、铝、抗UV处理材质（防止紫外线老化）
8、质保年限 1年</t>
  </si>
  <si>
    <t>插座</t>
  </si>
  <si>
    <t>1、类型:单相二三孔插座
2、额定电压/电流：220V 10A
3、结构类型：组合式（二孔+三孔），三孔含接地保护（火线、零线、地线独立接线）
4、面板材质：PC材料（阻燃V0级，耐酒精消毒腐蚀），后座为阻燃尼龙
5、安全特性：
防触电保护：插孔间距≥6.5mm，插头插入后金属部分不外露
过载保护：内置过载保护装置，超过额定电流自动断电
6、认证与标准：符合GB 2099.1-2008《家用和类似用途插头插座》标准，通过3C认证</t>
  </si>
  <si>
    <t>1.名称:传递窗插座
2、额定电压/电流：220V 10A
3、结构类型：组合式（二孔+三孔），三孔含接地保护（火线、零线、地线独立接线）
4、面板材质：PC材料（阻燃V0级，耐酒精消毒腐蚀），后座为阻燃尼龙
5、安全特性：
防触电保护：插孔间距≥6.5mm，插头插入后金属部分不外露
过载保护：内置过载保护装置，超过额定电流自动断电
6、认证与标准：符合GB 2099.1-2008《家用和类似用途插头插座》标准，通过3C认证</t>
  </si>
  <si>
    <t>1.名称:双联五孔插座
2、额定电压/电流：220V 10A
3、结构类型：双组独立五孔模块（每组含二孔+三孔），三孔含接地保护（火线、零线、地线独立接线）
4、面板材质：PC材料（阻燃V0级，耐酒精消毒腐蚀），后座为阻燃尼龙
5、安全特性：
防触电保护：插孔间距≥6.5mm，插头插入后金属部分不外露
过载保护：内置过载保护装置，超过额定电流自动断电
6、认证与标准：符合GB 2099.1-2008《家用和类似用途插头插座》标准，通过3C认证</t>
  </si>
  <si>
    <t>接线盒</t>
  </si>
  <si>
    <t>1、尺寸：86mm×86mm×50mm，深装型
2、塑料接线盒：ABS工程塑料（阻燃V0级，耐温-20℃~80℃，IP65防水防尘）
3、安装方式：暗装式（嵌入式墙体安装），带金属安装耳朵（厚度≥1.2mm）
4、安全认证：符合GB 17466-2018《家用和类似用途固定式电气装置的开关》标准，通过3C认证</t>
  </si>
  <si>
    <t>电线电缆线管</t>
  </si>
  <si>
    <t>电力电缆</t>
  </si>
  <si>
    <r>
      <rPr>
        <sz val="9"/>
        <rFont val="宋体"/>
        <charset val="134"/>
      </rPr>
      <t xml:space="preserve">1、名称:铜芯交联聚乙烯绝缘无卤低烟阻燃聚烯烃护套电力电缆
2、规格:WDZ-YJY-5*4
3、技术参数
</t>
    </r>
    <r>
      <rPr>
        <sz val="9"/>
        <rFont val="Times New Roman"/>
        <charset val="134"/>
      </rPr>
      <t>‌</t>
    </r>
    <r>
      <rPr>
        <sz val="9"/>
        <rFont val="宋体"/>
        <charset val="134"/>
      </rPr>
      <t>额定电压</t>
    </r>
    <r>
      <rPr>
        <sz val="9"/>
        <rFont val="Times New Roman"/>
        <charset val="134"/>
      </rPr>
      <t>‌</t>
    </r>
    <r>
      <rPr>
        <sz val="9"/>
        <rFont val="宋体"/>
        <charset val="134"/>
      </rPr>
      <t xml:space="preserve">：0.6/1kV，适用于中低压电力线路
</t>
    </r>
    <r>
      <rPr>
        <sz val="9"/>
        <rFont val="Times New Roman"/>
        <charset val="134"/>
      </rPr>
      <t>‌</t>
    </r>
    <r>
      <rPr>
        <sz val="9"/>
        <rFont val="宋体"/>
        <charset val="134"/>
      </rPr>
      <t>导体材质</t>
    </r>
    <r>
      <rPr>
        <sz val="9"/>
        <rFont val="Times New Roman"/>
        <charset val="134"/>
      </rPr>
      <t>‌</t>
    </r>
    <r>
      <rPr>
        <sz val="9"/>
        <rFont val="宋体"/>
        <charset val="134"/>
      </rPr>
      <t xml:space="preserve">：无氧纯铜，20℃时直流电阻率≤0.017241Ω·mm²/m
</t>
    </r>
    <r>
      <rPr>
        <sz val="9"/>
        <rFont val="Times New Roman"/>
        <charset val="134"/>
      </rPr>
      <t>‌</t>
    </r>
    <r>
      <rPr>
        <sz val="9"/>
        <rFont val="宋体"/>
        <charset val="134"/>
      </rPr>
      <t>绝缘厚度</t>
    </r>
    <r>
      <rPr>
        <sz val="9"/>
        <rFont val="Times New Roman"/>
        <charset val="134"/>
      </rPr>
      <t>‌</t>
    </r>
    <r>
      <rPr>
        <sz val="9"/>
        <rFont val="宋体"/>
        <charset val="134"/>
      </rPr>
      <t xml:space="preserve">：1.0mm，耐温等级90℃
</t>
    </r>
    <r>
      <rPr>
        <sz val="9"/>
        <rFont val="Times New Roman"/>
        <charset val="134"/>
      </rPr>
      <t>‌</t>
    </r>
    <r>
      <rPr>
        <sz val="9"/>
        <rFont val="宋体"/>
        <charset val="134"/>
      </rPr>
      <t>阻燃等级</t>
    </r>
    <r>
      <rPr>
        <sz val="9"/>
        <rFont val="Times New Roman"/>
        <charset val="134"/>
      </rPr>
      <t>‌</t>
    </r>
    <r>
      <rPr>
        <sz val="9"/>
        <rFont val="宋体"/>
        <charset val="134"/>
      </rPr>
      <t>：符合GB/T18380标准，抗张强度：≥1.2Kgf/mm²，柔软度：硬度80—90，非移性：配方不含可塑剂，避免护套材料迁移污染环境</t>
    </r>
  </si>
  <si>
    <r>
      <rPr>
        <sz val="9"/>
        <rFont val="宋体"/>
        <charset val="134"/>
      </rPr>
      <t xml:space="preserve">1、名称:铜芯交联聚乙烯绝缘无卤低烟阻燃聚烯烃护套电力电缆
2、规格:WDZ-YJY-4*2.5
3、技术参数
</t>
    </r>
    <r>
      <rPr>
        <sz val="9"/>
        <rFont val="Times New Roman"/>
        <charset val="134"/>
      </rPr>
      <t>‌</t>
    </r>
    <r>
      <rPr>
        <sz val="9"/>
        <rFont val="宋体"/>
        <charset val="134"/>
      </rPr>
      <t>额定电压</t>
    </r>
    <r>
      <rPr>
        <sz val="9"/>
        <rFont val="Times New Roman"/>
        <charset val="134"/>
      </rPr>
      <t>‌</t>
    </r>
    <r>
      <rPr>
        <sz val="9"/>
        <rFont val="宋体"/>
        <charset val="134"/>
      </rPr>
      <t xml:space="preserve">：0.6/1kV，适用于中低压电力线路
</t>
    </r>
    <r>
      <rPr>
        <sz val="9"/>
        <rFont val="Times New Roman"/>
        <charset val="134"/>
      </rPr>
      <t>‌</t>
    </r>
    <r>
      <rPr>
        <sz val="9"/>
        <rFont val="宋体"/>
        <charset val="134"/>
      </rPr>
      <t>导体材质</t>
    </r>
    <r>
      <rPr>
        <sz val="9"/>
        <rFont val="Times New Roman"/>
        <charset val="134"/>
      </rPr>
      <t>‌</t>
    </r>
    <r>
      <rPr>
        <sz val="9"/>
        <rFont val="宋体"/>
        <charset val="134"/>
      </rPr>
      <t xml:space="preserve">：无氧纯铜，20℃时直流电阻率≤0.017241Ω·mm²/m
</t>
    </r>
    <r>
      <rPr>
        <sz val="9"/>
        <rFont val="Times New Roman"/>
        <charset val="134"/>
      </rPr>
      <t>‌</t>
    </r>
    <r>
      <rPr>
        <sz val="9"/>
        <rFont val="宋体"/>
        <charset val="134"/>
      </rPr>
      <t>绝缘厚度</t>
    </r>
    <r>
      <rPr>
        <sz val="9"/>
        <rFont val="Times New Roman"/>
        <charset val="134"/>
      </rPr>
      <t>‌</t>
    </r>
    <r>
      <rPr>
        <sz val="9"/>
        <rFont val="宋体"/>
        <charset val="134"/>
      </rPr>
      <t xml:space="preserve">：1.0mm，耐温等级90℃
</t>
    </r>
    <r>
      <rPr>
        <sz val="9"/>
        <rFont val="Times New Roman"/>
        <charset val="134"/>
      </rPr>
      <t>‌</t>
    </r>
    <r>
      <rPr>
        <sz val="9"/>
        <rFont val="宋体"/>
        <charset val="134"/>
      </rPr>
      <t>阻燃等级</t>
    </r>
    <r>
      <rPr>
        <sz val="9"/>
        <rFont val="Times New Roman"/>
        <charset val="134"/>
      </rPr>
      <t>‌</t>
    </r>
    <r>
      <rPr>
        <sz val="9"/>
        <rFont val="宋体"/>
        <charset val="134"/>
      </rPr>
      <t>：符合GB/T18380标准，抗张强度：≥1.2Kgf/mm²，柔软度：硬度80—90，非移性：配方不含可塑剂，避免护套材料迁移污染环境</t>
    </r>
  </si>
  <si>
    <r>
      <rPr>
        <sz val="9"/>
        <rFont val="宋体"/>
        <charset val="134"/>
      </rPr>
      <t xml:space="preserve">1、名称:铜芯交联聚乙烯绝缘无卤低烟阻燃聚烯烃护套电力电缆
2、规格:WDZ-YJY-5*16
3、技术参数
</t>
    </r>
    <r>
      <rPr>
        <sz val="9"/>
        <rFont val="Times New Roman"/>
        <charset val="134"/>
      </rPr>
      <t>‌</t>
    </r>
    <r>
      <rPr>
        <sz val="9"/>
        <rFont val="宋体"/>
        <charset val="134"/>
      </rPr>
      <t>额定电压</t>
    </r>
    <r>
      <rPr>
        <sz val="9"/>
        <rFont val="Times New Roman"/>
        <charset val="134"/>
      </rPr>
      <t>‌</t>
    </r>
    <r>
      <rPr>
        <sz val="9"/>
        <rFont val="宋体"/>
        <charset val="134"/>
      </rPr>
      <t xml:space="preserve">：0.6/1kV，适用于中低压电力线路
</t>
    </r>
    <r>
      <rPr>
        <sz val="9"/>
        <rFont val="Times New Roman"/>
        <charset val="134"/>
      </rPr>
      <t>‌</t>
    </r>
    <r>
      <rPr>
        <sz val="9"/>
        <rFont val="宋体"/>
        <charset val="134"/>
      </rPr>
      <t>导体材质</t>
    </r>
    <r>
      <rPr>
        <sz val="9"/>
        <rFont val="Times New Roman"/>
        <charset val="134"/>
      </rPr>
      <t>‌</t>
    </r>
    <r>
      <rPr>
        <sz val="9"/>
        <rFont val="宋体"/>
        <charset val="134"/>
      </rPr>
      <t xml:space="preserve">：无氧纯铜，20℃时直流电阻率≤0.017241Ω·mm²/m
</t>
    </r>
    <r>
      <rPr>
        <sz val="9"/>
        <rFont val="Times New Roman"/>
        <charset val="134"/>
      </rPr>
      <t>‌</t>
    </r>
    <r>
      <rPr>
        <sz val="9"/>
        <rFont val="宋体"/>
        <charset val="134"/>
      </rPr>
      <t>绝缘厚度</t>
    </r>
    <r>
      <rPr>
        <sz val="9"/>
        <rFont val="Times New Roman"/>
        <charset val="134"/>
      </rPr>
      <t>‌</t>
    </r>
    <r>
      <rPr>
        <sz val="9"/>
        <rFont val="宋体"/>
        <charset val="134"/>
      </rPr>
      <t xml:space="preserve">：1.0mm，耐温等级90℃
</t>
    </r>
    <r>
      <rPr>
        <sz val="9"/>
        <rFont val="Times New Roman"/>
        <charset val="134"/>
      </rPr>
      <t>‌</t>
    </r>
    <r>
      <rPr>
        <sz val="9"/>
        <rFont val="宋体"/>
        <charset val="134"/>
      </rPr>
      <t>阻燃等级</t>
    </r>
    <r>
      <rPr>
        <sz val="9"/>
        <rFont val="Times New Roman"/>
        <charset val="134"/>
      </rPr>
      <t>‌</t>
    </r>
    <r>
      <rPr>
        <sz val="9"/>
        <rFont val="宋体"/>
        <charset val="134"/>
      </rPr>
      <t>：符合GB/T18380标准，抗张强度：≥1.2Kgf/mm²，柔软度：硬度80—90，非移性：配方不含可塑剂，避免护套材料迁移污染环境</t>
    </r>
  </si>
  <si>
    <t>配线</t>
  </si>
  <si>
    <r>
      <rPr>
        <sz val="9"/>
        <rFont val="宋体"/>
        <charset val="134"/>
      </rPr>
      <t>1、名称:铜芯交联聚乙烯绝缘无卤低烟阻燃电力电线
2、规格:WDZ-BYJ-6
3、耐温性能：
长期工作温度≤105℃，短期过载温度可达160℃。
机械强度：
绝缘层抗张强度≥1.2Kgf/mm²，耐磨损、抗老化。
4、导体材质</t>
    </r>
    <r>
      <rPr>
        <sz val="9"/>
        <rFont val="Times New Roman"/>
        <charset val="134"/>
      </rPr>
      <t>‌</t>
    </r>
    <r>
      <rPr>
        <sz val="9"/>
        <rFont val="宋体"/>
        <charset val="134"/>
      </rPr>
      <t xml:space="preserve"> 无氧铜（TU1/TU2）
5、火焰蔓延高度≤2.5m
6、绝缘电阻：≥0.5MΩ（500V兆欧表，20℃）
7、燃烧性能：通过GB/T 19666烟密度（透光率≥60%）和毒性指数（ca≤5.0）</t>
    </r>
  </si>
  <si>
    <r>
      <rPr>
        <sz val="9"/>
        <rFont val="宋体"/>
        <charset val="134"/>
      </rPr>
      <t>1、名称:铜芯交联聚乙烯绝缘无卤低烟阻燃电力电线
2、规格:WDZ-BYJ-4
3、耐温性能：
长期工作温度≤105℃，短期过载温度可达160℃。
机械强度：
绝缘层抗张强度≥1.2Kgf/mm²，耐磨损、抗老化。
4、导体材质</t>
    </r>
    <r>
      <rPr>
        <sz val="9"/>
        <rFont val="Times New Roman"/>
        <charset val="134"/>
      </rPr>
      <t>‌</t>
    </r>
    <r>
      <rPr>
        <sz val="9"/>
        <rFont val="宋体"/>
        <charset val="134"/>
      </rPr>
      <t xml:space="preserve"> 无氧铜（TU1/TU2）
5、火焰蔓延高度≤2.5m
6、绝缘电阻：≥0.5MΩ（500V兆欧表，20℃）
7、燃烧性能：通过GB/T 19666烟密度（透光率≥60%）和毒性指数（ca≤5.0）</t>
    </r>
  </si>
  <si>
    <r>
      <rPr>
        <sz val="9"/>
        <rFont val="宋体"/>
        <charset val="134"/>
      </rPr>
      <t>1、名称:铜芯交联聚乙烯绝缘无卤低烟阻燃电力电线
2、规格:WDZ-BYJ-2.5
3、耐温性能：
长期工作温度≤105℃，短期过载温度可达160℃。
机械强度：
绝缘层抗张强度≥1.2Kgf/mm²，耐磨损、抗老化。
4、导体材质</t>
    </r>
    <r>
      <rPr>
        <sz val="9"/>
        <rFont val="Times New Roman"/>
        <charset val="134"/>
      </rPr>
      <t>‌</t>
    </r>
    <r>
      <rPr>
        <sz val="9"/>
        <rFont val="宋体"/>
        <charset val="134"/>
      </rPr>
      <t xml:space="preserve"> 无氧铜（TU1/TU2）
5、火焰蔓延高度≤2.5m
6、绝缘电阻：≥0.5MΩ（500V兆欧表，20℃）
7、燃烧性能：通过GB/T 19666烟密度（透光率≥60%）和毒性指数（ca≤5.0）</t>
    </r>
  </si>
  <si>
    <r>
      <rPr>
        <sz val="9"/>
        <rFont val="宋体"/>
        <charset val="134"/>
      </rPr>
      <t>1、名称:铜芯交联聚乙烯绝缘无卤低烟阻燃电力电线
2、规格:WDZ-BYJ-1.5
3、耐温性能：
长期工作温度≤105℃，短期过载温度可达160℃。
机械强度：
绝缘层抗张强度≥1.2Kgf/mm²，耐磨损、抗老化。
4、导体材质</t>
    </r>
    <r>
      <rPr>
        <sz val="9"/>
        <rFont val="Times New Roman"/>
        <charset val="134"/>
      </rPr>
      <t>‌</t>
    </r>
    <r>
      <rPr>
        <sz val="9"/>
        <rFont val="宋体"/>
        <charset val="134"/>
      </rPr>
      <t xml:space="preserve"> 无氧铜（TU1/TU2）
5、火焰蔓延高度≤2.5m
6、绝缘电阻：≥0.5MΩ（500V兆欧表，20℃）
7、燃烧性能：通过GB/T 19666烟密度（透光率≥60%）和毒性指数（ca≤5.0）</t>
    </r>
  </si>
  <si>
    <t>电力电缆头</t>
  </si>
  <si>
    <r>
      <rPr>
        <sz val="9"/>
        <rFont val="宋体"/>
        <charset val="134"/>
      </rPr>
      <t>1、规格:16mm
2、</t>
    </r>
    <r>
      <rPr>
        <sz val="9"/>
        <rFont val="Times New Roman"/>
        <charset val="134"/>
      </rPr>
      <t>‌</t>
    </r>
    <r>
      <rPr>
        <sz val="9"/>
        <rFont val="宋体"/>
        <charset val="134"/>
      </rPr>
      <t>额定电压</t>
    </r>
    <r>
      <rPr>
        <sz val="9"/>
        <rFont val="Times New Roman"/>
        <charset val="134"/>
      </rPr>
      <t>‌</t>
    </r>
    <r>
      <rPr>
        <sz val="9"/>
        <rFont val="宋体"/>
        <charset val="134"/>
      </rPr>
      <t xml:space="preserve"> GB/T 12706 0.6/1kV
3、导体适配范围</t>
    </r>
    <r>
      <rPr>
        <sz val="9"/>
        <rFont val="Times New Roman"/>
        <charset val="134"/>
      </rPr>
      <t>‌</t>
    </r>
    <r>
      <rPr>
        <sz val="9"/>
        <rFont val="宋体"/>
        <charset val="134"/>
      </rPr>
      <t xml:space="preserve"> IEC 60228 16mm²（允许偏差：±0.2mm²）
4、绝缘层兼容</t>
    </r>
    <r>
      <rPr>
        <sz val="9"/>
        <rFont val="Times New Roman"/>
        <charset val="134"/>
      </rPr>
      <t>‌</t>
    </r>
    <r>
      <rPr>
        <sz val="9"/>
        <rFont val="宋体"/>
        <charset val="134"/>
      </rPr>
      <t xml:space="preserve"> XLPE/EPR/PVC 厚度1.4~2.0mm（依电缆型号）
5、防护等级</t>
    </r>
    <r>
      <rPr>
        <sz val="9"/>
        <rFont val="Times New Roman"/>
        <charset val="134"/>
      </rPr>
      <t>‌</t>
    </r>
    <r>
      <rPr>
        <sz val="9"/>
        <rFont val="宋体"/>
        <charset val="134"/>
      </rPr>
      <t xml:space="preserve"> IP等级 户内型：IP44
6、</t>
    </r>
    <r>
      <rPr>
        <sz val="9"/>
        <rFont val="Times New Roman"/>
        <charset val="134"/>
      </rPr>
      <t>‌</t>
    </r>
    <r>
      <rPr>
        <sz val="9"/>
        <rFont val="宋体"/>
        <charset val="134"/>
      </rPr>
      <t>温度范围</t>
    </r>
    <r>
      <rPr>
        <sz val="9"/>
        <rFont val="Times New Roman"/>
        <charset val="134"/>
      </rPr>
      <t>‌</t>
    </r>
    <r>
      <rPr>
        <sz val="9"/>
        <rFont val="宋体"/>
        <charset val="134"/>
      </rPr>
      <t xml:space="preserve"> IEC 60502 工作：-30℃~90℃ / 短路：250℃（1s）
7、工频耐压</t>
    </r>
    <r>
      <rPr>
        <sz val="9"/>
        <rFont val="Times New Roman"/>
        <charset val="134"/>
      </rPr>
      <t>‌</t>
    </r>
    <r>
      <rPr>
        <sz val="9"/>
        <rFont val="宋体"/>
        <charset val="134"/>
      </rPr>
      <t xml:space="preserve"> GB/T 3048.8 3.5kV/5min不击穿
8、局部放电</t>
    </r>
    <r>
      <rPr>
        <sz val="9"/>
        <rFont val="Times New Roman"/>
        <charset val="134"/>
      </rPr>
      <t>‌</t>
    </r>
    <r>
      <rPr>
        <sz val="9"/>
        <rFont val="宋体"/>
        <charset val="134"/>
      </rPr>
      <t xml:space="preserve"> GB/T 7354 ≤10pC（1.73U</t>
    </r>
    <r>
      <rPr>
        <sz val="9"/>
        <rFont val="Times New Roman"/>
        <charset val="134"/>
      </rPr>
      <t>₀</t>
    </r>
    <r>
      <rPr>
        <sz val="9"/>
        <rFont val="宋体"/>
        <charset val="134"/>
      </rPr>
      <t>下）</t>
    </r>
  </si>
  <si>
    <t>配管</t>
  </si>
  <si>
    <t>1、名称:套接紧定式镀锌钢导管
2、规格:JDG20
3、材质：镀锌钢带
4、厚度：JDG20的厚度为1.5mm
5、采用紧定螺钉连接，镀锌层提供良好的防腐蚀能力</t>
  </si>
  <si>
    <t>1、名称:套接紧定式镀锌钢导管
2、规格:JDG25
3、材质：镀锌钢带
4、厚度：JDG20的厚度为1.5mm
5、采用紧定螺钉连接，镀锌层提供良好的防腐蚀能力</t>
  </si>
  <si>
    <t>金属软管</t>
  </si>
  <si>
    <t>1、规格:￠20
2、材质与结构
组成部分 材质要求
软管本体 镀锌钢带（锌层厚度≥85μm），具备耐腐蚀性（适应医院潮湿、消毒环境）
内层防护 聚乙烯（PE）绝缘内衬（厚度0.5-1.0mm），防止电线电缆磨损，绝缘电阻≥100MΩ（500V兆欧表测试）外层增强 双层波纹管结构（波纹间距2.5-3.0mm），外层覆PVC防护套（防紫外线、耐擦洗，符合医院洁净要求）接头材质 黄铜镀镍（螺纹接头），确保与软管连接部位导电连续性（接触电阻≤50mΩ）
3、参数 φ20金属软管外径（φ） 20mm ± 0.3mm 公称直径内径 16.5-17.5mm 需满足穿线需求（如4×2.5mm²铜导线可穿3-4根）长度 1m/2m/3m（定尺），可按需裁切（最小裁切长度≥300mm） 避免过长导致下垂，过短影响弯曲灵活性最小弯曲半径 静态弯曲：≥100mm（弯曲180°无裂纹）；动态弯曲：≥150mm 适应医院设备布局复杂、需频繁弯折的场景，镀锌材质约0.30-0.40kg/m 轻量化设计，便于安装与维护
4、核心性能指标
性能类别 技术要求（医疗电气安全标准）
耐温范围 -20℃~120℃（短期峰值150℃，如消毒时高温环境）
防护等级 未覆PVC套：IP54（防尘+防溅水）；覆PVC套：IP65（防尘+喷水）
抗压强度 径向抗压≥500N（施加500N力后内径变形≤10%）
导电性能 管体直流电阻≤0.05Ω/m，支持接地连续性（作为接地导体时截面积≥4mm²）
耐腐蚀性 盐雾试验≥500小时（不锈钢材质）或≥200小时（镀锌材质）无锈蚀
5、安全标准（医院强制要求）
标准类别 执行标准及核心要求
基础标准 - GB/T 14525-2010《波纹金属软管通用技术条件》：弯曲性能、耐压性能、尺寸公差需- GB 50303-2015《建筑电气工程施工质量验收规范》：金属软管需可靠接地，且长度≤2m（明敷）或≤3m（暗敷）医疗行业标准 - YY 0505-2012《医用电气设备电磁兼容要求》：软管需具备电磁屏蔽功能（衰减量≥30dB@100MHz），避免干扰医疗设备（如心电监护仪、MRI）- 《医院洁净手术部建筑技术规范》GB 50333-2013：洁净区使用时需表面光滑、无死角（波纹深度≤1.5mm），便于清洁消毒环保与卫生 - 铅、镉等有害物质≤0.1%
- 表面无毛刺、无异味（符合GB 18583-2008《室内装饰装修材料胶粘剂中有害物质限量》）</t>
  </si>
  <si>
    <t>桥架</t>
  </si>
  <si>
    <t>1、规格:100mm*50mm
2、材质：镀锌钢板
3、厚度：厚度≥1.2mm
4、表面处理 热浸镀锌（锌层厚度85~100μm）
5、转弯半径≥300mm，确保电缆弯曲时不受损伤；所有配件需带防火封堵件
5、防腐性能 盐雾试验≥500小时（镀锌材质） 表面锌层均匀，无漏镀、起皮，符合GB/T 13912-2020《金属覆盖层热浸镀锌层》要求
7、接地要求 接地电阻≤4Ω，全程电气连通 桥架本体与支吊架、连接板需可靠跨接，使用不小于4mm²铜导线接地，符合GB 50169-2016《接地装置施工及验收规范》
8、荷载能力均布荷载≥70kg/m（跨距1.5米时）</t>
  </si>
  <si>
    <t>1、规格:200mm*100mm
2、材质：镀锌钢板
3、厚度：厚度≥1.2mm
4、表面处理 热浸镀锌（锌层厚度85~100μm）
5、转弯半径≥300mm，确保电缆弯曲时不受损伤；所有配件需带防火封堵件
6、防腐性能 盐雾试验≥500小时（镀锌材质） 表面锌层均匀，无漏镀、起皮，符合GB/T 13912-2020《金属覆盖层 热浸镀锌层》要求
7、接地要求 接地电阻≤4Ω，全程电气连通 桥架本体与支吊架、连接板需可靠跨接，使用不小于4mm²铜导线接地，符合GB 50169-2016《接地装置施工及验收规范》
8、荷载能力 均布荷载≥70kg/m（跨距1.5米时）</t>
  </si>
  <si>
    <t>桥架支架</t>
  </si>
  <si>
    <t>1、含刷漆，吊筋，吊架
2、表面处理 热镀锌（锌层厚度≥65μm，盐雾试验&gt;480小时）
3、负载能力： 200mm*100mm*1.2mm桥架/2m跨距：≈100kg/m
4、安装间距 水平安装：≤1.5m（普通）；抗震设防时：6-7度≤18m，8-9度≤12m
垂直安装：≤2m；抗震设防时：≤4m（且每层至少1处）
5、抗震性能 铰接式、弹簧式抗震节点，能承受水平加速度≥0.6g的地震荷载
6、防护等级 IP30（室内一般环境）及以上
7、防腐寿命 室内：20年以上（热镀锌）</t>
  </si>
  <si>
    <t>kg</t>
  </si>
  <si>
    <t>六层ICU电气设备</t>
  </si>
  <si>
    <t>1、名称：六层ICU总配电箱
2、尺寸：600mm*1500mm*400mm
3、额定功率pe=50kw
4、安装方式：明装
5、箱体特性：材质 冷轧钢板、防护等级  IP30（室内一般环境）
6、漏电保护 (RCD) 30mA的灵敏度
7、工作温度 通常 -20℃ ~ +40℃
8、湿度 ≤95% (月平均，同时该月平均温度不低于+25℃)</t>
  </si>
  <si>
    <t>1、尺寸：600mm*500mm*300mm
2、额定功率pe=4kw
3、安装方式：明装
4、箱体特性：材质 冷轧钢板、防护等级  IP30（室内一般环境）
5、漏电保护 (RCD) 30mA的灵敏度
6、工作温度 通常 -20℃ ~ +40℃
7、湿度 ≤95% (月平均，同时该月平均温度不低于+25℃)</t>
  </si>
  <si>
    <t>UPS不间断电源设备</t>
  </si>
  <si>
    <t>1、规格：40kvA
2、一、技术参数：
UPS类型：高频在线式
UPS输入：
a)  输入电压范围：190VAC-475VAC；
b)  输入频率范围：50/60HZ±10%；
c)  输入功率因数：≥0.8；
UPS输出：正弦波
a)  输出电压范围：3*380VAC/400VAC(3PH+N)；
b)  输出电压稳定性：±1%；
c)  输出电压失真度：≤3%(线性负载)，≤5%（非线性负载）；
d)  输出频率跟踪速率：±1%HZ/S；
e)  相位不平衡度：120°±1%；
超载能力：超载150% -180% 1h-30s;180%＞200% 30s-200ms。
二、技术要求：
★1.在线式双转换技术，全数字化控制显示屏，直观显示UPS输入\输出电压、负载量及电池电压，方便日常管理。
2.UPS标配RS232通讯接口、SNMP卡通讯并有短信告警等功能，无论距离长短，可即时监控UPS运行状态，执行UPS自我诊断程序，定时发送指令，自动存储计算机数据和安全关闭计算机等功能；
3.UPS必须自带独立操作的输入开关、输出开关、电池开关，且每个开关，都有明显的标识，以方便工作人员操作；
4.UPS在无市电状态下，可直接用电池组启动UPS，或无电池情况下直接用市电启动。满足应急需求，电池放电欠压保护后，市电恢复时可自动启动UPS，实现无人职守功能；采用智能电池管理技术,从而延长电池的使用寿命,减少电池维护次数。</t>
  </si>
  <si>
    <t>端子箱</t>
  </si>
  <si>
    <t>1、名称：总等电位端子箱
2、箱体 冷轧钢板（厚度≥1.2mm），表面热镀锌（锌层厚度≥85μm）或静电喷塑（白色/浅灰色，防腐蚀、耐擦洗，符合医院洁净环境）
3、汇流排 紫铜排（T2状态无氧铜），截面积≥25mm²（厚度2-3mm，宽度30-40mm），支持多股导线压接
4、端子排 纯铜端子（表面镀锡处理），额定电流≥60A，适配导线截面积10-70mm²（主线）、4-16mm²（支线）
5、内部结构 模块化设计，汇流排与端子排绝缘固定（采用ABS绝缘支架），预留接地母排连接孔（M8/M10螺栓，配防松垫圈）
6、性能指标 技术要求
接触电阻 汇流排与端子排之间接触电阻≤50mΩ（用毫欧表测试，确保低阻抗导通）
绝缘电阻 箱体与汇流排之间绝缘电阻≥100MΩ（500V兆欧表测试，防止漏电风险）
短路耐受电流 峰值耐受电流≥10kA（1s），满足故障电流下的稳定性（符合GB 50054对医疗场所的要求）载流能力 长期允许载流≥200A（基于铜排截面积25mm²，环境温度≤40℃）
7、安全标准
基础标准：GB 50054-2011《低压配电设计规范》：要求总等电位连接导体截面积≥16mm²铜材
GB 50169-2016《接地装置施工及验收规范》：明确等电位连接的施工工艺及测试要求
GB/T 20647-2006《社区服务指南 第1部分：总则》：医院电气安全通用要求
医疗场所特殊标准：GB 16895.24-2005《建筑物电气装置 第7-710部分：医疗场所》：
规定“0类、1类、2类医疗场所必须设置总等电位连接”，且连接导体不得串联等电位连接电阻≤0.2Ω（局部等电位LEB），总等电位系统接地电阻≤4Ω
产品认证：需通过CCC认证（中国强制性产品认证），提供出厂检验报告（含绝缘电阻、接触电阻测试数据）</t>
  </si>
  <si>
    <t>1、名称：局部等电位端子箱
2、材质与结构
组成部分 材质要求
箱体 冷轧钢板（厚度≥1.0mm），表面静电喷塑（白色/浅灰色，防腐蚀、耐酒精擦拭，符合医院洁净标准），部分手术室专用款采用304不锈钢材质（厚度≥1.2mm，防锈等级更高）
汇流排 紫铜排（T2无氧铜，纯度≥99.9%），截面积≥10mm²（厚度2mm×宽度5mm或厚度1mm×宽度10mm），支持多导线压接端子排 纯铜镀锡端子，额定电流≥40A，适配导线截面积2.5-16mm²（支线）、16-25mm²（与MEB连接主线）内部结构 绝缘支架（ABS阻燃材料，氧指数≥28）固定汇流排与端子排，间距≥10mm，预留导线标识牌插槽
3、电气性能
性能指标 技术要求
接触电阻 汇流排与端子排之间接触电阻≤30mΩ（毫欧表测试，确保低阻抗导通）
绝缘电阻 箱体与带电部件之间绝缘电阻≥500MΩ（500V兆欧表测试，防止漏电风险）
短路耐受电流 峰值耐受电流≥5kA（0.5s），满足局部故障电流的瞬时导通需求
载流能力 长期允许载流≥100A（环境温度≤30℃，基于铜排截面积10mm²）
4、安全标准（医疗场所强制要求）
基础标准：
GB 50054-2011《低压配电设计规范》：局部等电位连接导体截面积≥4mm²铜材
GB 50169-2016《接地装置施工及验收规范》：LEB与MEB连接导线不得串联，需直接独立连接
GB/T 18379-2001《建筑物防雷装置检测技术规范》：局部等电位连接电阻≤0.2Ω
医疗专用标准：
GB 16895.24-2005《医疗场所电气装置》：
2类医疗场所（手术室、ICU）需确保LEB覆盖区域内任意两点电位差≤50mV
与患者直接接触的金属设备（如手术台、无影灯）必须通过LEB可靠连接
产品认证：需通过CCC认证，提供“医疗场所专用”检测报告（含生物相容性、防腐蚀测试）</t>
  </si>
  <si>
    <t>接地母线</t>
  </si>
  <si>
    <t>1、名称：接地扁铁
2、规格：40mm*4mm
3、材质与成分
材质：低碳钢（Q235B，碳素结构钢）。
成分：碳含量≤0.20%，锰含量0.35%-0.80%，硅含量≤0.35%，硫、磷含量≤0.045%（符合GB/T 700标准对低碳钢的要求）
4、参数 数值 说明
宽度 40mm ± 0.5mm 标准公称宽度，允许偏差符合GB/T 702要求
厚度 4mm ± 0.3mm 保证足够机械强度和载流能力
长度 6m/根（定尺） 常规型钢长度，按需裁切（如3m、4m）
截面面积 160mm²（40mm×4mm） 对应理论重量约1.26kg/m（密度按7.85g/cm³计算）
5、力学性能
性能指标 标准值 意义
屈服强度（ReL） ≥235MPa 确保受力时不易变形，保障接地系统稳定性
抗拉强度（Rm） 375-500MPa 满足安装时弯曲、焊接的工艺要求
伸长率（A） ≥26%（L0=50mm） 良好延展性，避免脆断，便于现场加工成型
弯曲性能 冷弯180°无裂纹（弯心直径=2×厚度） 验证材料韧性，适应接地装置的弯折需求
6、热浸镀锌，锌层厚度≥85μm（符合GB/T 13912标准）
7、表面质量：锌层均匀、无漏镀、无气泡，划痕深度≤锌层厚度的1/3，确保长期防锈能力。
8、执行标准
标准类别 标准编号及名称 核心要求
材料标准 GB/T 700-2006《碳素结构钢》 规定Q235B的化学成分、力学性能及交货状态
尺寸标准 GB/T 702-2017《热轧钢棒尺寸、外形、重量及允许偏差》 明确扁钢的宽度、厚度公差及长度要求
防腐标准 GB/T 13912-2020《金属覆盖层 钢铁制件热浸镀锌层技术要求及试验方法》 锌层厚度、附着力、耐蚀性的强制要求应用标准 GB 50169-2016《接地装置施工及验收规范》 医院接地系统设计、安装、测试的通用规范医院特殊要求 GB 16895.24-2005《建筑物电气装置 第7-710部分：特殊装置或场所的要求——医疗场所》 强调接地电阻≤4Ω</t>
  </si>
  <si>
    <t>三联单控开关</t>
  </si>
  <si>
    <t>1.规格:单相二三孔插座
2、额定电压/电流：220V 10A
3、结构类型：组合式（二孔+三孔），三孔含接地保护（火线、零线、地线独立接线）
4、面板材质：PC材料（阻燃V0级，耐酒精消毒腐蚀），后座为阻燃尼龙
5、安全特性：
防触电保护：插孔间距≥6.5mm，插头插入后金属部分不外露
过载保护：内置过载保护装置，超过额定电流自动断电
6、认证与标准：符合GB 2099.1-2008《家用和类似用途插头插座》标准，通过3C认证</t>
  </si>
  <si>
    <t>1.名称:门禁插座
2、额定电压/电流：220V 10A
3、结构类型：组合式（二孔+三孔），三孔含接地保护（火线、零线、地线独立接线）
4、面板材质：PC材料（阻燃V0级，耐酒精消毒腐蚀），后座为阻燃尼龙
5、安全特性：
防触电保护：插孔间距≥6.5mm，插头插入后金属部分不外露
过载保护：内置过载保护装置，超过额定电流自动断电
6、认证与标准：符合GB 2099.1-2008《家用和类似用途插头插座》标准，通过3C认证</t>
  </si>
  <si>
    <t>1.规格:双联五孔插座
2、额定电压/电流：220V 10A
3、结构类型：双组独立五孔模块（每组含二孔+三孔），三孔含接地保护（火线、零线、地线独立接线）
4、面板材质：PC材料（阻燃V0级，耐酒精消毒腐蚀），后座为阻燃尼龙
5、安全特性：
防触电保护：插孔间距≥6.5mm，插头插入后金属部分不外露
过载保护：内置过载保护装置，超过额定电流自动断电
6、认证与标准：符合GB 2099.1-2008《家用和类似用途插头插座》标准，通过3C认证</t>
  </si>
  <si>
    <t>温控器</t>
  </si>
  <si>
    <t>1、安装方式：暗装
2、距地1.3m安装
3、温度控制 - 控温范围：16℃-30℃（支持0.5℃步进调节），精度±0.5℃（手术室/ICU需±0.3℃）
- 双传感器设计：内置环境温度传感器（NTC，精度±0.3℃）+ 可选外接管道温度传感器（防结露保护）
4、模式与风速 - 运行模式：制冷、制热、送风、除湿（独立除湿功能，湿度控制范围40%-60%）
- 风速调节：静音、低、中、高四档，支持自动风速（根据温差智能调节）
5、安全与防误操作 - 面板锁定：支持密码锁定（医护人员权限）和童锁（防止患者误触）
- 故障报警：显示E0-E9故障代码（如传感器故障、通讯故障），蜂鸣提示+远程报警信号输出
6、智能联动 - 与多联机空调系统通讯（支持VRF协议：如大金VRV、美的M-BUS、格力GMV）
- 楼宇监控集成：Modbus-RTU/RS485接口，可接入医院BA系统（远程开关机、参数设置、能耗统计）
7、防结露控制：当环境湿度＞80%时自动降低风速并启动除霜模式，避免冷凝水滋生细菌
- 定时功能：支持7天周期定时（如工作日/非工作日模式切换，节能降耗）
8、技术参数
参数类别 规格要求供电与功耗 - 工作电压：AC 220V±10% 50Hz（或DC 24V，适配医疗IT电源系统）
- 待机功耗≤1.5W，运行功耗≤3W通信接口 - 物理接口：RJ45或端子排（RS485通讯，波特率9600/19200bps，支持奇偶校验）- 无线可选：Wi-Fi（IEEE 802.11 b/g/n）或蓝牙（BLE 5.0，用于近距离调试）显示与操作 - 显示屏：不小于2.4英寸LCD彩色触摸屏（分辨率320×240），背光亮度可调（支持夜间低亮度模式）
- 操作方式：触摸+实体按键（紧急开关、模式切换键，防误触凸起设计）
物理特性 - 尺寸：86mm×86mm×12mm（标准86盒安装），超薄面板（厚度≤10mm，便于清洁）
- 材质：面板采用抗菌ABS（银离子抗菌率≥99%），阻燃等级V-0（UL94标准），表面哑光处理（防眩光、防指纹）
环境适应性 - 工作环境：温度0℃-45℃，湿度10%-90%RH（无冷凝）
- 存储环境：温度-20℃-60℃，湿度5%-95%RH
9、认证标准（医疗安全强制要求）
认证类别 标准编号及要求
电气安全 - 国家标准：GB 4706.1-2005《家用和类似用途电器安全 第1部分》
- 医疗专用：YY 0505-2012《医用电气设备 第1-2部分：安全通用要求 并列标准：电磁兼容 要求和试验》（Class B级电磁发射，抗扰度符合医疗场所要求）
性能标准 - GB/T 18837-2015《多联式空调（热泵）机组》：控温精度、能效等级符合3级以上
- 行业规范：《医院洁净手术部建筑技术规范》GB 50333-2013（手术室温控器需通过洁净度测试，无积尘死角）
环保与抗菌 -抗菌性能：JIS Z 2801-2010（抗菌率≥99%，针对大肠杆菌、金黄色葡萄球菌）</t>
  </si>
  <si>
    <r>
      <rPr>
        <sz val="9"/>
        <rFont val="宋体"/>
        <charset val="134"/>
      </rPr>
      <t xml:space="preserve">1、名称:铜芯交联聚乙烯绝缘无卤低烟阻燃聚烯烃护套电力电缆
2、规格:WDZ-YJY-4*2.5
3、技术参数
</t>
    </r>
    <r>
      <rPr>
        <sz val="9"/>
        <rFont val="Times New Roman"/>
        <charset val="134"/>
      </rPr>
      <t>‌</t>
    </r>
    <r>
      <rPr>
        <sz val="9"/>
        <rFont val="宋体"/>
        <charset val="134"/>
      </rPr>
      <t>1）额定电压</t>
    </r>
    <r>
      <rPr>
        <sz val="9"/>
        <rFont val="Times New Roman"/>
        <charset val="134"/>
      </rPr>
      <t>‌</t>
    </r>
    <r>
      <rPr>
        <sz val="9"/>
        <rFont val="宋体"/>
        <charset val="134"/>
      </rPr>
      <t xml:space="preserve">：0.6/1kV，适用于中低压电力线路
</t>
    </r>
    <r>
      <rPr>
        <sz val="9"/>
        <rFont val="Times New Roman"/>
        <charset val="134"/>
      </rPr>
      <t>‌</t>
    </r>
    <r>
      <rPr>
        <sz val="9"/>
        <rFont val="宋体"/>
        <charset val="134"/>
      </rPr>
      <t>2）导体材质</t>
    </r>
    <r>
      <rPr>
        <sz val="9"/>
        <rFont val="Times New Roman"/>
        <charset val="134"/>
      </rPr>
      <t>‌</t>
    </r>
    <r>
      <rPr>
        <sz val="9"/>
        <rFont val="宋体"/>
        <charset val="134"/>
      </rPr>
      <t xml:space="preserve">：无氧纯铜，20℃时直流电阻率≤0.017241Ω·mm²/m
</t>
    </r>
    <r>
      <rPr>
        <sz val="9"/>
        <rFont val="Times New Roman"/>
        <charset val="134"/>
      </rPr>
      <t>‌</t>
    </r>
    <r>
      <rPr>
        <sz val="9"/>
        <rFont val="宋体"/>
        <charset val="134"/>
      </rPr>
      <t>3）绝缘厚度</t>
    </r>
    <r>
      <rPr>
        <sz val="9"/>
        <rFont val="Times New Roman"/>
        <charset val="134"/>
      </rPr>
      <t>‌</t>
    </r>
    <r>
      <rPr>
        <sz val="9"/>
        <rFont val="宋体"/>
        <charset val="134"/>
      </rPr>
      <t xml:space="preserve">：1.0mm，耐温等级90℃
</t>
    </r>
    <r>
      <rPr>
        <sz val="9"/>
        <rFont val="Times New Roman"/>
        <charset val="134"/>
      </rPr>
      <t>‌</t>
    </r>
    <r>
      <rPr>
        <sz val="9"/>
        <rFont val="宋体"/>
        <charset val="134"/>
      </rPr>
      <t>4）阻燃等级</t>
    </r>
    <r>
      <rPr>
        <sz val="9"/>
        <rFont val="Times New Roman"/>
        <charset val="134"/>
      </rPr>
      <t>‌</t>
    </r>
    <r>
      <rPr>
        <sz val="9"/>
        <rFont val="宋体"/>
        <charset val="134"/>
      </rPr>
      <t>：符合GB/T18380标准，抗张强度：≥1.2Kgf/mm²，柔软度：硬度80—90，非移性：配方不含可塑剂，避免护套材料迁移污染环境</t>
    </r>
  </si>
  <si>
    <r>
      <rPr>
        <sz val="9"/>
        <rFont val="宋体"/>
        <charset val="134"/>
      </rPr>
      <t xml:space="preserve">1、名称:铜芯交联聚乙烯绝缘无卤低烟阻燃聚烯烃护套电力电缆
2、规格:WDZ-YJY-4*4
3、技术参数
</t>
    </r>
    <r>
      <rPr>
        <sz val="9"/>
        <rFont val="Times New Roman"/>
        <charset val="134"/>
      </rPr>
      <t>‌</t>
    </r>
    <r>
      <rPr>
        <sz val="9"/>
        <rFont val="宋体"/>
        <charset val="134"/>
      </rPr>
      <t>1）额定电压</t>
    </r>
    <r>
      <rPr>
        <sz val="9"/>
        <rFont val="Times New Roman"/>
        <charset val="134"/>
      </rPr>
      <t>‌</t>
    </r>
    <r>
      <rPr>
        <sz val="9"/>
        <rFont val="宋体"/>
        <charset val="134"/>
      </rPr>
      <t xml:space="preserve">：0.6/1kV，适用于中低压电力线路
</t>
    </r>
    <r>
      <rPr>
        <sz val="9"/>
        <rFont val="Times New Roman"/>
        <charset val="134"/>
      </rPr>
      <t>‌</t>
    </r>
    <r>
      <rPr>
        <sz val="9"/>
        <rFont val="宋体"/>
        <charset val="134"/>
      </rPr>
      <t>2）导体材质</t>
    </r>
    <r>
      <rPr>
        <sz val="9"/>
        <rFont val="Times New Roman"/>
        <charset val="134"/>
      </rPr>
      <t>‌</t>
    </r>
    <r>
      <rPr>
        <sz val="9"/>
        <rFont val="宋体"/>
        <charset val="134"/>
      </rPr>
      <t xml:space="preserve">：无氧纯铜，20℃时直流电阻率≤0.017241Ω·mm²/m
</t>
    </r>
    <r>
      <rPr>
        <sz val="9"/>
        <rFont val="Times New Roman"/>
        <charset val="134"/>
      </rPr>
      <t>‌</t>
    </r>
    <r>
      <rPr>
        <sz val="9"/>
        <rFont val="宋体"/>
        <charset val="134"/>
      </rPr>
      <t>3）绝缘厚度</t>
    </r>
    <r>
      <rPr>
        <sz val="9"/>
        <rFont val="Times New Roman"/>
        <charset val="134"/>
      </rPr>
      <t>‌</t>
    </r>
    <r>
      <rPr>
        <sz val="9"/>
        <rFont val="宋体"/>
        <charset val="134"/>
      </rPr>
      <t xml:space="preserve">：1.0mm，耐温等级90℃
</t>
    </r>
    <r>
      <rPr>
        <sz val="9"/>
        <rFont val="Times New Roman"/>
        <charset val="134"/>
      </rPr>
      <t>‌</t>
    </r>
    <r>
      <rPr>
        <sz val="9"/>
        <rFont val="宋体"/>
        <charset val="134"/>
      </rPr>
      <t>4）阻燃等级</t>
    </r>
    <r>
      <rPr>
        <sz val="9"/>
        <rFont val="Times New Roman"/>
        <charset val="134"/>
      </rPr>
      <t>‌</t>
    </r>
    <r>
      <rPr>
        <sz val="9"/>
        <rFont val="宋体"/>
        <charset val="134"/>
      </rPr>
      <t>：符合GB/T18380标准，抗张强度：≥1.2Kgf/mm²，柔软度：硬度80—90，非移性：配方不含可塑剂，避免护套材料迁移污染环境</t>
    </r>
  </si>
  <si>
    <r>
      <rPr>
        <sz val="9"/>
        <rFont val="宋体"/>
        <charset val="134"/>
      </rPr>
      <t xml:space="preserve">1、名称:铜芯交联聚乙烯绝缘无卤低烟阻燃聚烯烃护套电力电缆
2、规格:WDZ-YJY-5*4
3、技术参数
</t>
    </r>
    <r>
      <rPr>
        <sz val="9"/>
        <rFont val="Times New Roman"/>
        <charset val="134"/>
      </rPr>
      <t>‌</t>
    </r>
    <r>
      <rPr>
        <sz val="9"/>
        <rFont val="宋体"/>
        <charset val="134"/>
      </rPr>
      <t>1）额定电压</t>
    </r>
    <r>
      <rPr>
        <sz val="9"/>
        <rFont val="Times New Roman"/>
        <charset val="134"/>
      </rPr>
      <t>‌</t>
    </r>
    <r>
      <rPr>
        <sz val="9"/>
        <rFont val="宋体"/>
        <charset val="134"/>
      </rPr>
      <t xml:space="preserve">：0.6/1kV，适用于中低压电力线路
</t>
    </r>
    <r>
      <rPr>
        <sz val="9"/>
        <rFont val="Times New Roman"/>
        <charset val="134"/>
      </rPr>
      <t>‌</t>
    </r>
    <r>
      <rPr>
        <sz val="9"/>
        <rFont val="宋体"/>
        <charset val="134"/>
      </rPr>
      <t>2）导体材质</t>
    </r>
    <r>
      <rPr>
        <sz val="9"/>
        <rFont val="Times New Roman"/>
        <charset val="134"/>
      </rPr>
      <t>‌</t>
    </r>
    <r>
      <rPr>
        <sz val="9"/>
        <rFont val="宋体"/>
        <charset val="134"/>
      </rPr>
      <t xml:space="preserve">：无氧纯铜，20℃时直流电阻率≤0.017241Ω·mm²/m
</t>
    </r>
    <r>
      <rPr>
        <sz val="9"/>
        <rFont val="Times New Roman"/>
        <charset val="134"/>
      </rPr>
      <t>‌</t>
    </r>
    <r>
      <rPr>
        <sz val="9"/>
        <rFont val="宋体"/>
        <charset val="134"/>
      </rPr>
      <t>3）绝缘厚度</t>
    </r>
    <r>
      <rPr>
        <sz val="9"/>
        <rFont val="Times New Roman"/>
        <charset val="134"/>
      </rPr>
      <t>‌</t>
    </r>
    <r>
      <rPr>
        <sz val="9"/>
        <rFont val="宋体"/>
        <charset val="134"/>
      </rPr>
      <t xml:space="preserve">：1.0mm，耐温等级90℃
</t>
    </r>
    <r>
      <rPr>
        <sz val="9"/>
        <rFont val="Times New Roman"/>
        <charset val="134"/>
      </rPr>
      <t>‌</t>
    </r>
    <r>
      <rPr>
        <sz val="9"/>
        <rFont val="宋体"/>
        <charset val="134"/>
      </rPr>
      <t>4）阻燃等级</t>
    </r>
    <r>
      <rPr>
        <sz val="9"/>
        <rFont val="Times New Roman"/>
        <charset val="134"/>
      </rPr>
      <t>‌</t>
    </r>
    <r>
      <rPr>
        <sz val="9"/>
        <rFont val="宋体"/>
        <charset val="134"/>
      </rPr>
      <t>：符合GB/T18380标准，抗张强度：≥1.2Kgf/mm²，柔软度：硬度80—90，非移性：配方不含可塑剂，避免护套材料迁移污染环境</t>
    </r>
  </si>
  <si>
    <r>
      <rPr>
        <sz val="9"/>
        <rFont val="宋体"/>
        <charset val="134"/>
      </rPr>
      <t xml:space="preserve">1、名称:铜芯交联聚乙烯绝缘无卤低烟阻燃聚烯烃护套电力电缆
2、规格:WDZ-YJY-5*6
3、技术参数
</t>
    </r>
    <r>
      <rPr>
        <sz val="9"/>
        <rFont val="Times New Roman"/>
        <charset val="134"/>
      </rPr>
      <t>‌</t>
    </r>
    <r>
      <rPr>
        <sz val="9"/>
        <rFont val="宋体"/>
        <charset val="134"/>
      </rPr>
      <t>1）额定电压</t>
    </r>
    <r>
      <rPr>
        <sz val="9"/>
        <rFont val="Times New Roman"/>
        <charset val="134"/>
      </rPr>
      <t>‌</t>
    </r>
    <r>
      <rPr>
        <sz val="9"/>
        <rFont val="宋体"/>
        <charset val="134"/>
      </rPr>
      <t xml:space="preserve">：0.6/1kV，适用于中低压电力线路
</t>
    </r>
    <r>
      <rPr>
        <sz val="9"/>
        <rFont val="Times New Roman"/>
        <charset val="134"/>
      </rPr>
      <t>‌</t>
    </r>
    <r>
      <rPr>
        <sz val="9"/>
        <rFont val="宋体"/>
        <charset val="134"/>
      </rPr>
      <t>2）导体材质</t>
    </r>
    <r>
      <rPr>
        <sz val="9"/>
        <rFont val="Times New Roman"/>
        <charset val="134"/>
      </rPr>
      <t>‌</t>
    </r>
    <r>
      <rPr>
        <sz val="9"/>
        <rFont val="宋体"/>
        <charset val="134"/>
      </rPr>
      <t xml:space="preserve">：无氧纯铜，20℃时直流电阻率≤0.017241Ω·mm²/m
</t>
    </r>
    <r>
      <rPr>
        <sz val="9"/>
        <rFont val="Times New Roman"/>
        <charset val="134"/>
      </rPr>
      <t>‌</t>
    </r>
    <r>
      <rPr>
        <sz val="9"/>
        <rFont val="宋体"/>
        <charset val="134"/>
      </rPr>
      <t>3）绝缘厚度</t>
    </r>
    <r>
      <rPr>
        <sz val="9"/>
        <rFont val="Times New Roman"/>
        <charset val="134"/>
      </rPr>
      <t>‌</t>
    </r>
    <r>
      <rPr>
        <sz val="9"/>
        <rFont val="宋体"/>
        <charset val="134"/>
      </rPr>
      <t xml:space="preserve">：1.0mm，耐温等级90℃
</t>
    </r>
    <r>
      <rPr>
        <sz val="9"/>
        <rFont val="Times New Roman"/>
        <charset val="134"/>
      </rPr>
      <t>‌</t>
    </r>
    <r>
      <rPr>
        <sz val="9"/>
        <rFont val="宋体"/>
        <charset val="134"/>
      </rPr>
      <t>4）阻燃等级</t>
    </r>
    <r>
      <rPr>
        <sz val="9"/>
        <rFont val="Times New Roman"/>
        <charset val="134"/>
      </rPr>
      <t>‌</t>
    </r>
    <r>
      <rPr>
        <sz val="9"/>
        <rFont val="宋体"/>
        <charset val="134"/>
      </rPr>
      <t>：符合GB/T18380标准，抗张强度：≥1.2Kgf/mm²，柔软度：硬度80—90，非移性：配方不含可塑剂，避免护套材料迁移污染环境</t>
    </r>
  </si>
  <si>
    <r>
      <rPr>
        <sz val="9"/>
        <rFont val="宋体"/>
        <charset val="134"/>
      </rPr>
      <t xml:space="preserve">1、名称:铜芯交联聚乙烯绝缘无卤低烟阻燃聚烯烃护套电力电缆
2、规格:WDZ-YJY-5*10
3、技术参数
</t>
    </r>
    <r>
      <rPr>
        <sz val="9"/>
        <rFont val="Times New Roman"/>
        <charset val="134"/>
      </rPr>
      <t>‌</t>
    </r>
    <r>
      <rPr>
        <sz val="9"/>
        <rFont val="宋体"/>
        <charset val="134"/>
      </rPr>
      <t>1）额定电压</t>
    </r>
    <r>
      <rPr>
        <sz val="9"/>
        <rFont val="Times New Roman"/>
        <charset val="134"/>
      </rPr>
      <t>‌</t>
    </r>
    <r>
      <rPr>
        <sz val="9"/>
        <rFont val="宋体"/>
        <charset val="134"/>
      </rPr>
      <t xml:space="preserve">：0.6/1kV，适用于中低压电力线路
</t>
    </r>
    <r>
      <rPr>
        <sz val="9"/>
        <rFont val="Times New Roman"/>
        <charset val="134"/>
      </rPr>
      <t>‌</t>
    </r>
    <r>
      <rPr>
        <sz val="9"/>
        <rFont val="宋体"/>
        <charset val="134"/>
      </rPr>
      <t>2）导体材质</t>
    </r>
    <r>
      <rPr>
        <sz val="9"/>
        <rFont val="Times New Roman"/>
        <charset val="134"/>
      </rPr>
      <t>‌</t>
    </r>
    <r>
      <rPr>
        <sz val="9"/>
        <rFont val="宋体"/>
        <charset val="134"/>
      </rPr>
      <t xml:space="preserve">：无氧纯铜，20℃时直流电阻率≤0.017241Ω·mm²/m
</t>
    </r>
    <r>
      <rPr>
        <sz val="9"/>
        <rFont val="Times New Roman"/>
        <charset val="134"/>
      </rPr>
      <t>‌</t>
    </r>
    <r>
      <rPr>
        <sz val="9"/>
        <rFont val="宋体"/>
        <charset val="134"/>
      </rPr>
      <t>3）绝缘厚度</t>
    </r>
    <r>
      <rPr>
        <sz val="9"/>
        <rFont val="Times New Roman"/>
        <charset val="134"/>
      </rPr>
      <t>‌</t>
    </r>
    <r>
      <rPr>
        <sz val="9"/>
        <rFont val="宋体"/>
        <charset val="134"/>
      </rPr>
      <t xml:space="preserve">：1.0mm，耐温等级90℃
</t>
    </r>
    <r>
      <rPr>
        <sz val="9"/>
        <rFont val="Times New Roman"/>
        <charset val="134"/>
      </rPr>
      <t>‌</t>
    </r>
    <r>
      <rPr>
        <sz val="9"/>
        <rFont val="宋体"/>
        <charset val="134"/>
      </rPr>
      <t>4）阻燃等级</t>
    </r>
    <r>
      <rPr>
        <sz val="9"/>
        <rFont val="Times New Roman"/>
        <charset val="134"/>
      </rPr>
      <t>‌</t>
    </r>
    <r>
      <rPr>
        <sz val="9"/>
        <rFont val="宋体"/>
        <charset val="134"/>
      </rPr>
      <t>：符合GB/T18380标准，抗张强度：≥1.2Kgf/mm²，柔软度：硬度80—90，非移性：配方不含可塑剂，避免护套材料迁移污染环境</t>
    </r>
  </si>
  <si>
    <r>
      <rPr>
        <sz val="9"/>
        <rFont val="宋体"/>
        <charset val="134"/>
      </rPr>
      <t xml:space="preserve">1、名称:铜芯交联聚乙烯绝缘无卤低烟阻燃聚烯烃护套电力电缆
2、规格:WDZ-YJY-4*35+1*16
3、技术参数
</t>
    </r>
    <r>
      <rPr>
        <sz val="9"/>
        <rFont val="Times New Roman"/>
        <charset val="134"/>
      </rPr>
      <t>‌</t>
    </r>
    <r>
      <rPr>
        <sz val="9"/>
        <rFont val="宋体"/>
        <charset val="134"/>
      </rPr>
      <t>1）额定电压</t>
    </r>
    <r>
      <rPr>
        <sz val="9"/>
        <rFont val="Times New Roman"/>
        <charset val="134"/>
      </rPr>
      <t>‌</t>
    </r>
    <r>
      <rPr>
        <sz val="9"/>
        <rFont val="宋体"/>
        <charset val="134"/>
      </rPr>
      <t xml:space="preserve">：0.6/1kV，适用于中低压电力线路
</t>
    </r>
    <r>
      <rPr>
        <sz val="9"/>
        <rFont val="Times New Roman"/>
        <charset val="134"/>
      </rPr>
      <t>‌</t>
    </r>
    <r>
      <rPr>
        <sz val="9"/>
        <rFont val="宋体"/>
        <charset val="134"/>
      </rPr>
      <t>2）导体材质</t>
    </r>
    <r>
      <rPr>
        <sz val="9"/>
        <rFont val="Times New Roman"/>
        <charset val="134"/>
      </rPr>
      <t>‌</t>
    </r>
    <r>
      <rPr>
        <sz val="9"/>
        <rFont val="宋体"/>
        <charset val="134"/>
      </rPr>
      <t xml:space="preserve">：无氧纯铜，20℃时直流电阻率≤0.017241Ω·mm²/m
</t>
    </r>
    <r>
      <rPr>
        <sz val="9"/>
        <rFont val="Times New Roman"/>
        <charset val="134"/>
      </rPr>
      <t>‌</t>
    </r>
    <r>
      <rPr>
        <sz val="9"/>
        <rFont val="宋体"/>
        <charset val="134"/>
      </rPr>
      <t>3）绝缘厚度</t>
    </r>
    <r>
      <rPr>
        <sz val="9"/>
        <rFont val="Times New Roman"/>
        <charset val="134"/>
      </rPr>
      <t>‌</t>
    </r>
    <r>
      <rPr>
        <sz val="9"/>
        <rFont val="宋体"/>
        <charset val="134"/>
      </rPr>
      <t xml:space="preserve">：1.0mm，耐温等级90℃
</t>
    </r>
    <r>
      <rPr>
        <sz val="9"/>
        <rFont val="Times New Roman"/>
        <charset val="134"/>
      </rPr>
      <t>‌</t>
    </r>
    <r>
      <rPr>
        <sz val="9"/>
        <rFont val="宋体"/>
        <charset val="134"/>
      </rPr>
      <t>4）阻燃等级</t>
    </r>
    <r>
      <rPr>
        <sz val="9"/>
        <rFont val="Times New Roman"/>
        <charset val="134"/>
      </rPr>
      <t>‌</t>
    </r>
    <r>
      <rPr>
        <sz val="9"/>
        <rFont val="宋体"/>
        <charset val="134"/>
      </rPr>
      <t>：符合GB/T18380标准，抗张强度：≥1.2Kgf/mm²，柔软度：硬度80—90，非移性：配方不含可塑剂，避免护套材料迁移污染环境</t>
    </r>
  </si>
  <si>
    <r>
      <rPr>
        <sz val="9"/>
        <rFont val="宋体"/>
        <charset val="134"/>
      </rPr>
      <t>1、名称:铜芯交联聚乙烯绝缘无卤低烟阻燃电力电线
2、规格:WDZ-BYJ-16
3、耐温性能：
长期工作温度≤105℃，短期过载温度可达160℃。
机械强度：
绝缘层抗张强度≥1.2Kgf/mm²，耐磨损、抗老化。
4、导体材质</t>
    </r>
    <r>
      <rPr>
        <sz val="9"/>
        <rFont val="Times New Roman"/>
        <charset val="134"/>
      </rPr>
      <t>‌</t>
    </r>
    <r>
      <rPr>
        <sz val="9"/>
        <rFont val="宋体"/>
        <charset val="134"/>
      </rPr>
      <t xml:space="preserve"> 无氧铜（TU1/TU2）
5、火焰蔓延高度≤2.5m
6、绝缘电阻：≥0.5MΩ（500V兆欧表，20℃）
7、燃烧性能：通过GB/T 19666烟密度（透光率≥60%）和毒性指数（ca≤5.0）</t>
    </r>
  </si>
  <si>
    <r>
      <rPr>
        <sz val="9"/>
        <rFont val="宋体"/>
        <charset val="134"/>
      </rPr>
      <t>1、名称:铜芯交联聚乙烯绝缘无卤低烟阻燃电力电线
2、规格:WDZ-BYJ-6
3、耐温性能：
长期工作温度≤105℃，短期过载温度可达160℃。
机械强度：
绝缘层抗张强度≥1.2Kgf/mm²，耐磨损、抗老化。
4、导体材质</t>
    </r>
    <r>
      <rPr>
        <sz val="9"/>
        <rFont val="Times New Roman"/>
        <charset val="134"/>
      </rPr>
      <t>‌</t>
    </r>
    <r>
      <rPr>
        <sz val="9"/>
        <rFont val="宋体"/>
        <charset val="134"/>
      </rPr>
      <t xml:space="preserve"> 无氧铜（TU1/TU2）
5、火焰蔓延高度≤2.5m
6、环保认证</t>
    </r>
    <r>
      <rPr>
        <sz val="9"/>
        <rFont val="Times New Roman"/>
        <charset val="134"/>
      </rPr>
      <t>‌</t>
    </r>
    <r>
      <rPr>
        <sz val="9"/>
        <rFont val="宋体"/>
        <charset val="134"/>
      </rPr>
      <t xml:space="preserve"> RoHS/REACH
7、绝缘电阻：≥0.5MΩ（500V兆欧表，20℃）
8、燃烧性能：通过GB/T 19666烟密度（透光率≥60%）和毒性指数（ca≤5.0）</t>
    </r>
  </si>
  <si>
    <r>
      <rPr>
        <sz val="9"/>
        <rFont val="宋体"/>
        <charset val="134"/>
      </rPr>
      <t>1、名称:电力电缆头
2、规格:≤10mm
3、</t>
    </r>
    <r>
      <rPr>
        <sz val="9"/>
        <rFont val="Times New Roman"/>
        <charset val="134"/>
      </rPr>
      <t>‌</t>
    </r>
    <r>
      <rPr>
        <sz val="9"/>
        <rFont val="宋体"/>
        <charset val="134"/>
      </rPr>
      <t>额定电压</t>
    </r>
    <r>
      <rPr>
        <sz val="9"/>
        <rFont val="Times New Roman"/>
        <charset val="134"/>
      </rPr>
      <t>‌</t>
    </r>
    <r>
      <rPr>
        <sz val="9"/>
        <rFont val="宋体"/>
        <charset val="134"/>
      </rPr>
      <t xml:space="preserve"> GB/T 12706 0.6/1kV
4、导体适配范围</t>
    </r>
    <r>
      <rPr>
        <sz val="9"/>
        <rFont val="Times New Roman"/>
        <charset val="134"/>
      </rPr>
      <t>‌</t>
    </r>
    <r>
      <rPr>
        <sz val="9"/>
        <rFont val="宋体"/>
        <charset val="134"/>
      </rPr>
      <t xml:space="preserve"> IEC 60228 16mm²（允许偏差：±0.2mm²）
5、绝缘层兼容</t>
    </r>
    <r>
      <rPr>
        <sz val="9"/>
        <rFont val="Times New Roman"/>
        <charset val="134"/>
      </rPr>
      <t>‌</t>
    </r>
    <r>
      <rPr>
        <sz val="9"/>
        <rFont val="宋体"/>
        <charset val="134"/>
      </rPr>
      <t xml:space="preserve"> XLPE/EPR/PVC 厚度1.4~2.0mm（依电缆型号）
6、防护等级</t>
    </r>
    <r>
      <rPr>
        <sz val="9"/>
        <rFont val="Times New Roman"/>
        <charset val="134"/>
      </rPr>
      <t>‌</t>
    </r>
    <r>
      <rPr>
        <sz val="9"/>
        <rFont val="宋体"/>
        <charset val="134"/>
      </rPr>
      <t xml:space="preserve"> IP等级 户内型：IP44
7、</t>
    </r>
    <r>
      <rPr>
        <sz val="9"/>
        <rFont val="Times New Roman"/>
        <charset val="134"/>
      </rPr>
      <t>‌</t>
    </r>
    <r>
      <rPr>
        <sz val="9"/>
        <rFont val="宋体"/>
        <charset val="134"/>
      </rPr>
      <t>温度范围</t>
    </r>
    <r>
      <rPr>
        <sz val="9"/>
        <rFont val="Times New Roman"/>
        <charset val="134"/>
      </rPr>
      <t>‌</t>
    </r>
    <r>
      <rPr>
        <sz val="9"/>
        <rFont val="宋体"/>
        <charset val="134"/>
      </rPr>
      <t xml:space="preserve"> IEC 60502 工作：-30℃~90℃ / 短路：250℃（1s）
8、工频耐压</t>
    </r>
    <r>
      <rPr>
        <sz val="9"/>
        <rFont val="Times New Roman"/>
        <charset val="134"/>
      </rPr>
      <t>‌</t>
    </r>
    <r>
      <rPr>
        <sz val="9"/>
        <rFont val="宋体"/>
        <charset val="134"/>
      </rPr>
      <t xml:space="preserve"> GB/T 3048.8 3.5kV/5min不击穿
9、局部放电</t>
    </r>
    <r>
      <rPr>
        <sz val="9"/>
        <rFont val="Times New Roman"/>
        <charset val="134"/>
      </rPr>
      <t>‌</t>
    </r>
    <r>
      <rPr>
        <sz val="9"/>
        <rFont val="宋体"/>
        <charset val="134"/>
      </rPr>
      <t xml:space="preserve"> GB/T 7354 ≤10pC（1.73U</t>
    </r>
    <r>
      <rPr>
        <sz val="9"/>
        <rFont val="Times New Roman"/>
        <charset val="134"/>
      </rPr>
      <t>₀</t>
    </r>
    <r>
      <rPr>
        <sz val="9"/>
        <rFont val="宋体"/>
        <charset val="134"/>
      </rPr>
      <t>下）</t>
    </r>
  </si>
  <si>
    <t>1、名称:套接紧定式镀锌钢导管
2、规格:JDG25
3、材质：镀锌钢带
4、厚度：JDG25的厚度为1.5mm
5、采用紧定螺钉连接，镀锌层提供良好的防腐蚀能力</t>
  </si>
  <si>
    <t>1、材质:PVC管
2、规格:Φ20
3、物理性能：击穿强度≥2500V/60sec，拉伸强度≥10.4MPa，伸长率≥100%（确保管路韧性和绝缘性）
4、基础安全标准
国家标准：
公安部GA305-2001（消防级，推荐）、建设部JG3050-2000（工程级）；
防火等级：符合GB8624-1997《建筑材料燃烧性能分级方法》。
5、环保与耐温：
工作温度-5℃~105℃（部分医用级支持-20℃~105℃），耐酸碱腐蚀。</t>
  </si>
  <si>
    <t>1、材质:PVC管
2、规格:Φ32
3、物理性能：击穿强度≥2500V/60sec，拉伸强度≥10.4MPa，伸长率≥100%（确保管路韧性和绝缘性）
4、基础安全标准
国家标准：
公安部GA305-2001（消防级，推荐）、建设部JG3050-2000（工程级）；
防火等级：符合GB8624-1997《建筑材料燃烧性能分级方法》。
5、环保与耐温：
工作温度-5℃~105℃（部分医用级支持-20℃~105℃），耐酸碱腐蚀。</t>
  </si>
  <si>
    <t>1、规格:￠20
2、材质与结构
组成部分 材质要求
软管本体 镀锌钢带（锌层厚度≥85μm），具备耐腐蚀性（适应医院潮湿、消毒环境）
内层防护 聚乙烯（PE）绝缘内衬（厚度0.5-1.0mm），防止电线电缆磨损，绝缘电阻≥100MΩ（500V兆欧表测试）
外层增强 双层波纹管结构（波纹间距2.5-3.0mm），外层覆PVC防护套（防紫外线、耐擦洗，符合医院洁净要求）
接头材质 黄铜镀镍（螺纹接头），确保与软管连接部位导电连续性（接触电阻≤50mΩ）
4、参数 φ20金属软管
外径（φ） 20mm ± 0.3mm 公称直径内径 16.5-17.5mm 需满足穿线需求（如4×2.5mm²铜导线可穿3-4根）长度 1m/2m/3m（定尺），按需裁切（最小裁切长度≥300mm） 避免过长导致下垂，过短影响弯曲灵活性最小弯曲半径 静态弯曲：≥100mm（弯曲180°无裂纹）；动态弯曲：≥150mm 适应医院设备布局复杂、需频繁弯折的场景，镀锌材质约0.30-0.40kg/m 轻量化设计，便于安装与维护
5、核心性能指标
性能类别 技术要求（医疗电气安全标准）
耐温范围 -20℃~120℃（短期峰值150℃，如消毒时高温环境）
防护等级 未覆PVC套：IP54（防尘+防溅水）；覆PVC套：IP65（防尘+喷水）
抗压强度 径向抗压≥500N（施加500N力后内径变形≤10%）
导电性能 管体直流电阻≤0.05Ω/m，支持接地连续性（作为接地导体时截面积≥4mm²）
耐腐蚀性 盐雾试验≥500小时（不锈钢材质）或≥200小时（镀锌材质）无锈蚀
6、安全标准（医院强制要求）
标准类别 执行标准及核心要求
基础标准 - GB/T 14525-2010《波纹金属软管通用技术条件》：弯曲性能、耐压性能、尺寸公差需符合Class C级（精密级）- GB 50303-2015《建筑电气工程施工质量验收规范》：金属软管需可靠接地，且长度≤2m（明敷）或≤3m（暗敷）
医疗行业标准 - YY 0505-2012《医用电气设备电磁兼容要求》：软管需具备电磁屏蔽功能（衰减量≥30dB@100MHz），避免干扰医疗设备（如心电监护仪、MRI）
- 《医院洁净手术部建筑技术规范》GB 50333-2013：洁净区使用时需表面光滑、无死角（波纹深度≤1.5mm），便于清洁消毒
环保与卫生 - 铅、镉等有害物质≤0.1%
- 表面无毛刺、无异味（符合GB 18583-2008《室内装饰装修材料胶粘剂中有害物质限量》）</t>
  </si>
  <si>
    <t>七层手术室电气工程</t>
  </si>
  <si>
    <t>1、类型：空调机组配电箱
2、尺寸：600mm*1000mm*300mm
3、额定功率pe=30kw
4、安装方式：明装
5、箱体特性：材质 冷轧钢板、防护等级  IP30（室内一般环境）
6、漏电保护 (RCD) 30mA的灵敏度
7、工作温度 通常 -20℃ ~ +40℃
8、湿度 ≤95% (月平均，同时该月平均温度不低于+25℃)</t>
  </si>
  <si>
    <t>1、类型：空调机组配电箱
2、尺寸：600mm*1000mm*300mm
3、额定功率pe=15kw
4、安装方式：明装
5、箱体特性：材质 冷轧钢板、防护等级  IP30（室内一般环境）
6、漏电保护 (RCD) 30mA的灵敏度
7、工作温度 通常 -20℃ ~ +40℃
8、湿度 ≤95% (月平均，同时该月平均温度不低于+25℃)</t>
  </si>
  <si>
    <t>1、类型：空调机组配电箱
2、尺寸：600*1000*300
3、额定功率pe=15kw
4、安装方式：明装
5、箱体特性：材质 冷轧钢板、防护等级  IP30（室内一般环境）
6、漏电保护 (RCD) 30mA的灵敏度
7、工作温度 通常 -20℃ ~ +40℃
8、湿度 ≤95% (月平均，同时该月平均温度不低于+25℃)</t>
  </si>
  <si>
    <t>1、名称：空调机组配电箱
2、尺寸：600mm*1000mm*300mm
3、额定功率pe=15kw
4、安装方式：明装
5、箱体特性：材质 冷轧钢板、防护等级  IP30（室内一般环境）
6、漏电保护 (RCD) 30mA的灵敏度
7、工作温度 通常 -20℃ ~ +40℃
8、湿度 ≤95% (月平均，同时该月平均温度不低于+25℃)</t>
  </si>
  <si>
    <t>1、名称：空调机组配电箱
2、尺寸：600mm*1000mm*300mm
3、额定功率pe=20kw
4、安装方式：明装
5、箱体特性：材质 冷轧钢板、防护等级  IP30（室内一般环境）
6、漏电保护 (RCD) 30mA的灵敏度
7、工作温度 通常 -20℃ ~ +40℃
8、湿度 ≤95% (月平均，同时该月平均温度不低于+25℃)</t>
  </si>
  <si>
    <t>1、名称：空调室外机配电箱
2、尺寸：W800H1000D300
3、额定功率pe=175kw
4、安装方式：明装
5、箱体的防护等级为IP54
6、箱体特性：材质 冷轧钢板
7、漏电保护 (RCD) 30mA的灵敏度
8、工作温度 通常 -20℃ ~ +40℃
9、湿度 ≤95% (月平均，同时该月平均温度不低于+25℃)</t>
  </si>
  <si>
    <t>1、名称：净化机房电源箱 
2、尺寸：W800mm*H1000mm*D300mm
3、额定功率pe=175kw
4、安装方式：明装
5、箱体的防护等级为IP54
6、箱体特性：材质 冷轧钢板
7、漏电保护 (RCD) 30mA的灵敏度
8、工作温度 通常 -20℃ ~ +40℃
9、湿度 ≤95% (月平均，同时该月平均温度不低于+25℃)</t>
  </si>
  <si>
    <t>1、名称：7层手术室动力配电总箱
2、尺寸：600mm*1500mm*400mm
3、额定功率pe=50kw
4、安装方式：明装
5、箱体特性：材质 冷轧钢板、防护等级  IP30（室内一般环境）
6、漏电保护 (RCD) 30mA的灵敏度
7、工作温度 通常 -20℃ ~ +40℃
8、湿度 ≤95% (月平均，同时该月平均温度不低于+25℃)</t>
  </si>
  <si>
    <t>1、名称：7层手术室照明插座配电箱
2、尺寸：450mm*384mm*90mm
3、额定功率pe=9kw
4、安装方式：明装
5、箱体特性：材质 冷轧钢板、防护等级  IP30（室内一般环境）
6、漏电保护 (RCD) 30mA的灵敏度
7、工作温度 通常 -20℃ ~ +40℃
8、湿度 ≤95% (月平均，同时该月平均温度不低于+25℃)</t>
  </si>
  <si>
    <t>1、名称：7层手术室照明插座配电箱
2、尺寸：450mm*384mm*90mm
3、额定功率pe=7kw
4、安装方式：暗装
5、箱体特性：材质 冷轧钢板、防护等级  IP30（室内一般环境）
6、漏电保护 (RCD) 30mA的灵敏度
7、工作温度 通常 -20℃ ~ +40℃
8、湿度 ≤95% (月平均，同时该月平均温度不低于+25℃)</t>
  </si>
  <si>
    <t>1、名称：7层手术室专用配电箱
2、尺寸：600mm*800mm*300mm
3、额定功率pe=10kw
4、安装方式：暗装
5、箱体特性：材质 冷轧钢板、防护等级  IP30（室内一般环境）
6、漏电保护 (RCD) 30mA的灵敏度
7、工作温度 通常 -20℃ ~ +40℃
8、湿度 ≤95% (月平均，同时该月平均温度不低于+25℃)</t>
  </si>
  <si>
    <t>1、规格：60KVA
2、一、技术参数：
UPS类型：高频在线式
UPS输入：
a)  输入电压范围：190VAC-475VAC；
b)  输入频率范围：50/60HZ±10%；
c)  输入功率因数：≥0.8；
UPS输出：正弦波
a)  输出电压范围：3*380VAC/400VAC(3PH+N)；
b)  输出电压稳定性：±1%；
c)  输出电压失真度：≤3%(线性负载)，≤5%（非线性负载）；
d)  输出频率跟踪速率：±1%HZ/S；
e)  相位不平衡度：120°±1%；
超载能力：超载150% -180% 1h-30s;180%＞200% 30s-200ms。
二、技术要求：
★1.在线式双转换技术，全数字化控制显示屏，直观显示UPS输入\输出电压、负载量及电池电压，方便日常管理。
2.UPS标配RS232通讯接口、SNMP卡通讯并有短信告警等功能，无论距离长短，可即时监控UPS运行状态，执行UPS自我诊断程序，定时发送指令，自动存储计算机数据和安全关闭计算机等功能；
3.UPS必须自带独立操作的输入开关、输出开关、电池开关，且每个开关，都有明显的标识，以方便工作人员操作；
4.UPS在无市电状态下，可直接用电池组启动UPS，或无电池情况下直接用市电启动。满足应急需求，电池放电欠压保护后，市电恢复时可自动启动UPS，实现无人职守功能；采用智能电池管理技术,从而延长电池的使用寿命,减少电池维护次数。</t>
  </si>
  <si>
    <t>1、名称：总等电位端子箱
2、箱体 冷轧钢板（厚度≥1.2mm），表面热镀锌（锌层厚度≥85μm）或静电喷塑（白色/浅灰色，防腐蚀、耐擦洗，符合医院洁净环境）
3、汇流排 紫铜排（T2状态无氧铜），截面积≥25mm²（厚度2-3mm，宽度30-40mm），支持多股导线压接
4、端子排 纯铜端子（表面镀锡处理），额定电流≥60A，适配导线截面积10-70mm²（主线）、4-16mm²（支线）
5、内部结构 模块化设计，汇流排与端子排绝缘固定（采用ABS绝缘支架），预留接地母排连接孔（M8/M10螺栓，配防松垫圈）
6、性能指标 技术要求
接触电阻 汇流排与端子排之间接触电阻≤50mΩ（用毫欧表测试，确保低阻抗导通）
绝缘电阻 箱体与汇流排之间绝缘电阻≥100MΩ（500V兆欧表测试，防止漏电风险）
短路耐受电流 峰值耐受电流≥10kA（1s），满足故障电流下的稳定性（符合GB 50054对医疗场所的要求）
载流能力 长期允许载流≥200A（基于铜排截面积25mm²，环境温度≤40℃）
7、安全标准
基础标准：
GB 50054-2011《低压配电设计规范》：要求总等电位连接导体截面积≥16mm²铜材
GB 50169-2016《接地装置施工及验收规范》：明确等电位连接的施工工艺及测试要求
GB/T 20647-2006《社区服务指南 第1部分：总则》：医院电气安全通用要求
医疗场所特殊标准：
GB 16895.24-2005《建筑物电气装置 第7-710部分：医疗场所》：
规定“0类、1类、2类医疗场所必须设置总等电位连接”，且连接导体不得串联
等电位连接电阻≤0.2Ω（局部等电位LEB），总等电位系统接地电阻≤4Ω
产品认证：需通过CCC认证（中国强制性产品认证），提供出厂检验报告（含绝缘电阻、接触电阻测试数据）</t>
  </si>
  <si>
    <t>1、名称：局部等电位端子箱
2、材质与结构
组成部分 材质要求
箱体 冷轧钢板（厚度≥1.0mm），表面静电喷塑（白色/浅灰色，防腐蚀、耐酒精擦拭，符合医院洁净标准），部分手术室专用款采用304不锈钢材质（厚度≥1.2mm，防锈等级更高）
汇流排 紫铜排（T2无氧铜，纯度≥99.9%），截面积≥10mm²（厚度2mm×宽度5mm或厚度1mm×宽度10mm），支持多导线压接
端子排 纯铜镀锡端子，额定电流≥40A，适配导线截面积2.5-16mm²（支线）、16-25mm²（与MEB连接主线）
内部结构 绝缘支架（ABS阻燃材料，氧指数≥28）固定汇流排与端子排，间距≥10mm，预留导线标识牌插槽
3、电气性能
性能指标 技术要求
接触电阻 汇流排与端子排之间接触电阻≤30mΩ（毫欧表测试，确保低阻抗导通）
绝缘电阻 箱体与带电部件之间绝缘电阻≥500MΩ（500V兆欧表测试，防止漏电风险）
短路耐受电流 峰值耐受电流≥5kA（0.5s），满足局部故障电流的瞬时导通需求
载流能力 长期允许载流≥100A（环境温度≤30℃，基于铜排截面积10mm²）
4、安全标准（医疗场所强制要求）
基础标准：
GB 50054-2011《低压配电设计规范》：局部等电位连接导体截面积≥4mm²铜材
GB 50169-2016《接地装置施工及验收规范》：LEB与MEB连接导线不得串联，需直接独立连接
GB/T 18379-2001《建筑物防雷装置检测技术规范》：局部等电位连接电阻≤0.2Ω
医疗专用标准：
GB 16895.24-2005《医疗场所电气装置》：
2类医疗场所（手术室、ICU）需确保LEB覆盖区域内任意两点电位差≤50mV
与患者直接接触的金属设备（如手术台、无影灯）必须通过LEB可靠连接
产品认证：需通过CCC认证，提供“医疗场所专用”检测报告（含生物相容性、防腐蚀测试）</t>
  </si>
  <si>
    <t>1、类型：接地扁铁
2、规格：40mm*4mm
3、材质与成分
材质：低碳钢（Q235B，碳素结构钢）。
成分：碳含量≤0.20%，锰含量0.35%-0.80%，硅含量≤0.35%，硫、磷含量≤0.045%（符合GB/T 700标准对低碳钢的要求）
4、参数 数值 说明
宽度 40mm ± 0.5mm 标准公称宽度，允许偏差符合GB/T 702要求厚度 4mm ± 0.3mm 保证足够机械强度和载流能力长度 6m/根（定尺） 常规型钢长度，按需裁切（如3m、4m）截面面积 160mm²（40mm×4mm） 对应理论重量约1.26kg/m（密度按7.85g/cm³计算）
5、力学性能
性能指标 标准值 意义屈服强度（ReL） ≥235MPa 确保受力时不易变形，保障接地系统稳定性
抗拉强度（Rm） 375-500MPa 满足安装时弯曲、焊接的工艺要求
伸长率（A） ≥26%（L0=50mm） 良好延展性，避免脆断，便于现场加工成型
弯曲性能 冷弯180°无裂纹（弯心直径=2×厚度） 验证材料韧性，适应接地装置的弯折需求
6、热浸镀锌（首选），锌层厚度≥85μm（符合GB/T 13912标准）
7、表面质量：锌层均匀、无漏镀、无气泡，划痕深度≤锌层厚度的1/3，确保长期防锈能力。
8、执行标准
标准类别 标准编号及名称 核心要求
材料标准 GB/T 700-2006《碳素结构钢》 规定Q235B的化学成分、力学性能及交货状态
尺寸标准 GB/T 702-2017《热轧钢棒尺寸、外形、重量及允许偏差》 明确扁钢的宽度、厚度公差及长度要求
防腐标准 GB/T 13912-2020《金属覆盖层 钢铁制件热浸镀锌层技术要求及试验方法》 锌层厚度、附着力、耐蚀性的强制要求
应用标准 GB 50169-2016《接地装置施工及验收规范》 医院接地系统设计、安装、测试的通用规范
医院特殊要求 GB 16895.24-2005《建筑物电气装置 第7-710部分：特殊装置或场所的要求——医疗场所》 强调接地电阻≤4Ω</t>
  </si>
  <si>
    <t>1、规格：600mm*600mm,24W
2、防护等级 (IP) IP65 (防尘、防喷水) 
3、显色指数 (CRI) Ra ≥ 80
4、色温 (CCT) 4000K-5000K (中性白/日光白)
5、材质与结构 外壳：压铸铝/铝合金 (利于散热)；表面处理：环保粉末喷涂 (抑菌)；镜片：防冲击聚碳酸酯 (PC)</t>
  </si>
  <si>
    <t>1.类型:单相二三孔插座
2、额定电压/电流：220V 10A
3、结构类型：组合式（二孔+三孔），三孔含接地保护（火线、零线、地线独立接线）
4、面板材质：进口拜耳PC材料（阻燃V0级，耐酒精消毒腐蚀），后座为阻燃尼龙
5、安全特性：
防触电保护：插孔间距≥6.5mm，插头插入后金属部分不外露
过载保护：内置过载保护装置，超过额定电流自动断电
6、认证与标准：符合GB 2099.1-2008《家用和类似用途插头插座》标准，通过3C认证</t>
  </si>
  <si>
    <t>1.类型:门禁插座
2、额定电压/电流：220V 10A
3、结构类型：组合式（二孔+三孔），三孔含接地保护（火线、零线、地线独立接线）
4、面板材质：PC材料（阻燃V0级，耐酒精消毒腐蚀），后座为阻燃尼龙
5、安全特性：
防触电保护：插孔间距≥6.5mm，插头插入后金属部分不外露
过载保护：内置过载保护装置，超过额定电流自动断电
6、认证与标准：符合GB 2099.1-2008《家用和类似用途插头插座》标准，通过3C认证</t>
  </si>
  <si>
    <t>1.类型:双联五孔插座
2、额定电压/电流：220V 10A
3、结构类型：双组独立五孔模块（每组含二孔+三孔），三孔含接地保护（火线、零线、地线独立接线）
4、面板材质：PC材料（阻燃V0级，耐酒精消毒腐蚀），后座为阻燃尼龙
5、安全特性：
防触电保护：插孔间距≥6.5mm，插头插入后金属部分不外露
过载保护：内置过载保护装置，超过额定电流自动断电
6、认证与标准：符合GB 2099.1-2008《家用和类似用途插头插座》标准，通过3C认证</t>
  </si>
  <si>
    <t>1.类型:热水器插座
2、16A
3、结构类型：三孔含接地保护（火线、零线、地线独立接线）
4、面板材质：PC材料（阻燃V0级，耐酒精消毒腐蚀），后座为阻燃尼龙
5、安全特性：
防触电保护：插孔间距≥6.5mm，插头插入后金属部分不外露
过载保护：内置过载保护装置，超过额定电流自动断电
6、认证与标准：符合GB 2099.1-2008《家用和类似用途插头插座》标准，通过3C认证</t>
  </si>
  <si>
    <t>1.类型:空调插座
2、16A
3、结构类型：三孔含接地保护（火线、零线、地线独立接线）
4、面板材质：PC材料（阻燃V0级，耐酒精消毒腐蚀），后座为阻燃尼龙
5、安全特性：
防触电保护：插孔间距≥6.5mm，插头插入后金属部分不外露
过载保护：内置过载保护装置，超过额定电流自动断电
6、认证与标准：符合GB 2099.1-2008《家用和类似用途插头插座》标准，通过3C认证</t>
  </si>
  <si>
    <t>1.类型:防水插座
2、额定电压/电流：220V 10A
3、结构类型：组合式（二孔+三孔），三孔含接地保护（火线、零线、地线独立接线）
4、面板材质：PC材料（阻燃V0级，耐酒精消毒腐蚀），后座为阻燃尼龙
5、安全特性：
防触电保护：插孔间距≥6.5mm，插头插入后金属部分不外露
过载保护：内置过载保护装置，超过额定电流自动断电
6、认证与标准：符合GB 2099.1-2008《家用和类似用途插头插座》标准，通过3C认证</t>
  </si>
  <si>
    <t>1.类型:电动门插座
2、额定电压/电流：220V 10A
3、结构类型：组合式（二孔+三孔），三孔含接地保护（火线、零线、地线独立接线）
4、面板材质：PC材料（阻燃V0级，耐酒精消毒腐蚀），后座为阻燃尼龙
5、安全特性：
防触电保护：插孔间距≥6.5mm，插头插入后金属部分不外露
过载保护：内置过载保护装置，超过额定电流自动断电
6、认证与标准：符合GB 2099.1-2008《家用和类似用途插头插座》标准，通过3C认证</t>
  </si>
  <si>
    <t>1、86型（86mm×86mm×50mm，深装型
2、塑料接线盒：ABS工程塑料（阻燃V0级，耐温-20℃~80℃，IP65防水防尘）
3、安装方式：暗装式（嵌入式墙体安装），带金属安装耳朵（厚度≥1.2mm）
4、安全认证：符合GB 17466-2018《家用和类似用途固定式电气装置的开关》标准，通过3C认证</t>
  </si>
  <si>
    <r>
      <rPr>
        <sz val="9"/>
        <rFont val="宋体"/>
        <charset val="134"/>
      </rPr>
      <t xml:space="preserve">1、名称:铜芯交联聚乙烯绝缘无卤低烟阻燃聚烯烃护套电力电缆
2、规格:WDZ-YJY-4*4
3、技术参数
</t>
    </r>
    <r>
      <rPr>
        <sz val="9"/>
        <rFont val="Times New Roman"/>
        <charset val="134"/>
      </rPr>
      <t>‌</t>
    </r>
    <r>
      <rPr>
        <sz val="9"/>
        <rFont val="宋体"/>
        <charset val="134"/>
      </rPr>
      <t>1）额定电压</t>
    </r>
    <r>
      <rPr>
        <sz val="9"/>
        <rFont val="Times New Roman"/>
        <charset val="134"/>
      </rPr>
      <t>‌</t>
    </r>
    <r>
      <rPr>
        <sz val="9"/>
        <rFont val="宋体"/>
        <charset val="134"/>
      </rPr>
      <t xml:space="preserve">：0.6/1kV，适用于中低压电力线路
</t>
    </r>
    <r>
      <rPr>
        <sz val="9"/>
        <rFont val="Times New Roman"/>
        <charset val="134"/>
      </rPr>
      <t>‌</t>
    </r>
    <r>
      <rPr>
        <sz val="9"/>
        <rFont val="宋体"/>
        <charset val="134"/>
      </rPr>
      <t>2)导体材质</t>
    </r>
    <r>
      <rPr>
        <sz val="9"/>
        <rFont val="Times New Roman"/>
        <charset val="134"/>
      </rPr>
      <t>‌</t>
    </r>
    <r>
      <rPr>
        <sz val="9"/>
        <rFont val="宋体"/>
        <charset val="134"/>
      </rPr>
      <t xml:space="preserve">：无氧纯铜，20℃时直流电阻率≤0.017241Ω·mm²/m
</t>
    </r>
    <r>
      <rPr>
        <sz val="9"/>
        <rFont val="Times New Roman"/>
        <charset val="134"/>
      </rPr>
      <t>‌</t>
    </r>
    <r>
      <rPr>
        <sz val="9"/>
        <rFont val="宋体"/>
        <charset val="134"/>
      </rPr>
      <t>3)绝缘厚度</t>
    </r>
    <r>
      <rPr>
        <sz val="9"/>
        <rFont val="Times New Roman"/>
        <charset val="134"/>
      </rPr>
      <t>‌</t>
    </r>
    <r>
      <rPr>
        <sz val="9"/>
        <rFont val="宋体"/>
        <charset val="134"/>
      </rPr>
      <t xml:space="preserve">：1.0mm，耐温等级90℃
</t>
    </r>
    <r>
      <rPr>
        <sz val="9"/>
        <rFont val="Times New Roman"/>
        <charset val="134"/>
      </rPr>
      <t>‌</t>
    </r>
    <r>
      <rPr>
        <sz val="9"/>
        <rFont val="宋体"/>
        <charset val="134"/>
      </rPr>
      <t>4)阻燃等级</t>
    </r>
    <r>
      <rPr>
        <sz val="9"/>
        <rFont val="Times New Roman"/>
        <charset val="134"/>
      </rPr>
      <t>‌</t>
    </r>
    <r>
      <rPr>
        <sz val="9"/>
        <rFont val="宋体"/>
        <charset val="134"/>
      </rPr>
      <t>：符合GB/T18380标准，抗张强度：≥1.2Kgf/mm²，柔软度：硬度80—90，非移性：配方不含5)可塑剂，避免护套材料迁移污染环境</t>
    </r>
  </si>
  <si>
    <r>
      <rPr>
        <sz val="9"/>
        <rFont val="宋体"/>
        <charset val="134"/>
      </rPr>
      <t xml:space="preserve">1、名称:铜芯交联聚乙烯绝缘无卤低烟阻燃聚烯烃护套电力电缆
2、规格:WDZ-YJY-4*6
3、技术参数
</t>
    </r>
    <r>
      <rPr>
        <sz val="9"/>
        <rFont val="Times New Roman"/>
        <charset val="134"/>
      </rPr>
      <t>‌</t>
    </r>
    <r>
      <rPr>
        <sz val="9"/>
        <rFont val="宋体"/>
        <charset val="134"/>
      </rPr>
      <t>1)额定电压</t>
    </r>
    <r>
      <rPr>
        <sz val="9"/>
        <rFont val="Times New Roman"/>
        <charset val="134"/>
      </rPr>
      <t>‌</t>
    </r>
    <r>
      <rPr>
        <sz val="9"/>
        <rFont val="宋体"/>
        <charset val="134"/>
      </rPr>
      <t xml:space="preserve">：0.6/1kV，适用于中低压电力线路
</t>
    </r>
    <r>
      <rPr>
        <sz val="9"/>
        <rFont val="Times New Roman"/>
        <charset val="134"/>
      </rPr>
      <t>‌</t>
    </r>
    <r>
      <rPr>
        <sz val="9"/>
        <rFont val="宋体"/>
        <charset val="134"/>
      </rPr>
      <t>2)导体材质</t>
    </r>
    <r>
      <rPr>
        <sz val="9"/>
        <rFont val="Times New Roman"/>
        <charset val="134"/>
      </rPr>
      <t>‌</t>
    </r>
    <r>
      <rPr>
        <sz val="9"/>
        <rFont val="宋体"/>
        <charset val="134"/>
      </rPr>
      <t xml:space="preserve">：无氧纯铜，20℃时直流电阻率≤0.017241Ω·mm²/m
</t>
    </r>
    <r>
      <rPr>
        <sz val="9"/>
        <rFont val="Times New Roman"/>
        <charset val="134"/>
      </rPr>
      <t>‌</t>
    </r>
    <r>
      <rPr>
        <sz val="9"/>
        <rFont val="宋体"/>
        <charset val="134"/>
      </rPr>
      <t>3)绝缘厚度</t>
    </r>
    <r>
      <rPr>
        <sz val="9"/>
        <rFont val="Times New Roman"/>
        <charset val="134"/>
      </rPr>
      <t>‌</t>
    </r>
    <r>
      <rPr>
        <sz val="9"/>
        <rFont val="宋体"/>
        <charset val="134"/>
      </rPr>
      <t xml:space="preserve">：1.0mm，耐温等级90℃
</t>
    </r>
    <r>
      <rPr>
        <sz val="9"/>
        <rFont val="Times New Roman"/>
        <charset val="134"/>
      </rPr>
      <t>‌</t>
    </r>
    <r>
      <rPr>
        <sz val="9"/>
        <rFont val="宋体"/>
        <charset val="134"/>
      </rPr>
      <t>4)阻燃等级</t>
    </r>
    <r>
      <rPr>
        <sz val="9"/>
        <rFont val="Times New Roman"/>
        <charset val="134"/>
      </rPr>
      <t>‌</t>
    </r>
    <r>
      <rPr>
        <sz val="9"/>
        <rFont val="宋体"/>
        <charset val="134"/>
      </rPr>
      <t>：符合GB/T18380标准，抗张强度：≥1.2Kgf/mm²，柔软度：硬度80—90，非移性：配方不含可塑剂，避免护套材料迁移污染环境</t>
    </r>
  </si>
  <si>
    <r>
      <rPr>
        <sz val="9"/>
        <rFont val="宋体"/>
        <charset val="134"/>
      </rPr>
      <t xml:space="preserve">1、名称:铜芯交联聚乙烯绝缘无卤低烟阻燃聚烯烃护套电力电缆
2、规格:WDZ-YJY-5*2.5
3、技术参数
</t>
    </r>
    <r>
      <rPr>
        <sz val="9"/>
        <rFont val="Times New Roman"/>
        <charset val="134"/>
      </rPr>
      <t>‌</t>
    </r>
    <r>
      <rPr>
        <sz val="9"/>
        <rFont val="宋体"/>
        <charset val="134"/>
      </rPr>
      <t>1)额定电压</t>
    </r>
    <r>
      <rPr>
        <sz val="9"/>
        <rFont val="Times New Roman"/>
        <charset val="134"/>
      </rPr>
      <t>‌</t>
    </r>
    <r>
      <rPr>
        <sz val="9"/>
        <rFont val="宋体"/>
        <charset val="134"/>
      </rPr>
      <t xml:space="preserve">：0.6/1kV，适用于中低压电力线路
</t>
    </r>
    <r>
      <rPr>
        <sz val="9"/>
        <rFont val="Times New Roman"/>
        <charset val="134"/>
      </rPr>
      <t>‌</t>
    </r>
    <r>
      <rPr>
        <sz val="9"/>
        <rFont val="宋体"/>
        <charset val="134"/>
      </rPr>
      <t>2)导体材质</t>
    </r>
    <r>
      <rPr>
        <sz val="9"/>
        <rFont val="Times New Roman"/>
        <charset val="134"/>
      </rPr>
      <t>‌</t>
    </r>
    <r>
      <rPr>
        <sz val="9"/>
        <rFont val="宋体"/>
        <charset val="134"/>
      </rPr>
      <t xml:space="preserve">：无氧纯铜，20℃时直流电阻率≤0.017241Ω·mm²/m
</t>
    </r>
    <r>
      <rPr>
        <sz val="9"/>
        <rFont val="Times New Roman"/>
        <charset val="134"/>
      </rPr>
      <t>‌</t>
    </r>
    <r>
      <rPr>
        <sz val="9"/>
        <rFont val="宋体"/>
        <charset val="134"/>
      </rPr>
      <t>3)绝缘厚度</t>
    </r>
    <r>
      <rPr>
        <sz val="9"/>
        <rFont val="Times New Roman"/>
        <charset val="134"/>
      </rPr>
      <t>‌</t>
    </r>
    <r>
      <rPr>
        <sz val="9"/>
        <rFont val="宋体"/>
        <charset val="134"/>
      </rPr>
      <t xml:space="preserve">：1.0mm，耐温等级90℃
</t>
    </r>
    <r>
      <rPr>
        <sz val="9"/>
        <rFont val="Times New Roman"/>
        <charset val="134"/>
      </rPr>
      <t>‌</t>
    </r>
    <r>
      <rPr>
        <sz val="9"/>
        <rFont val="宋体"/>
        <charset val="134"/>
      </rPr>
      <t>4)阻燃等级</t>
    </r>
    <r>
      <rPr>
        <sz val="9"/>
        <rFont val="Times New Roman"/>
        <charset val="134"/>
      </rPr>
      <t>‌</t>
    </r>
    <r>
      <rPr>
        <sz val="9"/>
        <rFont val="宋体"/>
        <charset val="134"/>
      </rPr>
      <t>：符合GB/T18380标准，抗张强度：≥1.2Kgf/mm²，柔软度：硬度80—90，非移性：配方不含可塑剂，避免护套材料迁移污染环境</t>
    </r>
  </si>
  <si>
    <r>
      <rPr>
        <sz val="9"/>
        <rFont val="宋体"/>
        <charset val="134"/>
      </rPr>
      <t xml:space="preserve">1、名称:铜芯交联聚乙烯绝缘无卤低烟阻燃聚烯烃护套电力电缆
2、规格:WDZ-YJY-5*4
3、技术参数
</t>
    </r>
    <r>
      <rPr>
        <sz val="9"/>
        <rFont val="Times New Roman"/>
        <charset val="134"/>
      </rPr>
      <t>‌</t>
    </r>
    <r>
      <rPr>
        <sz val="9"/>
        <rFont val="宋体"/>
        <charset val="134"/>
      </rPr>
      <t>1)额定电压</t>
    </r>
    <r>
      <rPr>
        <sz val="9"/>
        <rFont val="Times New Roman"/>
        <charset val="134"/>
      </rPr>
      <t>‌</t>
    </r>
    <r>
      <rPr>
        <sz val="9"/>
        <rFont val="宋体"/>
        <charset val="134"/>
      </rPr>
      <t xml:space="preserve">：0.6/1kV，适用于中低压电力线路
</t>
    </r>
    <r>
      <rPr>
        <sz val="9"/>
        <rFont val="Times New Roman"/>
        <charset val="134"/>
      </rPr>
      <t>‌</t>
    </r>
    <r>
      <rPr>
        <sz val="9"/>
        <rFont val="宋体"/>
        <charset val="134"/>
      </rPr>
      <t>2)导体材质</t>
    </r>
    <r>
      <rPr>
        <sz val="9"/>
        <rFont val="Times New Roman"/>
        <charset val="134"/>
      </rPr>
      <t>‌</t>
    </r>
    <r>
      <rPr>
        <sz val="9"/>
        <rFont val="宋体"/>
        <charset val="134"/>
      </rPr>
      <t xml:space="preserve">：无氧纯铜，20℃时直流电阻率≤0.017241Ω·mm²/m
</t>
    </r>
    <r>
      <rPr>
        <sz val="9"/>
        <rFont val="Times New Roman"/>
        <charset val="134"/>
      </rPr>
      <t>‌</t>
    </r>
    <r>
      <rPr>
        <sz val="9"/>
        <rFont val="宋体"/>
        <charset val="134"/>
      </rPr>
      <t>3)绝缘厚度</t>
    </r>
    <r>
      <rPr>
        <sz val="9"/>
        <rFont val="Times New Roman"/>
        <charset val="134"/>
      </rPr>
      <t>‌</t>
    </r>
    <r>
      <rPr>
        <sz val="9"/>
        <rFont val="宋体"/>
        <charset val="134"/>
      </rPr>
      <t xml:space="preserve">：1.0mm，耐温等级90℃
</t>
    </r>
    <r>
      <rPr>
        <sz val="9"/>
        <rFont val="Times New Roman"/>
        <charset val="134"/>
      </rPr>
      <t>‌</t>
    </r>
    <r>
      <rPr>
        <sz val="9"/>
        <rFont val="宋体"/>
        <charset val="134"/>
      </rPr>
      <t>4)阻燃等级</t>
    </r>
    <r>
      <rPr>
        <sz val="9"/>
        <rFont val="Times New Roman"/>
        <charset val="134"/>
      </rPr>
      <t>‌</t>
    </r>
    <r>
      <rPr>
        <sz val="9"/>
        <rFont val="宋体"/>
        <charset val="134"/>
      </rPr>
      <t>：符合GB/T18380标准，抗张强度：≥1.2Kgf/mm²，柔软度：硬度80—90，非移性：配方不含可塑剂，避免护套材料迁移污染环境</t>
    </r>
  </si>
  <si>
    <r>
      <rPr>
        <sz val="9"/>
        <rFont val="宋体"/>
        <charset val="134"/>
      </rPr>
      <t xml:space="preserve">1、名称:铜芯交联聚乙烯绝缘无卤低烟阻燃聚烯烃护套电力电缆
2、规格:WDZ-YJY-5*6
3、技术参数
</t>
    </r>
    <r>
      <rPr>
        <sz val="9"/>
        <rFont val="Times New Roman"/>
        <charset val="134"/>
      </rPr>
      <t>‌</t>
    </r>
    <r>
      <rPr>
        <sz val="9"/>
        <rFont val="宋体"/>
        <charset val="134"/>
      </rPr>
      <t>1)额定电压</t>
    </r>
    <r>
      <rPr>
        <sz val="9"/>
        <rFont val="Times New Roman"/>
        <charset val="134"/>
      </rPr>
      <t>‌</t>
    </r>
    <r>
      <rPr>
        <sz val="9"/>
        <rFont val="宋体"/>
        <charset val="134"/>
      </rPr>
      <t xml:space="preserve">：0.6/1kV，适用于中低压电力线路
</t>
    </r>
    <r>
      <rPr>
        <sz val="9"/>
        <rFont val="Times New Roman"/>
        <charset val="134"/>
      </rPr>
      <t>‌</t>
    </r>
    <r>
      <rPr>
        <sz val="9"/>
        <rFont val="宋体"/>
        <charset val="134"/>
      </rPr>
      <t>2)导体材质</t>
    </r>
    <r>
      <rPr>
        <sz val="9"/>
        <rFont val="Times New Roman"/>
        <charset val="134"/>
      </rPr>
      <t>‌</t>
    </r>
    <r>
      <rPr>
        <sz val="9"/>
        <rFont val="宋体"/>
        <charset val="134"/>
      </rPr>
      <t xml:space="preserve">：无氧纯铜，20℃时直流电阻率≤0.017241Ω·mm²/m
</t>
    </r>
    <r>
      <rPr>
        <sz val="9"/>
        <rFont val="Times New Roman"/>
        <charset val="134"/>
      </rPr>
      <t>‌</t>
    </r>
    <r>
      <rPr>
        <sz val="9"/>
        <rFont val="宋体"/>
        <charset val="134"/>
      </rPr>
      <t>3）绝缘厚度</t>
    </r>
    <r>
      <rPr>
        <sz val="9"/>
        <rFont val="Times New Roman"/>
        <charset val="134"/>
      </rPr>
      <t>‌</t>
    </r>
    <r>
      <rPr>
        <sz val="9"/>
        <rFont val="宋体"/>
        <charset val="134"/>
      </rPr>
      <t xml:space="preserve">：1.0mm，耐温等级90℃
</t>
    </r>
    <r>
      <rPr>
        <sz val="9"/>
        <rFont val="Times New Roman"/>
        <charset val="134"/>
      </rPr>
      <t>‌</t>
    </r>
    <r>
      <rPr>
        <sz val="9"/>
        <rFont val="宋体"/>
        <charset val="134"/>
      </rPr>
      <t>4）阻燃等级</t>
    </r>
    <r>
      <rPr>
        <sz val="9"/>
        <rFont val="Times New Roman"/>
        <charset val="134"/>
      </rPr>
      <t>‌</t>
    </r>
    <r>
      <rPr>
        <sz val="9"/>
        <rFont val="宋体"/>
        <charset val="134"/>
      </rPr>
      <t>：符合GB/T18380标准，抗张强度：≥1.2Kgf/mm²，柔软度：硬度80—90，非移性：配方不含可塑剂，避免护套材料迁移污染环境</t>
    </r>
  </si>
  <si>
    <r>
      <rPr>
        <sz val="9"/>
        <rFont val="宋体"/>
        <charset val="134"/>
      </rPr>
      <t xml:space="preserve">1、名称:铜芯交联聚乙烯绝缘无卤低烟阻燃聚烯烃护套电力电缆
2、规格:WDZ-YJY-5*16
3、技术参数
</t>
    </r>
    <r>
      <rPr>
        <sz val="9"/>
        <rFont val="Times New Roman"/>
        <charset val="134"/>
      </rPr>
      <t>‌</t>
    </r>
    <r>
      <rPr>
        <sz val="9"/>
        <rFont val="宋体"/>
        <charset val="134"/>
      </rPr>
      <t>1）额定电压</t>
    </r>
    <r>
      <rPr>
        <sz val="9"/>
        <rFont val="Times New Roman"/>
        <charset val="134"/>
      </rPr>
      <t>‌</t>
    </r>
    <r>
      <rPr>
        <sz val="9"/>
        <rFont val="宋体"/>
        <charset val="134"/>
      </rPr>
      <t xml:space="preserve">：0.6/1kV，适用于中低压电力线路
</t>
    </r>
    <r>
      <rPr>
        <sz val="9"/>
        <rFont val="Times New Roman"/>
        <charset val="134"/>
      </rPr>
      <t>‌</t>
    </r>
    <r>
      <rPr>
        <sz val="9"/>
        <rFont val="宋体"/>
        <charset val="134"/>
      </rPr>
      <t>2）导体材质</t>
    </r>
    <r>
      <rPr>
        <sz val="9"/>
        <rFont val="Times New Roman"/>
        <charset val="134"/>
      </rPr>
      <t>‌</t>
    </r>
    <r>
      <rPr>
        <sz val="9"/>
        <rFont val="宋体"/>
        <charset val="134"/>
      </rPr>
      <t xml:space="preserve">：无氧纯铜，20℃时直流电阻率≤0.017241Ω·mm²/m
</t>
    </r>
    <r>
      <rPr>
        <sz val="9"/>
        <rFont val="Times New Roman"/>
        <charset val="134"/>
      </rPr>
      <t>‌</t>
    </r>
    <r>
      <rPr>
        <sz val="9"/>
        <rFont val="宋体"/>
        <charset val="134"/>
      </rPr>
      <t>3）绝缘厚度</t>
    </r>
    <r>
      <rPr>
        <sz val="9"/>
        <rFont val="Times New Roman"/>
        <charset val="134"/>
      </rPr>
      <t>‌</t>
    </r>
    <r>
      <rPr>
        <sz val="9"/>
        <rFont val="宋体"/>
        <charset val="134"/>
      </rPr>
      <t xml:space="preserve">：1.0mm，耐温等级90℃
</t>
    </r>
    <r>
      <rPr>
        <sz val="9"/>
        <rFont val="Times New Roman"/>
        <charset val="134"/>
      </rPr>
      <t>‌</t>
    </r>
    <r>
      <rPr>
        <sz val="9"/>
        <rFont val="宋体"/>
        <charset val="134"/>
      </rPr>
      <t>4）阻燃等级</t>
    </r>
    <r>
      <rPr>
        <sz val="9"/>
        <rFont val="Times New Roman"/>
        <charset val="134"/>
      </rPr>
      <t>‌</t>
    </r>
    <r>
      <rPr>
        <sz val="9"/>
        <rFont val="宋体"/>
        <charset val="134"/>
      </rPr>
      <t>：符合GB/T18380标准，抗张强度：≥1.2Kgf/mm²，柔软度：硬度80—90，非移性：配方不含可塑剂，避免护套材料迁移污染环境</t>
    </r>
  </si>
  <si>
    <r>
      <rPr>
        <sz val="9"/>
        <rFont val="宋体"/>
        <charset val="134"/>
      </rPr>
      <t xml:space="preserve">1、名称:铜芯交联聚乙烯绝缘无卤低烟阻燃聚烯烃护套电力电缆
2、规格:WDZ-YJY-4*25+1*16
3、技术参数
</t>
    </r>
    <r>
      <rPr>
        <sz val="9"/>
        <rFont val="Times New Roman"/>
        <charset val="134"/>
      </rPr>
      <t>‌</t>
    </r>
    <r>
      <rPr>
        <sz val="9"/>
        <rFont val="宋体"/>
        <charset val="134"/>
      </rPr>
      <t>1）额定电压</t>
    </r>
    <r>
      <rPr>
        <sz val="9"/>
        <rFont val="Times New Roman"/>
        <charset val="134"/>
      </rPr>
      <t>‌</t>
    </r>
    <r>
      <rPr>
        <sz val="9"/>
        <rFont val="宋体"/>
        <charset val="134"/>
      </rPr>
      <t xml:space="preserve">：0.6/1kV，适用于中低压电力线路
</t>
    </r>
    <r>
      <rPr>
        <sz val="9"/>
        <rFont val="Times New Roman"/>
        <charset val="134"/>
      </rPr>
      <t>‌</t>
    </r>
    <r>
      <rPr>
        <sz val="9"/>
        <rFont val="宋体"/>
        <charset val="134"/>
      </rPr>
      <t>2）导体材质</t>
    </r>
    <r>
      <rPr>
        <sz val="9"/>
        <rFont val="Times New Roman"/>
        <charset val="134"/>
      </rPr>
      <t>‌</t>
    </r>
    <r>
      <rPr>
        <sz val="9"/>
        <rFont val="宋体"/>
        <charset val="134"/>
      </rPr>
      <t xml:space="preserve">：无氧纯铜，20℃时直流电阻率≤0.017241Ω·mm²/m
</t>
    </r>
    <r>
      <rPr>
        <sz val="9"/>
        <rFont val="Times New Roman"/>
        <charset val="134"/>
      </rPr>
      <t>‌</t>
    </r>
    <r>
      <rPr>
        <sz val="9"/>
        <rFont val="宋体"/>
        <charset val="134"/>
      </rPr>
      <t>3）绝缘厚度</t>
    </r>
    <r>
      <rPr>
        <sz val="9"/>
        <rFont val="Times New Roman"/>
        <charset val="134"/>
      </rPr>
      <t>‌</t>
    </r>
    <r>
      <rPr>
        <sz val="9"/>
        <rFont val="宋体"/>
        <charset val="134"/>
      </rPr>
      <t xml:space="preserve">：1.0mm，耐温等级90℃
</t>
    </r>
    <r>
      <rPr>
        <sz val="9"/>
        <rFont val="Times New Roman"/>
        <charset val="134"/>
      </rPr>
      <t>‌</t>
    </r>
    <r>
      <rPr>
        <sz val="9"/>
        <rFont val="宋体"/>
        <charset val="134"/>
      </rPr>
      <t>4）阻燃等级</t>
    </r>
    <r>
      <rPr>
        <sz val="9"/>
        <rFont val="Times New Roman"/>
        <charset val="134"/>
      </rPr>
      <t>‌</t>
    </r>
    <r>
      <rPr>
        <sz val="9"/>
        <rFont val="宋体"/>
        <charset val="134"/>
      </rPr>
      <t>：符合GB/T18380标准，抗张强度：≥1.2Kgf/mm²，柔软度：硬度80—90，非移性：配方不含可塑剂，避免护套材料迁移污染环境</t>
    </r>
  </si>
  <si>
    <r>
      <rPr>
        <sz val="9"/>
        <rFont val="宋体"/>
        <charset val="134"/>
      </rPr>
      <t xml:space="preserve">1、名称:铜芯交联聚乙烯绝缘无卤低烟阻燃聚烯烃护套电力电缆
2、规格:WDZ-YJY-4*70+1*35
3、技术参数
</t>
    </r>
    <r>
      <rPr>
        <sz val="9"/>
        <rFont val="Times New Roman"/>
        <charset val="134"/>
      </rPr>
      <t>‌</t>
    </r>
    <r>
      <rPr>
        <sz val="9"/>
        <rFont val="宋体"/>
        <charset val="134"/>
      </rPr>
      <t>1）额定电压</t>
    </r>
    <r>
      <rPr>
        <sz val="9"/>
        <rFont val="Times New Roman"/>
        <charset val="134"/>
      </rPr>
      <t>‌</t>
    </r>
    <r>
      <rPr>
        <sz val="9"/>
        <rFont val="宋体"/>
        <charset val="134"/>
      </rPr>
      <t xml:space="preserve">：0.6/1kV，适用于中低压电力线路
</t>
    </r>
    <r>
      <rPr>
        <sz val="9"/>
        <rFont val="Times New Roman"/>
        <charset val="134"/>
      </rPr>
      <t>‌</t>
    </r>
    <r>
      <rPr>
        <sz val="9"/>
        <rFont val="宋体"/>
        <charset val="134"/>
      </rPr>
      <t>2）导体材质</t>
    </r>
    <r>
      <rPr>
        <sz val="9"/>
        <rFont val="Times New Roman"/>
        <charset val="134"/>
      </rPr>
      <t>‌</t>
    </r>
    <r>
      <rPr>
        <sz val="9"/>
        <rFont val="宋体"/>
        <charset val="134"/>
      </rPr>
      <t xml:space="preserve">：无氧纯铜，20℃时直流电阻率≤0.017241Ω·mm²/m
</t>
    </r>
    <r>
      <rPr>
        <sz val="9"/>
        <rFont val="Times New Roman"/>
        <charset val="134"/>
      </rPr>
      <t>‌</t>
    </r>
    <r>
      <rPr>
        <sz val="9"/>
        <rFont val="宋体"/>
        <charset val="134"/>
      </rPr>
      <t>3）绝缘厚度</t>
    </r>
    <r>
      <rPr>
        <sz val="9"/>
        <rFont val="Times New Roman"/>
        <charset val="134"/>
      </rPr>
      <t>‌</t>
    </r>
    <r>
      <rPr>
        <sz val="9"/>
        <rFont val="宋体"/>
        <charset val="134"/>
      </rPr>
      <t xml:space="preserve">：1.0mm，耐温等级90℃
</t>
    </r>
    <r>
      <rPr>
        <sz val="9"/>
        <rFont val="Times New Roman"/>
        <charset val="134"/>
      </rPr>
      <t>‌</t>
    </r>
    <r>
      <rPr>
        <sz val="9"/>
        <rFont val="宋体"/>
        <charset val="134"/>
      </rPr>
      <t>4）阻燃等级</t>
    </r>
    <r>
      <rPr>
        <sz val="9"/>
        <rFont val="Times New Roman"/>
        <charset val="134"/>
      </rPr>
      <t>‌</t>
    </r>
    <r>
      <rPr>
        <sz val="9"/>
        <rFont val="宋体"/>
        <charset val="134"/>
      </rPr>
      <t>：符合GB/T18380标准，抗张强度：≥1.2Kgf/mm²，柔软度：硬度80—90，非移性：配方不含可塑剂，避免护套材料迁移污染环境</t>
    </r>
  </si>
  <si>
    <r>
      <rPr>
        <sz val="9"/>
        <rFont val="宋体"/>
        <charset val="134"/>
      </rPr>
      <t>1、规格:≤10mm
2、</t>
    </r>
    <r>
      <rPr>
        <sz val="9"/>
        <rFont val="Times New Roman"/>
        <charset val="134"/>
      </rPr>
      <t>‌</t>
    </r>
    <r>
      <rPr>
        <sz val="9"/>
        <rFont val="宋体"/>
        <charset val="134"/>
      </rPr>
      <t>额定电压</t>
    </r>
    <r>
      <rPr>
        <sz val="9"/>
        <rFont val="Times New Roman"/>
        <charset val="134"/>
      </rPr>
      <t>‌</t>
    </r>
    <r>
      <rPr>
        <sz val="9"/>
        <rFont val="宋体"/>
        <charset val="134"/>
      </rPr>
      <t xml:space="preserve"> GB/T 12706 0.6/1kV
3、导体适配范围</t>
    </r>
    <r>
      <rPr>
        <sz val="9"/>
        <rFont val="Times New Roman"/>
        <charset val="134"/>
      </rPr>
      <t>‌</t>
    </r>
    <r>
      <rPr>
        <sz val="9"/>
        <rFont val="宋体"/>
        <charset val="134"/>
      </rPr>
      <t xml:space="preserve"> IEC 60228 16mm²（允许偏差：±0.2mm²）
4、绝缘层兼容</t>
    </r>
    <r>
      <rPr>
        <sz val="9"/>
        <rFont val="Times New Roman"/>
        <charset val="134"/>
      </rPr>
      <t>‌</t>
    </r>
    <r>
      <rPr>
        <sz val="9"/>
        <rFont val="宋体"/>
        <charset val="134"/>
      </rPr>
      <t xml:space="preserve"> XLPE/EPR/PVC 厚度1.4~2.0mm（依电缆型号）
5、防护等级</t>
    </r>
    <r>
      <rPr>
        <sz val="9"/>
        <rFont val="Times New Roman"/>
        <charset val="134"/>
      </rPr>
      <t>‌</t>
    </r>
    <r>
      <rPr>
        <sz val="9"/>
        <rFont val="宋体"/>
        <charset val="134"/>
      </rPr>
      <t xml:space="preserve"> IP等级 户内型：IP44
6、</t>
    </r>
    <r>
      <rPr>
        <sz val="9"/>
        <rFont val="Times New Roman"/>
        <charset val="134"/>
      </rPr>
      <t>‌</t>
    </r>
    <r>
      <rPr>
        <sz val="9"/>
        <rFont val="宋体"/>
        <charset val="134"/>
      </rPr>
      <t>温度范围</t>
    </r>
    <r>
      <rPr>
        <sz val="9"/>
        <rFont val="Times New Roman"/>
        <charset val="134"/>
      </rPr>
      <t>‌</t>
    </r>
    <r>
      <rPr>
        <sz val="9"/>
        <rFont val="宋体"/>
        <charset val="134"/>
      </rPr>
      <t xml:space="preserve"> IEC 60502 工作：-30℃~90℃ / 短路：250℃（1s）
7、工频耐压</t>
    </r>
    <r>
      <rPr>
        <sz val="9"/>
        <rFont val="Times New Roman"/>
        <charset val="134"/>
      </rPr>
      <t>‌</t>
    </r>
    <r>
      <rPr>
        <sz val="9"/>
        <rFont val="宋体"/>
        <charset val="134"/>
      </rPr>
      <t xml:space="preserve"> GB/T 3048.8 3.5kV/5min不击穿
8、局部放电</t>
    </r>
    <r>
      <rPr>
        <sz val="9"/>
        <rFont val="Times New Roman"/>
        <charset val="134"/>
      </rPr>
      <t>‌</t>
    </r>
    <r>
      <rPr>
        <sz val="9"/>
        <rFont val="宋体"/>
        <charset val="134"/>
      </rPr>
      <t xml:space="preserve"> GB/T 7354 ≤10pC（1.73U</t>
    </r>
    <r>
      <rPr>
        <sz val="9"/>
        <rFont val="Times New Roman"/>
        <charset val="134"/>
      </rPr>
      <t>₀</t>
    </r>
    <r>
      <rPr>
        <sz val="9"/>
        <rFont val="宋体"/>
        <charset val="134"/>
      </rPr>
      <t>下）</t>
    </r>
  </si>
  <si>
    <r>
      <rPr>
        <sz val="9"/>
        <rFont val="宋体"/>
        <charset val="134"/>
      </rPr>
      <t>1、规格:≤16mm
2、</t>
    </r>
    <r>
      <rPr>
        <sz val="9"/>
        <rFont val="Times New Roman"/>
        <charset val="134"/>
      </rPr>
      <t>‌</t>
    </r>
    <r>
      <rPr>
        <sz val="9"/>
        <rFont val="宋体"/>
        <charset val="134"/>
      </rPr>
      <t>额定电压</t>
    </r>
    <r>
      <rPr>
        <sz val="9"/>
        <rFont val="Times New Roman"/>
        <charset val="134"/>
      </rPr>
      <t>‌</t>
    </r>
    <r>
      <rPr>
        <sz val="9"/>
        <rFont val="宋体"/>
        <charset val="134"/>
      </rPr>
      <t xml:space="preserve"> GB/T 12706 0.6/1kV
3、导体适配范围</t>
    </r>
    <r>
      <rPr>
        <sz val="9"/>
        <rFont val="Times New Roman"/>
        <charset val="134"/>
      </rPr>
      <t>‌</t>
    </r>
    <r>
      <rPr>
        <sz val="9"/>
        <rFont val="宋体"/>
        <charset val="134"/>
      </rPr>
      <t xml:space="preserve"> IEC 60228 16mm²（允许偏差：±0.2mm²）
4、绝缘层兼容</t>
    </r>
    <r>
      <rPr>
        <sz val="9"/>
        <rFont val="Times New Roman"/>
        <charset val="134"/>
      </rPr>
      <t>‌</t>
    </r>
    <r>
      <rPr>
        <sz val="9"/>
        <rFont val="宋体"/>
        <charset val="134"/>
      </rPr>
      <t xml:space="preserve"> XLPE/EPR/PVC 厚度1.4~2.0mm（依电缆型号）
5、防护等级</t>
    </r>
    <r>
      <rPr>
        <sz val="9"/>
        <rFont val="Times New Roman"/>
        <charset val="134"/>
      </rPr>
      <t>‌</t>
    </r>
    <r>
      <rPr>
        <sz val="9"/>
        <rFont val="宋体"/>
        <charset val="134"/>
      </rPr>
      <t xml:space="preserve"> IP等级 户内型：IP44
6、</t>
    </r>
    <r>
      <rPr>
        <sz val="9"/>
        <rFont val="Times New Roman"/>
        <charset val="134"/>
      </rPr>
      <t>‌</t>
    </r>
    <r>
      <rPr>
        <sz val="9"/>
        <rFont val="宋体"/>
        <charset val="134"/>
      </rPr>
      <t>温度范围</t>
    </r>
    <r>
      <rPr>
        <sz val="9"/>
        <rFont val="Times New Roman"/>
        <charset val="134"/>
      </rPr>
      <t>‌</t>
    </r>
    <r>
      <rPr>
        <sz val="9"/>
        <rFont val="宋体"/>
        <charset val="134"/>
      </rPr>
      <t xml:space="preserve"> IEC 60502 工作：-30℃~90℃ / 短路：250℃（1s）
7、工频耐压</t>
    </r>
    <r>
      <rPr>
        <sz val="9"/>
        <rFont val="Times New Roman"/>
        <charset val="134"/>
      </rPr>
      <t>‌</t>
    </r>
    <r>
      <rPr>
        <sz val="9"/>
        <rFont val="宋体"/>
        <charset val="134"/>
      </rPr>
      <t xml:space="preserve"> GB/T 3048.8 3.5kV/5min不击穿
8、局部放电</t>
    </r>
    <r>
      <rPr>
        <sz val="9"/>
        <rFont val="Times New Roman"/>
        <charset val="134"/>
      </rPr>
      <t>‌</t>
    </r>
    <r>
      <rPr>
        <sz val="9"/>
        <rFont val="宋体"/>
        <charset val="134"/>
      </rPr>
      <t xml:space="preserve"> GB/T 7354 ≤10pC（1.73U</t>
    </r>
    <r>
      <rPr>
        <sz val="9"/>
        <rFont val="Times New Roman"/>
        <charset val="134"/>
      </rPr>
      <t>₀</t>
    </r>
    <r>
      <rPr>
        <sz val="9"/>
        <rFont val="宋体"/>
        <charset val="134"/>
      </rPr>
      <t>下）</t>
    </r>
  </si>
  <si>
    <r>
      <rPr>
        <sz val="9"/>
        <rFont val="宋体"/>
        <charset val="134"/>
      </rPr>
      <t>1、规格:≤25mm
2、</t>
    </r>
    <r>
      <rPr>
        <sz val="9"/>
        <rFont val="Times New Roman"/>
        <charset val="134"/>
      </rPr>
      <t>‌</t>
    </r>
    <r>
      <rPr>
        <sz val="9"/>
        <rFont val="宋体"/>
        <charset val="134"/>
      </rPr>
      <t>额定电压</t>
    </r>
    <r>
      <rPr>
        <sz val="9"/>
        <rFont val="Times New Roman"/>
        <charset val="134"/>
      </rPr>
      <t>‌</t>
    </r>
    <r>
      <rPr>
        <sz val="9"/>
        <rFont val="宋体"/>
        <charset val="134"/>
      </rPr>
      <t xml:space="preserve"> GB/T 12706 0.6/1kV
3、导体适配范围</t>
    </r>
    <r>
      <rPr>
        <sz val="9"/>
        <rFont val="Times New Roman"/>
        <charset val="134"/>
      </rPr>
      <t>‌</t>
    </r>
    <r>
      <rPr>
        <sz val="9"/>
        <rFont val="宋体"/>
        <charset val="134"/>
      </rPr>
      <t xml:space="preserve"> IEC 60228 16mm²（允许偏差：±0.2mm²）
4、绝缘层兼容</t>
    </r>
    <r>
      <rPr>
        <sz val="9"/>
        <rFont val="Times New Roman"/>
        <charset val="134"/>
      </rPr>
      <t>‌</t>
    </r>
    <r>
      <rPr>
        <sz val="9"/>
        <rFont val="宋体"/>
        <charset val="134"/>
      </rPr>
      <t xml:space="preserve"> XLPE/EPR/PVC 厚度1.4~2.0mm（依电缆型号）
5、防护等级</t>
    </r>
    <r>
      <rPr>
        <sz val="9"/>
        <rFont val="Times New Roman"/>
        <charset val="134"/>
      </rPr>
      <t>‌</t>
    </r>
    <r>
      <rPr>
        <sz val="9"/>
        <rFont val="宋体"/>
        <charset val="134"/>
      </rPr>
      <t xml:space="preserve"> IP等级 户内型：IP44
6、</t>
    </r>
    <r>
      <rPr>
        <sz val="9"/>
        <rFont val="Times New Roman"/>
        <charset val="134"/>
      </rPr>
      <t>‌</t>
    </r>
    <r>
      <rPr>
        <sz val="9"/>
        <rFont val="宋体"/>
        <charset val="134"/>
      </rPr>
      <t>温度范围</t>
    </r>
    <r>
      <rPr>
        <sz val="9"/>
        <rFont val="Times New Roman"/>
        <charset val="134"/>
      </rPr>
      <t>‌</t>
    </r>
    <r>
      <rPr>
        <sz val="9"/>
        <rFont val="宋体"/>
        <charset val="134"/>
      </rPr>
      <t xml:space="preserve"> IEC 60502 工作：-30℃~90℃ / 短路：250℃（1s）
7、工频耐压</t>
    </r>
    <r>
      <rPr>
        <sz val="9"/>
        <rFont val="Times New Roman"/>
        <charset val="134"/>
      </rPr>
      <t>‌</t>
    </r>
    <r>
      <rPr>
        <sz val="9"/>
        <rFont val="宋体"/>
        <charset val="134"/>
      </rPr>
      <t xml:space="preserve"> GB/T 3048.8 3.5kV/5min不击穿
8、局部放电</t>
    </r>
    <r>
      <rPr>
        <sz val="9"/>
        <rFont val="Times New Roman"/>
        <charset val="134"/>
      </rPr>
      <t>‌</t>
    </r>
    <r>
      <rPr>
        <sz val="9"/>
        <rFont val="宋体"/>
        <charset val="134"/>
      </rPr>
      <t xml:space="preserve"> GB/T 7354 ≤10pC（1.73U</t>
    </r>
    <r>
      <rPr>
        <sz val="9"/>
        <rFont val="Times New Roman"/>
        <charset val="134"/>
      </rPr>
      <t>₀</t>
    </r>
    <r>
      <rPr>
        <sz val="9"/>
        <rFont val="宋体"/>
        <charset val="134"/>
      </rPr>
      <t>下）</t>
    </r>
  </si>
  <si>
    <r>
      <rPr>
        <sz val="9"/>
        <rFont val="宋体"/>
        <charset val="134"/>
      </rPr>
      <t>1、规格:35mm
2、</t>
    </r>
    <r>
      <rPr>
        <sz val="9"/>
        <rFont val="Times New Roman"/>
        <charset val="134"/>
      </rPr>
      <t>‌</t>
    </r>
    <r>
      <rPr>
        <sz val="9"/>
        <rFont val="宋体"/>
        <charset val="134"/>
      </rPr>
      <t>额定电压</t>
    </r>
    <r>
      <rPr>
        <sz val="9"/>
        <rFont val="Times New Roman"/>
        <charset val="134"/>
      </rPr>
      <t>‌</t>
    </r>
    <r>
      <rPr>
        <sz val="9"/>
        <rFont val="宋体"/>
        <charset val="134"/>
      </rPr>
      <t xml:space="preserve"> GB/T 12706 0.6/1kV
3、导体适配范围</t>
    </r>
    <r>
      <rPr>
        <sz val="9"/>
        <rFont val="Times New Roman"/>
        <charset val="134"/>
      </rPr>
      <t>‌</t>
    </r>
    <r>
      <rPr>
        <sz val="9"/>
        <rFont val="宋体"/>
        <charset val="134"/>
      </rPr>
      <t xml:space="preserve"> IEC 60228 16mm²（允许偏差：±0.2mm²）
4、绝缘层兼容</t>
    </r>
    <r>
      <rPr>
        <sz val="9"/>
        <rFont val="Times New Roman"/>
        <charset val="134"/>
      </rPr>
      <t>‌</t>
    </r>
    <r>
      <rPr>
        <sz val="9"/>
        <rFont val="宋体"/>
        <charset val="134"/>
      </rPr>
      <t xml:space="preserve"> XLPE/EPR/PVC 厚度1.4~2.0mm（依电缆型号）
5、防护等级</t>
    </r>
    <r>
      <rPr>
        <sz val="9"/>
        <rFont val="Times New Roman"/>
        <charset val="134"/>
      </rPr>
      <t>‌</t>
    </r>
    <r>
      <rPr>
        <sz val="9"/>
        <rFont val="宋体"/>
        <charset val="134"/>
      </rPr>
      <t xml:space="preserve"> IP等级 户内型：IP44
6、</t>
    </r>
    <r>
      <rPr>
        <sz val="9"/>
        <rFont val="Times New Roman"/>
        <charset val="134"/>
      </rPr>
      <t>‌</t>
    </r>
    <r>
      <rPr>
        <sz val="9"/>
        <rFont val="宋体"/>
        <charset val="134"/>
      </rPr>
      <t>温度范围</t>
    </r>
    <r>
      <rPr>
        <sz val="9"/>
        <rFont val="Times New Roman"/>
        <charset val="134"/>
      </rPr>
      <t>‌</t>
    </r>
    <r>
      <rPr>
        <sz val="9"/>
        <rFont val="宋体"/>
        <charset val="134"/>
      </rPr>
      <t xml:space="preserve"> IEC 60502 工作：-30℃~90℃ / 短路：250℃（1s）
7、工频耐压</t>
    </r>
    <r>
      <rPr>
        <sz val="9"/>
        <rFont val="Times New Roman"/>
        <charset val="134"/>
      </rPr>
      <t>‌</t>
    </r>
    <r>
      <rPr>
        <sz val="9"/>
        <rFont val="宋体"/>
        <charset val="134"/>
      </rPr>
      <t xml:space="preserve"> GB/T 3048.8 3.5kV/5min不击穿
8、局部放电</t>
    </r>
    <r>
      <rPr>
        <sz val="9"/>
        <rFont val="Times New Roman"/>
        <charset val="134"/>
      </rPr>
      <t>‌</t>
    </r>
    <r>
      <rPr>
        <sz val="9"/>
        <rFont val="宋体"/>
        <charset val="134"/>
      </rPr>
      <t xml:space="preserve"> GB/T 7354 ≤10pC（1.73U</t>
    </r>
    <r>
      <rPr>
        <sz val="9"/>
        <rFont val="Times New Roman"/>
        <charset val="134"/>
      </rPr>
      <t>₀</t>
    </r>
    <r>
      <rPr>
        <sz val="9"/>
        <rFont val="宋体"/>
        <charset val="134"/>
      </rPr>
      <t>下）</t>
    </r>
  </si>
  <si>
    <r>
      <rPr>
        <sz val="9"/>
        <rFont val="宋体"/>
        <charset val="134"/>
      </rPr>
      <t>1、规格:≤50mm
2、</t>
    </r>
    <r>
      <rPr>
        <sz val="9"/>
        <rFont val="Times New Roman"/>
        <charset val="134"/>
      </rPr>
      <t>‌</t>
    </r>
    <r>
      <rPr>
        <sz val="9"/>
        <rFont val="宋体"/>
        <charset val="134"/>
      </rPr>
      <t>额定电压</t>
    </r>
    <r>
      <rPr>
        <sz val="9"/>
        <rFont val="Times New Roman"/>
        <charset val="134"/>
      </rPr>
      <t>‌</t>
    </r>
    <r>
      <rPr>
        <sz val="9"/>
        <rFont val="宋体"/>
        <charset val="134"/>
      </rPr>
      <t xml:space="preserve"> GB/T 12706 0.6/1kV
3、导体适配范围</t>
    </r>
    <r>
      <rPr>
        <sz val="9"/>
        <rFont val="Times New Roman"/>
        <charset val="134"/>
      </rPr>
      <t>‌</t>
    </r>
    <r>
      <rPr>
        <sz val="9"/>
        <rFont val="宋体"/>
        <charset val="134"/>
      </rPr>
      <t xml:space="preserve"> IEC 60228 16mm²（允许偏差：±0.2mm²）
4、绝缘层兼容</t>
    </r>
    <r>
      <rPr>
        <sz val="9"/>
        <rFont val="Times New Roman"/>
        <charset val="134"/>
      </rPr>
      <t>‌</t>
    </r>
    <r>
      <rPr>
        <sz val="9"/>
        <rFont val="宋体"/>
        <charset val="134"/>
      </rPr>
      <t xml:space="preserve"> XLPE/EPR/PVC 厚度1.4~2.0mm（依电缆型号）
5、防护等级</t>
    </r>
    <r>
      <rPr>
        <sz val="9"/>
        <rFont val="Times New Roman"/>
        <charset val="134"/>
      </rPr>
      <t>‌</t>
    </r>
    <r>
      <rPr>
        <sz val="9"/>
        <rFont val="宋体"/>
        <charset val="134"/>
      </rPr>
      <t xml:space="preserve"> IP等级 户内型：IP44
6、</t>
    </r>
    <r>
      <rPr>
        <sz val="9"/>
        <rFont val="Times New Roman"/>
        <charset val="134"/>
      </rPr>
      <t>‌</t>
    </r>
    <r>
      <rPr>
        <sz val="9"/>
        <rFont val="宋体"/>
        <charset val="134"/>
      </rPr>
      <t>温度范围</t>
    </r>
    <r>
      <rPr>
        <sz val="9"/>
        <rFont val="Times New Roman"/>
        <charset val="134"/>
      </rPr>
      <t>‌</t>
    </r>
    <r>
      <rPr>
        <sz val="9"/>
        <rFont val="宋体"/>
        <charset val="134"/>
      </rPr>
      <t xml:space="preserve"> IEC 60502 工作：-30℃~90℃ / 短路：250℃（1s）
7、工频耐压</t>
    </r>
    <r>
      <rPr>
        <sz val="9"/>
        <rFont val="Times New Roman"/>
        <charset val="134"/>
      </rPr>
      <t>‌</t>
    </r>
    <r>
      <rPr>
        <sz val="9"/>
        <rFont val="宋体"/>
        <charset val="134"/>
      </rPr>
      <t xml:space="preserve"> GB/T 3048.8 3.5kV/5min不击穿
8、局部放电</t>
    </r>
    <r>
      <rPr>
        <sz val="9"/>
        <rFont val="Times New Roman"/>
        <charset val="134"/>
      </rPr>
      <t>‌</t>
    </r>
    <r>
      <rPr>
        <sz val="9"/>
        <rFont val="宋体"/>
        <charset val="134"/>
      </rPr>
      <t xml:space="preserve"> GB/T 7354 ≤10pC（1.73U</t>
    </r>
    <r>
      <rPr>
        <sz val="9"/>
        <rFont val="Times New Roman"/>
        <charset val="134"/>
      </rPr>
      <t>₀</t>
    </r>
    <r>
      <rPr>
        <sz val="9"/>
        <rFont val="宋体"/>
        <charset val="134"/>
      </rPr>
      <t>下）</t>
    </r>
  </si>
  <si>
    <t>1、类型:套接紧定式镀锌钢导管
2、规格:JDG20
3、材质：镀锌钢带
4、厚度：JDG20的厚度为1.5mm
5、采用紧定螺钉连接，镀锌层提供良好的防腐蚀能力</t>
  </si>
  <si>
    <t>1、类型:套接紧定式镀锌钢导管
2、规格:JDG25
3、材质：镀锌钢带
4、厚度：JDG25的厚度为1.5mm
5、采用紧定螺钉连接，镀锌层提供良好的防腐蚀能力</t>
  </si>
  <si>
    <t>1、类型:套接紧定式镀锌钢导管
2、规格:JDG32
3、材质：镀锌钢带
4、厚度：JDG20的厚度为2.0mm
5、采用紧定螺钉连接，镀锌层提供良好的防腐蚀能力</t>
  </si>
  <si>
    <t>1、类型:套接紧定式镀锌钢导管
2、规格:JDG40
3、材质：镀锌钢带
4、厚度：JDG25的厚度为2.0mm
5、采用紧定螺钉连接，镀锌层提供良好的防腐蚀能力</t>
  </si>
  <si>
    <t>1、规格:￠20
2、材质与结构
组成部分 材质要求
软管本体 镀锌钢带（锌层厚度≥85μm），具备耐腐蚀性（适应医院潮湿、消毒环境）
内层防护 聚乙烯（PE）绝缘内衬（厚度0.5-1.0mm），防止电线电缆磨损，绝缘电阻≥100MΩ（500V兆欧表测试）
外层增强 双层波纹管结构（波纹间距2.5-3.0mm），外层覆PVC防护套（防紫外线、耐擦洗，符合医院洁净要求）
接头材质 黄铜镀镍（螺纹接头），确保与软管连接部位导电连续性（接触电阻≤50mΩ）
3、参数 φ20金属软管
外径（φ） 20mm ± 0.3mm 公称直径
内径 16.5-17.5mm 需满足穿线需求（如4×2.5mm²铜导线可穿3-4根）
长度 1m/2m/3m（定尺），可按需裁切（最小裁切长度≥300mm） 避免过长导致下垂，过短影响弯曲灵活性最小弯曲半径 静态弯曲：≥100mm（弯曲180°无裂纹）；动态弯曲：≥150mm 适应医院设备布局复杂、需频繁弯折的场景
，镀锌材质约0.30-0.40kg/m 轻量化设计，便于安装与维护
4、核心性能指标
性能类别 技术要求（医疗电气安全标准）
耐温范围 -20℃~120℃（短期峰值150℃，如消毒时高温环境）
防护等级 未覆PVC套：IP54（防尘+防溅水）；覆PVC套：IP65（防尘+喷水）
抗压强度 径向抗压≥500N（施加500N力后内径变形≤10%）
导电性能 管体直流电阻≤0.05Ω/m，支持接地连续性（作为接地导体时截面积≥4mm²）
耐腐蚀性 盐雾试验≥500小时（不锈钢材质）或≥200小时（镀锌材质）无锈蚀
5、安全标准（医院强制要求）
标准类别 执行标准及核心要求
基础标准 - GB/T 14525-2010《波纹金属软管通用技术条件》：弯曲性能、耐压性能、尺寸公差需符合Class C级（精密级）- GB 50303-2015《建筑电气工程施工质量验收规范》：金属软管需可靠接地，且长度≤2m（明敷）或≤3m（暗敷）
医疗行业标准 - YY 0505-2012《医用电气设备电磁兼容要求》：软管需具备电磁屏蔽功能（衰减量≥30dB@100MHz），避免干扰医疗设备（如心电监护仪、MRI）
- 《医院洁净手术部建筑技术规范》GB 50333-2013：洁净区使用时需表面光滑、无死角（波纹深度≤1.5mm），便于清洁消毒
环保与卫生 - 铅、镉等有害物质≤0.1%
- 表面无毛刺、无异味（符合GB 18583-2008《室内装饰装修材料胶粘剂中有害物质限量》）</t>
  </si>
  <si>
    <t>1、材质:PVC管
2、规格:Φ32
3、物理性能：击穿强度≥2500V/60sec，拉伸强度≥10.4MPa，伸长率≥100%（确保管路韧性和绝缘性）
4、基础安全标准
国家标准：
公安部GA305-2001（消防级，推荐）、建设部JG3050-2000（工程级）；
防火等级：符合GB8624-1997《建筑材料燃烧性能分级方法》，达到难燃B1级或阻燃VW-1级
5、环保与耐温：
工作温度-5℃~105℃（部分医用级支持-20℃~105℃），耐酸碱腐蚀。</t>
  </si>
  <si>
    <t>1、规格:100mm*50mm
2、材质：镀锌钢板
3、厚度：厚度≥1.2mm
4、表面处理 热浸镀锌（锌层厚度85~100μm）
5、转弯半径≥300mm，确保电缆弯曲时不受损伤；所有配件需带防火封堵件
6、防腐性能 盐雾试验≥500小时（镀锌材质） 表面锌层均匀，无漏镀、起皮，符合GB/T 13912-2020《金属覆盖层 热浸镀锌层》要求
7、接地要求 接地电阻≤4Ω，全程电气连通 桥架本体与支吊架、连接板需可靠跨接，使用不小于4mm²铜导线接地，符合GB 50169-2016《接地装置施工及验收规范》
8、荷载能力 均布荷载≥70kg/m（跨距1.5米时）</t>
  </si>
  <si>
    <t>弱电设备</t>
  </si>
  <si>
    <t>六层ICU弱电设备</t>
  </si>
  <si>
    <t>门禁系统</t>
  </si>
  <si>
    <t>出入口目标识别设备</t>
  </si>
  <si>
    <t>1、名称：出入门按钮
2、塑料面板；最大耐电流1.25A，电压250V；适合埋入式电器盒使用
3、工作温度 -10°C ~ +70°C
4、IP65（防尘防水）
5、继电器机械寿命100万次</t>
  </si>
  <si>
    <t>出入口执行机构设备</t>
  </si>
  <si>
    <t>1、名称：电控锁
2、锁力强度 280kg±10% 直线拉力
3、状态指示 LED指示灯(红灯开锁，绿灯上锁)
4、状态侦测 锁状态侦测信号(门磁)输出：NO/NC/COM接点</t>
  </si>
  <si>
    <t>1、名称：可视刷卡门禁系统
2、基本规格 7英寸触摸显示屏 (600×1024分辨率)；嵌入式Linux操作系统
3、识别能力 宽动态200万双目摄像头；支持人脸、IC卡、手机NFC、CPU卡、密码、身份证等多重认证方式；可扩展指纹、蓝牙、二维码模块
4、人脸识别性能 深度学习算法；最多支持5人同时识别；识别速度≤0.2秒；准确率≥99%；支持照片、视频防伪
5、存储容量 支持10,000人脸库、50,000张卡；存储150,000条事件记录
6、物理接口 LAN×1、RS485×1、Wiegand×1、Type-C USB×1、电锁×1、门磁×1、报警输入×2、报警输出×1、开门按钮×1、SD卡槽(支持512GB)、3.5mm音频输出
7、特殊功能 口罩检测模式（提醒/强制）；可视对讲功能；防拆报警；胁迫报警；断网续传；支持单机使用
8、环境与安装 IP65防护等级；工作电压：DC12V~24V/2A；壁挂安装(适配86底盒)</t>
  </si>
  <si>
    <t>门禁专用电源</t>
  </si>
  <si>
    <t>1、输入电压 AC220V
2、输出电压 DC12V
3、输出电流/功率 最大瞬间电流5A，持续电流3.8A-4.17A
4、延时设置 0-30秒可调（设置开门后保持解锁的时间）
5、保护功能 过流保护、过压保护；短路保护
6、蓄电池接口 支持外接蓄电池（如12V/7AH）</t>
  </si>
  <si>
    <t>呼叫系统</t>
  </si>
  <si>
    <t>呼叫主机</t>
  </si>
  <si>
    <t>1、硬件配置 • 屏幕尺寸 ≥10.1英寸触摸屏
• 操作系统 ≥ Android 10
• 主芯片 ≥ 四核 1.8GHz
• 内存 ≥ 2GB
• 存储 ≥ 8GB
2、显示特性 • 分辨率 ≥ 1280*800 px
• 提示灯 ≥ RGB 3色灯，可配置多种颜色
3、网络与接口 • 网络 10/100Mbps 自适应以太网
• 支持国标POE供电（IEEE 802.3af/at）
4、物理特性 • 外置硬件看门狗，防止死机
• 物理按键：呼叫键、隐藏式熄/亮屏键、重启键
5、核心功能 • 支持与病床分机、医护副机等终端进行免提/听筒多模式呼叫对讲
• 一键回拨和拨号功能，自动生成病区通讯录
• 多分机并行呼入处理，支持顺序接听/选择接听
• 主机托管功能（立即、定时、分时段托管）
• 同病区多主机协同工作
• 智能分组铃声，按医护角色、责任组别自定义
• 呼叫记录及录音录像留存，含双方信息、时间、时长、类型和处理方式
• 未处理事件提醒，按标记或事件展示
• 语音播报规则灵活配置（完整播报或简化模式）
• 支持护理数据统计（床位总数、患者总数、各护理等级人数等）
• 危急值数据提醒</t>
  </si>
  <si>
    <t>呼叫分机</t>
  </si>
  <si>
    <t>1、硬件配置 • 屏幕尺寸 ≥7英寸液晶屏
• 操作系统 ≥ Android 10
• 主芯片 ≥ 四核 1.8GHz
• 内存 ≥ 2GB
• 存储 ≥ 8GB
2、显示特性 • 分辨率 ≥ 1024*600 px
• 屏幕亮度 ≥ 300 cd/m²
• 屏幕比例 16:9
• 提示灯 ≥ RGB 3色灯
3、网络与接口 • 网络 10/100Mbps 自适应以太网
• 支持国标POE供电
• 接口：485接口*1, RJ45*1, 报警输入2, 电源接口1, Type-C*1
4、物理特性 • 多点电容触摸屏，支持带手套操作
• 外置硬件看门狗，防止死机
• 物理按键：呼叫/熄亮屏/重启键（分机）、呼叫/输液/手电筒（手柄）
5、核心功能 • 患者信息全景显示（同步HIS系统，含床位号、护理级别、姓名、性别、年龄、入院时间、住院编号、责任医护等）
• 呼叫闭环功能
• 护眠熄屏功能（定时/主动）
• 病区广播功能
• 音量调节
• 物联网设备扩展接入（智能监测设备、生命体征采集器等）</t>
  </si>
  <si>
    <t>交换机</t>
  </si>
  <si>
    <t>1、名称：网络交换机
2、规格：16路
3、支持POE（以太网供电）
• 千兆以太网交换机
4、POE功能 • 支持POE++ (IEEE 802.3bt) 或至少POE+ (IEEE 802.3at)
• 单端口输出功率 ≥ 30W (应对大功率设备)
• 整机POE功率预算需充足 (考虑所有POE设备总功耗)
5、 包含SFP光口 (用于上行连接或远距离传输)
6、管理功能 • 支持Web管理或命令行管理
• 支持VLAN划分 (将呼叫系统与其他业务网络逻辑隔离，提升安全性和性能)
• 支持QoS（服务质量） (优先保障语音、视频数据流，降低延迟和卡顿)
• 支持端口速率限制、广播风暴抑制
7、可靠性 • 支持环路保护协议（如STP/RSTP/MSTP）
• 电源冗余设计 (可选，重要场景)
• 风扇冗余设计 (可选，机架式交换机)</t>
  </si>
  <si>
    <t>显示设备</t>
  </si>
  <si>
    <t>1、名称：呼叫系统走廊显示屏
2、件配置 • 主芯片 ≥ 四核 1.8GHz
• 内存 ≥ 1GB
• 存储 ≥ 8GB
• 操作系统 ≥ Android 10
3、显示特性 • LED点阵模块，中文字符显示7
• LED裸屏亮度 ≥ 900 cd/m²
• 支持TCP/IP通讯
4、核心功能 • 显示病区的呼叫信息、日期、时间、标语提示
• 洗手间呼叫时，显示“XXXX房 卫生间报警”
• 增援时，显示“XXX床 请求增援”
• 无呼叫时显示时间
• 时间精确到分
• 自定义走廊屏提示语（限制20字内）
5、物理与安装特性 • 采用铝合金装饰框，
• 尺寸：1025×180×65mm</t>
  </si>
  <si>
    <t>综合布线</t>
  </si>
  <si>
    <t>双绞线缆</t>
  </si>
  <si>
    <t>1、型号：UTP-CAT6网线
2、导体：采用实心无氧铜（Φ0.575mm±0.01mm），保证信号传输的低损耗和稳定性
3、绝缘与护套：绝缘层为全新HDPE（高密度聚乙烯），外皮为LSZH低烟无卤阻燃料（燃烧时发烟量低，毒性小）
4、内部结构：十字骨架将4对双绞线隔开，减少线对间的串扰，保证250MHz的带宽性能
5、传输性能：
带宽：250MHz
传输速率：可达1000Mbps（1Gbps），支持更高速率的网络应用。
特性阻抗：100±15Ω (1-250MHz)
6、工作温度：-20℃ ~ +75℃</t>
  </si>
  <si>
    <t>1、名称：铜芯聚氯乙烯绝缘聚氯乙烯护套软电缆
2、型号：RVV-2*1.0
3、导体：多股退火裸铜绞合（符合GB/T 3956第5类）
4、绝缘与护套：聚氯乙烯（PVC） 绝缘和护套。
5、额定电压：300/500V
6、长期允许工作温度：应不超过70℃</t>
  </si>
  <si>
    <t>1、名称：铜芯聚氯乙烯绝缘聚氯乙烯护套软电缆
2、型号：RVV-4*1.0
3、导体：多股退火裸铜绞合（符合GB/T 3956第5类）
4、绝缘与护套：聚氯乙烯（PVC） 绝缘和护套。
5、额定电压：300/500V
6、长期允许工作温度：应不超过70℃</t>
  </si>
  <si>
    <t>1、名称：铜芯聚氯乙烯绝缘聚氯乙烯护套控制电缆
2、规格：KVV-7*1.0
3、基础标准：GB/T 9330.2-2008《塑料绝缘控制电缆 第2部分：聚氯乙烯绝缘和护套控制电缆》
4、导体 - 材质：高纯度无氧铜（T2铜，纯度≥99.95%），多股绞合（19股/0.26mm），柔软性好，便于弯曲敷设- 结构：束绞或正规绞合，绞合节距≤30倍导体直径，避免断裂绝缘层 - 材料：聚氯乙烯（PVC），环保型绝缘料（铅、镉等有害物质含量≤0.1%）
- 厚度：≥0.6mm，绝缘线芯颜色区分（黑、棕、红、橙、黄、绿、蓝，符合GB/T 5023.3配色标准），便于接线识别护套 - 材料：聚氯乙烯（PVC），阻燃级护套料（氧指数≥30%，若为ZR型）或低烟无卤料（WDZ型，烟密度≤50%，卤素含量≤5mg/g）- 厚度：≥1.0mm，表面光滑无裂纹
5、性能类别 技术参数
额定电压 U0/U=450V/750V（交流50Hz），适用于医院控制回路、信号传输及弱电系统（如设备控制、传感器信号）绝缘电阻 20℃时，绝缘电阻≥100MΩ·km（用500V兆欧表测试，成品电缆不低于500MΩ），确保低漏电风险导体直流电阻 20℃时，每芯导体电阻≤18.3Ω/km（符合GB/T 3956-2008中第5类导体要求），保证信号传输效率耐电压性能 - 成品电缆：1500V交流电压（50Hz）耐压试验5分钟不击穿（绝缘线芯间及芯对屏蔽）
- 局部放电：≤10pC（1.73倍额定电压下），避免干扰医疗设备（如心电监护仪、MRI）
传输性能 电容：≤50nF/km（线芯间），电感：≤0.8mH/km，确保低频信号（≤1kHz）无衰减，适应医院传感器、控制指令传输需求
6、机械性能 - 抗张强度：绝缘层≥12MPa，护套≥10MPa；断裂伸长率：绝缘层≥150%，护套≥125%，确保抗拉伸、抗磨损
- 弯曲性能：弯曲半径≥12倍电缆外径（固定敷设）或15倍（移动敷设），反复弯曲20次无裂纹耐腐蚀性 耐油、耐酸碱（浓度≤5%的盐酸、氢氧化钠溶液浸泡24小时，绝缘电阻下降率≤20%），适应医院消毒水（含氯、酒精）环境</t>
  </si>
  <si>
    <t>无编号5</t>
  </si>
  <si>
    <t>1、规格:￠20
2、材质与结构
组成部分 材质要求
软管本体 镀锌钢带（锌层厚度≥85μm），具备耐腐蚀性（适应医院潮湿、消毒环境）
内层防护 聚乙烯（PE）绝缘内衬（厚度0.5-1.0mm），防止电线电缆磨损，绝缘电阻≥100MΩ（500V兆欧表测试）
外层增强 双层波纹管结构（波纹间距2.5-3.0mm），外层覆PVC防护套（防紫外线、耐擦洗，符合医院洁净要求）
接头材质 黄铜镀镍（螺纹接头），确保与软管连接部位导电连续性（接触电阻≤50mΩ）
3、参数 φ20金属软管
外径（φ） 20mm ± 0.3mm 公称直径内径 16.5-17.5mm 需满足穿线需求（如4×2.5mm²铜导线可穿3-4根）长度 1m/2m/3m（定尺），可按需裁切（最小裁切长度≥300mm） 避免过长导致下垂，过短影响弯曲灵活性最小弯曲半径 静态弯曲：≥100mm（弯曲180°无裂纹）；动态弯曲：≥150mm 适应医院设备布局复杂、需频繁弯折的场景，镀锌材质约0.30-0.40kg/m 轻量化设计，便于安装与维护
4、核心性能指标
性能类别 技术要求（医疗电气安全标准）耐温范围 -20℃~120℃（短期峰值150℃，如消毒时高温环境）防护等级 未覆PVC套：IP54（防尘+防溅水）；覆PVC套：IP65（防尘+喷水）
抗压强度 径向抗压≥500N（施加500N力后内径变形≤10%）导电性能 管体直流电阻≤0.05Ω/m，支持接地连续性（作为接地导体时截面积≥4mm²）耐腐蚀性 盐雾试验≥500小时（不锈钢材质）或≥200小时（镀锌材质）无锈蚀
5、安全标准（医院强制要求）
标准类别 执行标准及核心要求
基础标准 - GB/T 14525-2010《波纹金属软管通用技术条件》：弯曲性能、耐压性能、
- GB 50303-2015《建筑电气工程施工质量验收规范》：金属软管需可靠接地，且长度≤2m（明敷）或≤3m（暗敷）
医疗行业标准 - YY 0505-2012《医用电气设备电磁兼容要求》：软管需具备电磁屏蔽功能（衰减量≥30dB@100MHz），避免干扰医疗设备（如心电监护仪、MRI）
- 《医院洁净手术部建筑技术规范》GB 50333-2013：洁净区使用时需表面光滑、无死角（波纹深度≤1.5mm），便于清洁消毒
环保与卫生 -铅、镉等有害物质≤0.1%
- 表面无毛刺、无异味（符合GB 18583-2008《室内装饰装修材料胶粘剂中有害物质限量》）</t>
  </si>
  <si>
    <t>七层手术部弱电设备</t>
  </si>
  <si>
    <t>1、名称：可视刷卡门禁系统
2、基本规格 不小于7英寸触摸显示屏 (600×1024分辨率)；嵌入式Linux操作系统
3、识别能力 宽动态200万双目摄像头；支持人脸、IC卡、手机NFC、CPU卡、密码、身份证等多重认证方式；可扩展指纹、蓝牙、二维码模块
4、人脸识别性能 深度学习算法；最多支持5人同时识别；识别速度≤0.2秒；准确率≥99%；支持照片、视频防伪
5、存储容量 支持10,000人脸库、50,000张卡；存储150,000条事件记录
6、物理接口 LAN×1、RS485×1、Wiegand×1、Type-C USB×1、电锁×1、门磁×1、报警输入×2、报警输出×1、开门按钮×1、SD卡槽(支持512GB)、3.5mm音频输出
7、特殊功能 口罩检测模式（提醒/强制）；可视对讲功能；防拆报警；胁迫报警；断网续传；支持单机使用
8、环境与安装 IP65防护等级；工作电压：DC12V~24V/2A；壁挂安装(适配86底盒)</t>
  </si>
  <si>
    <t>1、名称：门禁专用电源
2、输入电压 AC220V
3、输出电压 DC12V
4、输出电流/功率 最大瞬间电流5A，持续电流3.8A-4.17A
5、延时设置 0-30秒可调（设置开门后保持解锁的时间）
6、保护功能 过流保护、过压保护；短路保护
7、蓄电池接口 支持外接蓄电池（如12V/7AH）</t>
  </si>
  <si>
    <t>监控系统</t>
  </si>
  <si>
    <t>监控摄像设备</t>
  </si>
  <si>
    <t>1、名称：POE彩色半球摄像机
2、图像传感器 1/2.8" 
3、有效像素与分辨率 ≥400万像素(4MP)2，支持2560×1440或2880×1620@20fps
4、日夜模式 ICR红外滤片式，自动切换彩转黑；支持数字宽动态(DWDR)或真宽动态(WDR）
5、最低照度 彩色模式：≤0.01 Lux；黑白模式：≤0.001 Lux
6、红外夜视 支持，≥30米红外距离，采用智能补光技术
7、镜头 固定焦距（如2.8mm, 3.6mm, 6mm）；固定光圈（F1.6-F2.0）
8、智能分析与功能 • 越界侦测、区域入侵侦测
• 音频异常侦测（如婴儿啼哭、异常呼救）
• 主动威慑（声音或白光）
• 人脸侦测（用于重点区域人员管理）
• 视频遮挡侦测
9、视频压缩编码 H.265+/H.265
10、网络功能 • 支持ONVIF协议5
• 双码流
• 远程访问
11、音频功能 内置麦克风（支持单向音频采集）
12、防护等级 IP67
13、电源与功耗 POE供电（IEEE 802.3af/at）；功耗≤8W
14、其他特性 • 三轴手动调节结构
• 全金属外壳，防破坏</t>
  </si>
  <si>
    <t>录像设备</t>
  </si>
  <si>
    <t>1、名称：16路POE硬盘录像机
2、频输入与接入 • 16路POE接口
• 即插即用(Plug-and-Play)
3、最大接入分辨率 ≥8MP（800万像素/4K）
4、视频解码与预览 • H.265+/H.265/H.264解码
• HDMI与VGA同源输出
• 4K HDMI输出分辨率
5、录像分辨率与帧率 支持800万像素及以下分辨率录像
6、回放模式 多路同步回放（支持16路同步回放
7、智能搜索与分析 • 人车分类侦测
• 事件智能检索（如区域入侵、越界）
• 视频元数据检索
8、硬盘接口与容量 • 2个SATA接口
• 支持最大单盘容量≥10TB（常用4TB/6TB/8TB/10TB监控硬盘）
9、网络功能 • 千兆以太网口
• 支持手机APP远程访问（如Guarding Vision, Hik-Connect）
• ONVIF、GB/T28181等协议兼容
10、报警输入/输出 • 报警输入接口（如6路）
• 报警输出接口（如4路）
11、电源与功耗 • 额定功率：满足带多个POE摄像头需求（如整机PoE供电最大200W3）
• 电源适配器：AC 220V
12、物理特性 工作温度：-10℃～＋55℃；工作湿度：10%～90%</t>
  </si>
  <si>
    <t>存储设备</t>
  </si>
  <si>
    <t>1、容量 4TB
2、转速与缓存 5400 RPM 或 5900 RPM；缓存 ≥256MB
3、技术特性 • 支持AllFrame（WD）或ImagePerfect（Seagate）等优化技术
• CMR（传统磁记录）技术
4、工作负载 180 TB/年 或更高
5、可靠性（MTBF） ≥100万小时</t>
  </si>
  <si>
    <t>1、规格：UTP-CAT6网线
3、导体：采用实心无氧铜（Φ0.575mm±0.01mm），保证信号传输的低损耗和稳定性
3、绝缘与护套：绝缘层为全新HDPE（高密度聚乙烯），外皮为LSZH低烟无卤阻燃料（燃烧时发烟量低，毒性小）
4、内部结构：十字骨架将4对双绞线隔开，减少线对间的串扰，保证250MHz的带宽性能
5、传输性能：
带宽：250MHz
传输速率：可达1000Mbps（1Gbps），支持更高速率的网络应用。
特性阻抗：100±15Ω (1-250MHz)
6、工作温度：-20℃ ~ +75℃</t>
  </si>
  <si>
    <t>1、规格:￠20
2、材质与结构
组成部分 材质要求
软管本体 镀锌钢带（锌层厚度≥85μm），具备耐腐蚀性（适应医院潮湿、消毒环境）
内层防护 聚乙烯（PE）绝缘内衬（厚度0.5-1.0mm），防止电线电缆磨损，绝缘电阻≥100MΩ（500V兆欧表测试）外层增强 双层波纹管结构（波纹间距2.5-3.0mm），外层覆PVC防护套（防紫外线、耐擦洗，符合医院洁净要求）接头材质 黄铜镀镍（螺纹接头），确保与软管连接部位导电连续性（接触电阻≤50mΩ）
3、参数 φ20金属软管
外径（φ） 20mm ± 0.3mm 公称直径内径 16.5-17.5mm 需满足穿线需求（如4×2.5mm²铜导线可穿3-4根）长度 1m/2m/3m（定尺），可按需裁切（最小裁切长度≥300mm） 避免过长导致下垂，过短影响弯曲灵活性最小弯曲半径 静态弯曲：≥100mm（弯曲180°无裂纹）；动态弯曲：≥150mm 适应医院设备布局复杂、需频繁弯折的场景，镀锌材质约0.30-0.40kg/m 轻量化设计，便于安装与维护
4、核心性能指标
性能类别 技术要求（医疗电气安全标准）
耐温范围 -20℃~120℃（短期峰值150℃，如消毒时高温环境）
防护等级 未覆PVC套：IP54（防尘+防溅水）；覆PVC套：IP65（防尘+喷水）
抗压强度 径向抗压≥500N（施加500N力后内径变形≤10%）
导电性能 管体直流电阻≤0.05Ω/m，支持接地连续性（作为接地导体时截面积≥4mm²）
耐腐蚀性 盐雾试验≥500小时（不锈钢材质）或≥200小时（镀锌材质）无锈蚀
5、安全标准（医院强制要求）
标准类别 执行标准及核心要求
基础标准 - GB/T 14525-2010《波纹金属软管通用技术条件》：弯曲性能、耐压性能、
- GB 50303-2015《建筑电气工程施工质量验收规范》：金属软管需可靠接地，且长度≤2m（明敷）或≤3m（暗敷）
医疗行业标准 - YY 0505-2012《医用电气设备电磁兼容要求》：软管需具备电磁屏蔽功能（衰减量≥30dB@100MHz），避免干扰医疗设备（如心电监护仪、MRI）
- 《医院洁净手术部建筑技术规范》GB 50333-2013：洁净区使用时需表面光滑、无死角（波纹深度≤1.5mm），便于清洁消毒
环保与卫生 - 铅、镉等有害物质≤0.1%
- 表面无毛刺、无异味（符合GB 18583-2008《室内装饰装修材料胶粘剂中有害物质限量》）</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</si>
</sst>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9"/>
      <color theme="1"/>
      <name val="??"/>
      <charset val="134"/>
      <scheme val="minor"/>
    </font>
    <font>
      <sz val="9"/>
      <name val="??"/>
      <charset val="134"/>
      <scheme val="minor"/>
    </font>
    <font>
      <b/>
      <sz val="18"/>
      <name val="宋体"/>
      <charset val="134"/>
    </font>
    <font>
      <sz val="9"/>
      <name val="宋体"/>
      <charset val="134"/>
    </font>
    <font>
      <sz val="9"/>
      <name val="Microsoft YaHei"/>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9"/>
      <name val="Times New Roman"/>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4" borderId="8" applyNumberFormat="0" applyAlignment="0" applyProtection="0">
      <alignment vertical="center"/>
    </xf>
    <xf numFmtId="0" fontId="15" fillId="5" borderId="9" applyNumberFormat="0" applyAlignment="0" applyProtection="0">
      <alignment vertical="center"/>
    </xf>
    <xf numFmtId="0" fontId="16" fillId="5" borderId="8" applyNumberFormat="0" applyAlignment="0" applyProtection="0">
      <alignment vertical="center"/>
    </xf>
    <xf numFmtId="0" fontId="17" fillId="6"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cellStyleXfs>
  <cellXfs count="25">
    <xf numFmtId="0" fontId="0" fillId="0" borderId="0" xfId="49"/>
    <xf numFmtId="0" fontId="1" fillId="0" borderId="0" xfId="49" applyFont="1" applyAlignment="1">
      <alignment wrapText="1"/>
    </xf>
    <xf numFmtId="176" fontId="1" fillId="0" borderId="0" xfId="49" applyNumberFormat="1" applyFont="1" applyAlignment="1">
      <alignmen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3" fillId="2" borderId="3" xfId="49" applyFont="1" applyFill="1" applyBorder="1" applyAlignment="1">
      <alignment horizontal="left" vertical="center" wrapText="1"/>
    </xf>
    <xf numFmtId="0" fontId="3" fillId="2" borderId="3" xfId="49" applyFont="1" applyFill="1" applyBorder="1" applyAlignment="1">
      <alignment horizontal="center" vertical="center" wrapText="1"/>
    </xf>
    <xf numFmtId="0" fontId="3" fillId="2" borderId="3" xfId="49" applyFont="1" applyFill="1" applyBorder="1" applyAlignment="1">
      <alignment horizontal="right" vertical="center" wrapText="1"/>
    </xf>
    <xf numFmtId="0" fontId="3" fillId="0" borderId="3" xfId="49" applyFont="1" applyFill="1" applyBorder="1" applyAlignment="1">
      <alignment horizontal="left" vertical="center" wrapText="1"/>
    </xf>
    <xf numFmtId="0" fontId="1" fillId="0" borderId="3" xfId="0" applyFont="1" applyBorder="1" applyAlignment="1">
      <alignment horizontal="left" vertical="center" wrapText="1"/>
    </xf>
    <xf numFmtId="176" fontId="2" fillId="2" borderId="2" xfId="49" applyNumberFormat="1" applyFont="1" applyFill="1" applyBorder="1" applyAlignment="1">
      <alignment horizontal="center" vertical="center" wrapText="1"/>
    </xf>
    <xf numFmtId="0" fontId="2" fillId="2" borderId="4" xfId="49" applyFont="1" applyFill="1" applyBorder="1" applyAlignment="1">
      <alignment horizontal="center" vertical="center" wrapText="1"/>
    </xf>
    <xf numFmtId="176" fontId="3" fillId="2" borderId="3" xfId="49" applyNumberFormat="1" applyFont="1" applyFill="1" applyBorder="1" applyAlignment="1">
      <alignment horizontal="left" vertical="center" wrapText="1"/>
    </xf>
    <xf numFmtId="176" fontId="3" fillId="2" borderId="3" xfId="49" applyNumberFormat="1" applyFont="1" applyFill="1" applyBorder="1" applyAlignment="1">
      <alignment horizontal="center" vertical="center" wrapText="1"/>
    </xf>
    <xf numFmtId="176" fontId="3" fillId="2" borderId="3" xfId="49" applyNumberFormat="1" applyFont="1" applyFill="1" applyBorder="1" applyAlignment="1">
      <alignment horizontal="right" vertical="center" wrapText="1"/>
    </xf>
    <xf numFmtId="176" fontId="1" fillId="0" borderId="3" xfId="0" applyNumberFormat="1" applyFont="1" applyBorder="1" applyAlignment="1">
      <alignment horizontal="left" vertical="center" wrapText="1"/>
    </xf>
    <xf numFmtId="0" fontId="1" fillId="0" borderId="0" xfId="49" applyFont="1" applyFill="1"/>
    <xf numFmtId="0" fontId="1" fillId="0" borderId="0" xfId="49" applyFont="1"/>
    <xf numFmtId="176" fontId="1" fillId="0" borderId="0" xfId="49" applyNumberFormat="1" applyFont="1"/>
    <xf numFmtId="0" fontId="3" fillId="0" borderId="3" xfId="49" applyFont="1" applyFill="1" applyBorder="1" applyAlignment="1">
      <alignment horizontal="center" vertical="center" wrapText="1"/>
    </xf>
    <xf numFmtId="0" fontId="3" fillId="0" borderId="3" xfId="49" applyFont="1" applyFill="1" applyBorder="1" applyAlignment="1">
      <alignment horizontal="right" vertical="center" wrapText="1"/>
    </xf>
    <xf numFmtId="176" fontId="3" fillId="0" borderId="3" xfId="49" applyNumberFormat="1" applyFont="1" applyFill="1" applyBorder="1" applyAlignment="1">
      <alignment horizontal="right" vertical="center" wrapText="1"/>
    </xf>
    <xf numFmtId="0" fontId="1" fillId="0" borderId="3" xfId="0" applyFont="1" applyBorder="1" applyAlignment="1">
      <alignment horizontal="left" vertical="center"/>
    </xf>
    <xf numFmtId="176" fontId="1" fillId="0" borderId="3" xfId="0" applyNumberFormat="1" applyFont="1" applyBorder="1" applyAlignment="1">
      <alignment horizontal="left" vertical="center"/>
    </xf>
    <xf numFmtId="0" fontId="4" fillId="0" borderId="3" xfId="49"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showGridLines="0" view="pageBreakPreview" zoomScale="175" zoomScaleNormal="100" workbookViewId="0">
      <pane xSplit="6" ySplit="5" topLeftCell="G18" activePane="bottomRight" state="frozen"/>
      <selection/>
      <selection pane="topRight"/>
      <selection pane="bottomLeft"/>
      <selection pane="bottomRight" activeCell="N18" sqref="N18"/>
    </sheetView>
  </sheetViews>
  <sheetFormatPr defaultColWidth="9" defaultRowHeight="12"/>
  <cols>
    <col min="1" max="1" width="6.5047619047619" style="17" customWidth="1"/>
    <col min="2" max="2" width="10.1714285714286" style="17" customWidth="1"/>
    <col min="3" max="3" width="4.57142857142857" style="17" customWidth="1"/>
    <col min="4" max="4" width="11" style="17" customWidth="1"/>
    <col min="5" max="5" width="29.8571428571429" style="17" customWidth="1"/>
    <col min="6" max="6" width="6.33333333333333" style="17" customWidth="1"/>
    <col min="7" max="7" width="1.83809523809524" style="17" customWidth="1"/>
    <col min="8" max="8" width="5.42857142857143" style="17" customWidth="1"/>
    <col min="9" max="9" width="7.66666666666667" style="18" customWidth="1"/>
    <col min="10" max="10" width="4.33333333333333" style="17" customWidth="1"/>
    <col min="11" max="11" width="12" style="18" customWidth="1"/>
    <col min="12" max="12" width="8.85714285714286" style="17" customWidth="1"/>
    <col min="13" max="16384" width="9" style="17"/>
  </cols>
  <sheetData>
    <row r="1" ht="57" customHeight="1" spans="1:12">
      <c r="A1" s="3" t="s">
        <v>0</v>
      </c>
      <c r="B1" s="4"/>
      <c r="C1" s="4"/>
      <c r="D1" s="4"/>
      <c r="E1" s="4"/>
      <c r="F1" s="4"/>
      <c r="G1" s="4"/>
      <c r="H1" s="4"/>
      <c r="I1" s="10"/>
      <c r="J1" s="4"/>
      <c r="K1" s="10"/>
      <c r="L1" s="11"/>
    </row>
    <row r="2" ht="22" customHeight="1" spans="1:12">
      <c r="A2" s="5" t="s">
        <v>1</v>
      </c>
      <c r="B2" s="5"/>
      <c r="C2" s="5"/>
      <c r="D2" s="5"/>
      <c r="E2" s="5"/>
      <c r="F2" s="5"/>
      <c r="G2" s="5"/>
      <c r="H2" s="5"/>
      <c r="I2" s="12"/>
      <c r="J2" s="5"/>
      <c r="K2" s="12"/>
      <c r="L2" s="5"/>
    </row>
    <row r="3" ht="18" customHeight="1" spans="1:12">
      <c r="A3" s="6" t="s">
        <v>2</v>
      </c>
      <c r="B3" s="6" t="s">
        <v>3</v>
      </c>
      <c r="C3" s="6"/>
      <c r="D3" s="6" t="s">
        <v>4</v>
      </c>
      <c r="E3" s="6"/>
      <c r="F3" s="6" t="s">
        <v>5</v>
      </c>
      <c r="G3" s="6" t="s">
        <v>6</v>
      </c>
      <c r="H3" s="6"/>
      <c r="I3" s="13" t="s">
        <v>7</v>
      </c>
      <c r="J3" s="6"/>
      <c r="K3" s="13"/>
      <c r="L3" s="6"/>
    </row>
    <row r="4" ht="18" customHeight="1" spans="1:12">
      <c r="A4" s="6"/>
      <c r="B4" s="6"/>
      <c r="C4" s="6"/>
      <c r="D4" s="6"/>
      <c r="E4" s="6"/>
      <c r="F4" s="6"/>
      <c r="G4" s="6"/>
      <c r="H4" s="6"/>
      <c r="I4" s="13" t="s">
        <v>8</v>
      </c>
      <c r="J4" s="6"/>
      <c r="K4" s="13" t="s">
        <v>9</v>
      </c>
      <c r="L4" s="6" t="s">
        <v>10</v>
      </c>
    </row>
    <row r="5" ht="4" customHeight="1" spans="1:12">
      <c r="A5" s="6"/>
      <c r="B5" s="6"/>
      <c r="C5" s="6"/>
      <c r="D5" s="6"/>
      <c r="E5" s="6"/>
      <c r="F5" s="6"/>
      <c r="G5" s="6"/>
      <c r="H5" s="6"/>
      <c r="I5" s="13"/>
      <c r="J5" s="6"/>
      <c r="K5" s="13"/>
      <c r="L5" s="6"/>
    </row>
    <row r="6" ht="18" customHeight="1" spans="1:12">
      <c r="A6" s="6"/>
      <c r="B6" s="5" t="s">
        <v>11</v>
      </c>
      <c r="C6" s="5"/>
      <c r="D6" s="5"/>
      <c r="E6" s="5"/>
      <c r="F6" s="5"/>
      <c r="G6" s="5"/>
      <c r="H6" s="5"/>
      <c r="I6" s="14"/>
      <c r="J6" s="7"/>
      <c r="K6" s="14"/>
      <c r="L6" s="7"/>
    </row>
    <row r="7" s="16" customFormat="1" ht="70" customHeight="1" spans="1:12">
      <c r="A7" s="19">
        <v>1</v>
      </c>
      <c r="B7" s="8" t="s">
        <v>12</v>
      </c>
      <c r="C7" s="8"/>
      <c r="D7" s="8" t="s">
        <v>13</v>
      </c>
      <c r="E7" s="8"/>
      <c r="F7" s="19" t="s">
        <v>14</v>
      </c>
      <c r="G7" s="20">
        <v>2</v>
      </c>
      <c r="H7" s="20"/>
      <c r="I7" s="21">
        <v>4513.51</v>
      </c>
      <c r="J7" s="20"/>
      <c r="K7" s="21">
        <f>I7*G7</f>
        <v>9027.02</v>
      </c>
      <c r="L7" s="20"/>
    </row>
    <row r="8" ht="18" customHeight="1" spans="1:12">
      <c r="A8" s="6"/>
      <c r="B8" s="5" t="s">
        <v>15</v>
      </c>
      <c r="C8" s="5"/>
      <c r="D8" s="5"/>
      <c r="E8" s="5"/>
      <c r="F8" s="5"/>
      <c r="G8" s="5"/>
      <c r="H8" s="5"/>
      <c r="I8" s="14"/>
      <c r="J8" s="7"/>
      <c r="K8" s="14"/>
      <c r="L8" s="7"/>
    </row>
    <row r="9" ht="61" customHeight="1" spans="1:12">
      <c r="A9" s="6">
        <v>2</v>
      </c>
      <c r="B9" s="5" t="s">
        <v>16</v>
      </c>
      <c r="C9" s="5"/>
      <c r="D9" s="5" t="s">
        <v>17</v>
      </c>
      <c r="E9" s="5"/>
      <c r="F9" s="6" t="s">
        <v>18</v>
      </c>
      <c r="G9" s="7">
        <v>4</v>
      </c>
      <c r="H9" s="7"/>
      <c r="I9" s="14">
        <v>5026.63</v>
      </c>
      <c r="J9" s="7"/>
      <c r="K9" s="14">
        <f t="shared" ref="K7:K18" si="0">I9*G9</f>
        <v>20106.52</v>
      </c>
      <c r="L9" s="7"/>
    </row>
    <row r="10" ht="66" customHeight="1" spans="1:12">
      <c r="A10" s="6">
        <v>3</v>
      </c>
      <c r="B10" s="5" t="s">
        <v>19</v>
      </c>
      <c r="C10" s="5"/>
      <c r="D10" s="5" t="s">
        <v>20</v>
      </c>
      <c r="E10" s="5"/>
      <c r="F10" s="6" t="s">
        <v>18</v>
      </c>
      <c r="G10" s="7">
        <v>4</v>
      </c>
      <c r="H10" s="7"/>
      <c r="I10" s="14">
        <v>5026.63</v>
      </c>
      <c r="J10" s="7"/>
      <c r="K10" s="14">
        <f t="shared" si="0"/>
        <v>20106.52</v>
      </c>
      <c r="L10" s="7"/>
    </row>
    <row r="11" ht="61" customHeight="1" spans="1:12">
      <c r="A11" s="6">
        <v>4</v>
      </c>
      <c r="B11" s="5" t="s">
        <v>21</v>
      </c>
      <c r="C11" s="5"/>
      <c r="D11" s="5" t="s">
        <v>22</v>
      </c>
      <c r="E11" s="5"/>
      <c r="F11" s="6" t="s">
        <v>18</v>
      </c>
      <c r="G11" s="7">
        <v>4</v>
      </c>
      <c r="H11" s="7"/>
      <c r="I11" s="14">
        <v>5026.63</v>
      </c>
      <c r="J11" s="7"/>
      <c r="K11" s="14">
        <f t="shared" si="0"/>
        <v>20106.52</v>
      </c>
      <c r="L11" s="7"/>
    </row>
    <row r="12" ht="45" customHeight="1" spans="1:12">
      <c r="A12" s="6">
        <v>5</v>
      </c>
      <c r="B12" s="5" t="s">
        <v>23</v>
      </c>
      <c r="C12" s="5"/>
      <c r="D12" s="5" t="s">
        <v>24</v>
      </c>
      <c r="E12" s="5"/>
      <c r="F12" s="6" t="s">
        <v>18</v>
      </c>
      <c r="G12" s="7">
        <v>4</v>
      </c>
      <c r="H12" s="7"/>
      <c r="I12" s="14">
        <v>9821</v>
      </c>
      <c r="J12" s="7"/>
      <c r="K12" s="14">
        <f t="shared" si="0"/>
        <v>39284</v>
      </c>
      <c r="L12" s="7"/>
    </row>
    <row r="13" ht="92" customHeight="1" spans="1:12">
      <c r="A13" s="6">
        <v>6</v>
      </c>
      <c r="B13" s="5" t="s">
        <v>25</v>
      </c>
      <c r="C13" s="5"/>
      <c r="D13" s="5" t="s">
        <v>26</v>
      </c>
      <c r="E13" s="5"/>
      <c r="F13" s="6" t="s">
        <v>27</v>
      </c>
      <c r="G13" s="7">
        <v>4</v>
      </c>
      <c r="H13" s="7"/>
      <c r="I13" s="14">
        <v>664.45</v>
      </c>
      <c r="J13" s="7"/>
      <c r="K13" s="14">
        <f t="shared" si="0"/>
        <v>2657.8</v>
      </c>
      <c r="L13" s="7"/>
    </row>
    <row r="14" ht="96" customHeight="1" spans="1:12">
      <c r="A14" s="6">
        <v>7</v>
      </c>
      <c r="B14" s="5" t="s">
        <v>28</v>
      </c>
      <c r="C14" s="5"/>
      <c r="D14" s="5" t="s">
        <v>29</v>
      </c>
      <c r="E14" s="5"/>
      <c r="F14" s="6" t="s">
        <v>27</v>
      </c>
      <c r="G14" s="7">
        <v>12</v>
      </c>
      <c r="H14" s="7"/>
      <c r="I14" s="14">
        <v>472.51</v>
      </c>
      <c r="J14" s="7"/>
      <c r="K14" s="14">
        <f t="shared" si="0"/>
        <v>5670.12</v>
      </c>
      <c r="L14" s="7"/>
    </row>
    <row r="15" ht="101" customHeight="1" spans="1:12">
      <c r="A15" s="6">
        <v>8</v>
      </c>
      <c r="B15" s="5" t="s">
        <v>28</v>
      </c>
      <c r="C15" s="5"/>
      <c r="D15" s="5" t="s">
        <v>30</v>
      </c>
      <c r="E15" s="5"/>
      <c r="F15" s="6" t="s">
        <v>27</v>
      </c>
      <c r="G15" s="7">
        <v>4</v>
      </c>
      <c r="H15" s="7"/>
      <c r="I15" s="14">
        <v>472.51</v>
      </c>
      <c r="J15" s="7"/>
      <c r="K15" s="14">
        <f t="shared" si="0"/>
        <v>1890.04</v>
      </c>
      <c r="L15" s="7"/>
    </row>
    <row r="16" ht="87" customHeight="1" spans="1:12">
      <c r="A16" s="6">
        <v>9</v>
      </c>
      <c r="B16" s="5" t="s">
        <v>31</v>
      </c>
      <c r="C16" s="5"/>
      <c r="D16" s="5" t="s">
        <v>32</v>
      </c>
      <c r="E16" s="5"/>
      <c r="F16" s="6" t="s">
        <v>33</v>
      </c>
      <c r="G16" s="7">
        <v>4</v>
      </c>
      <c r="H16" s="7"/>
      <c r="I16" s="14">
        <v>2776.07</v>
      </c>
      <c r="J16" s="7"/>
      <c r="K16" s="14">
        <f t="shared" si="0"/>
        <v>11104.28</v>
      </c>
      <c r="L16" s="7"/>
    </row>
    <row r="17" ht="65" customHeight="1" spans="1:12">
      <c r="A17" s="6">
        <v>10</v>
      </c>
      <c r="B17" s="5" t="s">
        <v>34</v>
      </c>
      <c r="C17" s="5"/>
      <c r="D17" s="5" t="s">
        <v>35</v>
      </c>
      <c r="E17" s="5"/>
      <c r="F17" s="6" t="s">
        <v>33</v>
      </c>
      <c r="G17" s="7">
        <v>3</v>
      </c>
      <c r="H17" s="7"/>
      <c r="I17" s="14">
        <v>287.51</v>
      </c>
      <c r="J17" s="7"/>
      <c r="K17" s="14">
        <f t="shared" si="0"/>
        <v>862.53</v>
      </c>
      <c r="L17" s="7"/>
    </row>
    <row r="18" ht="76" customHeight="1" spans="1:12">
      <c r="A18" s="6">
        <v>11</v>
      </c>
      <c r="B18" s="5" t="s">
        <v>36</v>
      </c>
      <c r="C18" s="5"/>
      <c r="D18" s="5" t="s">
        <v>37</v>
      </c>
      <c r="E18" s="5"/>
      <c r="F18" s="6" t="s">
        <v>14</v>
      </c>
      <c r="G18" s="7">
        <v>1</v>
      </c>
      <c r="H18" s="7"/>
      <c r="I18" s="14">
        <v>2538.85</v>
      </c>
      <c r="J18" s="7"/>
      <c r="K18" s="14">
        <f t="shared" si="0"/>
        <v>2538.85</v>
      </c>
      <c r="L18" s="7"/>
    </row>
    <row r="19" ht="26" customHeight="1" spans="1:12">
      <c r="A19" s="6" t="s">
        <v>38</v>
      </c>
      <c r="B19" s="6"/>
      <c r="C19" s="6"/>
      <c r="D19" s="6"/>
      <c r="E19" s="6"/>
      <c r="F19" s="6"/>
      <c r="G19" s="6"/>
      <c r="H19" s="6"/>
      <c r="I19" s="13"/>
      <c r="J19" s="6"/>
      <c r="K19" s="14">
        <f>SUM(K7:K18)</f>
        <v>133354.2</v>
      </c>
      <c r="L19" s="7"/>
    </row>
    <row r="20" ht="20" customHeight="1" spans="1:12">
      <c r="A20" s="22" t="s">
        <v>39</v>
      </c>
      <c r="B20" s="22"/>
      <c r="C20" s="22"/>
      <c r="D20" s="22"/>
      <c r="E20" s="22"/>
      <c r="F20" s="22"/>
      <c r="G20" s="22"/>
      <c r="H20" s="22"/>
      <c r="I20" s="23"/>
      <c r="J20" s="22"/>
      <c r="K20" s="23"/>
      <c r="L20" s="22"/>
    </row>
  </sheetData>
  <mergeCells count="65">
    <mergeCell ref="A1:L1"/>
    <mergeCell ref="A2:L2"/>
    <mergeCell ref="I3:L3"/>
    <mergeCell ref="B6:C6"/>
    <mergeCell ref="D6:E6"/>
    <mergeCell ref="G6:H6"/>
    <mergeCell ref="I6:J6"/>
    <mergeCell ref="B7:C7"/>
    <mergeCell ref="D7:E7"/>
    <mergeCell ref="G7:H7"/>
    <mergeCell ref="I7:J7"/>
    <mergeCell ref="B8:C8"/>
    <mergeCell ref="D8:E8"/>
    <mergeCell ref="G8:H8"/>
    <mergeCell ref="I8:J8"/>
    <mergeCell ref="B9:C9"/>
    <mergeCell ref="D9:E9"/>
    <mergeCell ref="G9:H9"/>
    <mergeCell ref="I9:J9"/>
    <mergeCell ref="B10:C10"/>
    <mergeCell ref="D10:E10"/>
    <mergeCell ref="G10:H10"/>
    <mergeCell ref="I10:J10"/>
    <mergeCell ref="B11:C11"/>
    <mergeCell ref="D11:E11"/>
    <mergeCell ref="G11:H11"/>
    <mergeCell ref="I11:J11"/>
    <mergeCell ref="B12:C12"/>
    <mergeCell ref="D12:E12"/>
    <mergeCell ref="G12:H12"/>
    <mergeCell ref="I12:J12"/>
    <mergeCell ref="B13:C13"/>
    <mergeCell ref="D13:E13"/>
    <mergeCell ref="G13:H13"/>
    <mergeCell ref="I13:J13"/>
    <mergeCell ref="B14:C14"/>
    <mergeCell ref="D14:E14"/>
    <mergeCell ref="G14:H14"/>
    <mergeCell ref="I14:J14"/>
    <mergeCell ref="B15:C15"/>
    <mergeCell ref="D15:E15"/>
    <mergeCell ref="G15:H15"/>
    <mergeCell ref="I15:J15"/>
    <mergeCell ref="B16:C16"/>
    <mergeCell ref="D16:E16"/>
    <mergeCell ref="G16:H16"/>
    <mergeCell ref="I16:J16"/>
    <mergeCell ref="B17:C17"/>
    <mergeCell ref="D17:E17"/>
    <mergeCell ref="G17:H17"/>
    <mergeCell ref="I17:J17"/>
    <mergeCell ref="B18:C18"/>
    <mergeCell ref="D18:E18"/>
    <mergeCell ref="G18:H18"/>
    <mergeCell ref="I18:J18"/>
    <mergeCell ref="A19:J19"/>
    <mergeCell ref="A20:L20"/>
    <mergeCell ref="A3:A5"/>
    <mergeCell ref="F3:F5"/>
    <mergeCell ref="K4:K5"/>
    <mergeCell ref="L4:L5"/>
    <mergeCell ref="B3:C5"/>
    <mergeCell ref="D3:E5"/>
    <mergeCell ref="G3:H5"/>
    <mergeCell ref="I4:J5"/>
  </mergeCells>
  <printOptions horizontalCentered="1"/>
  <pageMargins left="0.19975" right="0.19975" top="0.59375" bottom="0" header="0.59375" footer="0"/>
  <pageSetup paperSize="9" scale="9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7"/>
  <sheetViews>
    <sheetView showGridLines="0" view="pageBreakPreview" zoomScale="160" zoomScaleNormal="100" workbookViewId="0">
      <pane xSplit="6" ySplit="5" topLeftCell="G128" activePane="bottomRight" state="frozen"/>
      <selection/>
      <selection pane="topRight"/>
      <selection pane="bottomLeft"/>
      <selection pane="bottomRight" activeCell="N135" sqref="N135"/>
    </sheetView>
  </sheetViews>
  <sheetFormatPr defaultColWidth="9" defaultRowHeight="12"/>
  <cols>
    <col min="1" max="1" width="6.5047619047619" style="17" customWidth="1"/>
    <col min="2" max="2" width="10.1714285714286" style="17" customWidth="1"/>
    <col min="3" max="3" width="7.73333333333333" style="17" customWidth="1"/>
    <col min="4" max="4" width="31.4285714285714" style="17" customWidth="1"/>
    <col min="5" max="5" width="41.5714285714286" style="17" customWidth="1"/>
    <col min="6" max="6" width="5.42857142857143" style="17" customWidth="1"/>
    <col min="7" max="7" width="1.83809523809524" style="17" customWidth="1"/>
    <col min="8" max="8" width="5.42857142857143" style="17" customWidth="1"/>
    <col min="9" max="9" width="7.66666666666667" style="18" customWidth="1"/>
    <col min="10" max="10" width="3.14285714285714" style="17" customWidth="1"/>
    <col min="11" max="11" width="12" style="18" customWidth="1"/>
    <col min="12" max="12" width="9.71428571428571" style="17" customWidth="1"/>
    <col min="13" max="16384" width="9" style="17"/>
  </cols>
  <sheetData>
    <row r="1" ht="63" customHeight="1" spans="1:12">
      <c r="A1" s="3" t="s">
        <v>0</v>
      </c>
      <c r="B1" s="4"/>
      <c r="C1" s="4"/>
      <c r="D1" s="4"/>
      <c r="E1" s="4"/>
      <c r="F1" s="4"/>
      <c r="G1" s="4"/>
      <c r="H1" s="4"/>
      <c r="I1" s="10"/>
      <c r="J1" s="4"/>
      <c r="K1" s="10"/>
      <c r="L1" s="11"/>
    </row>
    <row r="2" ht="36.75" customHeight="1" spans="1:12">
      <c r="A2" s="5" t="s">
        <v>40</v>
      </c>
      <c r="B2" s="5"/>
      <c r="C2" s="5"/>
      <c r="D2" s="5"/>
      <c r="E2" s="5"/>
      <c r="F2" s="5"/>
      <c r="G2" s="5"/>
      <c r="H2" s="5"/>
      <c r="I2" s="12"/>
      <c r="J2" s="5"/>
      <c r="K2" s="12"/>
      <c r="L2" s="5"/>
    </row>
    <row r="3" ht="18" customHeight="1" spans="1:12">
      <c r="A3" s="6" t="s">
        <v>2</v>
      </c>
      <c r="B3" s="6" t="s">
        <v>3</v>
      </c>
      <c r="C3" s="6"/>
      <c r="D3" s="19" t="s">
        <v>41</v>
      </c>
      <c r="E3" s="19"/>
      <c r="F3" s="6" t="s">
        <v>5</v>
      </c>
      <c r="G3" s="6" t="s">
        <v>6</v>
      </c>
      <c r="H3" s="6"/>
      <c r="I3" s="13" t="s">
        <v>7</v>
      </c>
      <c r="J3" s="6"/>
      <c r="K3" s="13"/>
      <c r="L3" s="6" t="s">
        <v>10</v>
      </c>
    </row>
    <row r="4" ht="18" customHeight="1" spans="1:12">
      <c r="A4" s="6"/>
      <c r="B4" s="6"/>
      <c r="C4" s="6"/>
      <c r="D4" s="19"/>
      <c r="E4" s="19"/>
      <c r="F4" s="6"/>
      <c r="G4" s="6"/>
      <c r="H4" s="6"/>
      <c r="I4" s="13" t="s">
        <v>8</v>
      </c>
      <c r="J4" s="6"/>
      <c r="K4" s="13" t="s">
        <v>9</v>
      </c>
      <c r="L4" s="6"/>
    </row>
    <row r="5" ht="8" customHeight="1" spans="1:12">
      <c r="A5" s="6"/>
      <c r="B5" s="6"/>
      <c r="C5" s="6"/>
      <c r="D5" s="19"/>
      <c r="E5" s="19"/>
      <c r="F5" s="6"/>
      <c r="G5" s="6"/>
      <c r="H5" s="6"/>
      <c r="I5" s="13"/>
      <c r="J5" s="6"/>
      <c r="K5" s="13"/>
      <c r="L5" s="6"/>
    </row>
    <row r="6" ht="18" customHeight="1" spans="1:12">
      <c r="A6" s="6"/>
      <c r="B6" s="5" t="s">
        <v>42</v>
      </c>
      <c r="C6" s="5"/>
      <c r="D6" s="8"/>
      <c r="E6" s="8"/>
      <c r="F6" s="5"/>
      <c r="G6" s="5"/>
      <c r="H6" s="5"/>
      <c r="I6" s="14"/>
      <c r="J6" s="7"/>
      <c r="K6" s="14"/>
      <c r="L6" s="7"/>
    </row>
    <row r="7" ht="93" customHeight="1" spans="1:12">
      <c r="A7" s="6">
        <v>1</v>
      </c>
      <c r="B7" s="5" t="s">
        <v>43</v>
      </c>
      <c r="C7" s="5"/>
      <c r="D7" s="24" t="s">
        <v>44</v>
      </c>
      <c r="E7" s="8"/>
      <c r="F7" s="6" t="s">
        <v>27</v>
      </c>
      <c r="G7" s="7">
        <v>1</v>
      </c>
      <c r="H7" s="7"/>
      <c r="I7" s="14">
        <v>3374.38</v>
      </c>
      <c r="J7" s="7"/>
      <c r="K7" s="14">
        <f>I7*G7</f>
        <v>3374.38</v>
      </c>
      <c r="L7" s="7"/>
    </row>
    <row r="8" ht="89" customHeight="1" spans="1:12">
      <c r="A8" s="6">
        <v>2</v>
      </c>
      <c r="B8" s="5" t="s">
        <v>45</v>
      </c>
      <c r="C8" s="5"/>
      <c r="D8" s="24" t="s">
        <v>46</v>
      </c>
      <c r="E8" s="8"/>
      <c r="F8" s="6" t="s">
        <v>27</v>
      </c>
      <c r="G8" s="7">
        <v>1</v>
      </c>
      <c r="H8" s="7"/>
      <c r="I8" s="14">
        <v>3374.38</v>
      </c>
      <c r="J8" s="7"/>
      <c r="K8" s="14">
        <f>I8*G8</f>
        <v>3374.38</v>
      </c>
      <c r="L8" s="7"/>
    </row>
    <row r="9" ht="38" customHeight="1" spans="1:12">
      <c r="A9" s="6">
        <v>3</v>
      </c>
      <c r="B9" s="5" t="s">
        <v>47</v>
      </c>
      <c r="C9" s="5"/>
      <c r="D9" s="8" t="s">
        <v>48</v>
      </c>
      <c r="E9" s="8"/>
      <c r="F9" s="6" t="s">
        <v>49</v>
      </c>
      <c r="G9" s="7">
        <v>7</v>
      </c>
      <c r="H9" s="7"/>
      <c r="I9" s="14">
        <v>186.25</v>
      </c>
      <c r="J9" s="7"/>
      <c r="K9" s="14">
        <f t="shared" ref="K7:K14" si="0">I9*G9</f>
        <v>1303.75</v>
      </c>
      <c r="L9" s="7"/>
    </row>
    <row r="10" ht="40" customHeight="1" spans="1:12">
      <c r="A10" s="6">
        <v>4</v>
      </c>
      <c r="B10" s="5" t="s">
        <v>50</v>
      </c>
      <c r="C10" s="5"/>
      <c r="D10" s="8" t="s">
        <v>51</v>
      </c>
      <c r="E10" s="8"/>
      <c r="F10" s="6" t="s">
        <v>49</v>
      </c>
      <c r="G10" s="7">
        <v>7</v>
      </c>
      <c r="H10" s="7"/>
      <c r="I10" s="14">
        <v>143.94</v>
      </c>
      <c r="J10" s="7"/>
      <c r="K10" s="14">
        <f t="shared" si="0"/>
        <v>1007.58</v>
      </c>
      <c r="L10" s="7"/>
    </row>
    <row r="11" ht="35" customHeight="1" spans="1:12">
      <c r="A11" s="6">
        <v>5</v>
      </c>
      <c r="B11" s="5" t="s">
        <v>52</v>
      </c>
      <c r="C11" s="5"/>
      <c r="D11" s="8" t="s">
        <v>53</v>
      </c>
      <c r="E11" s="8"/>
      <c r="F11" s="6" t="s">
        <v>49</v>
      </c>
      <c r="G11" s="7">
        <v>2</v>
      </c>
      <c r="H11" s="7"/>
      <c r="I11" s="14">
        <v>298.16</v>
      </c>
      <c r="J11" s="7"/>
      <c r="K11" s="14">
        <f t="shared" si="0"/>
        <v>596.32</v>
      </c>
      <c r="L11" s="7"/>
    </row>
    <row r="12" ht="61" customHeight="1" spans="1:12">
      <c r="A12" s="6">
        <v>6</v>
      </c>
      <c r="B12" s="5" t="s">
        <v>54</v>
      </c>
      <c r="C12" s="5"/>
      <c r="D12" s="8" t="s">
        <v>55</v>
      </c>
      <c r="E12" s="8"/>
      <c r="F12" s="6" t="s">
        <v>56</v>
      </c>
      <c r="G12" s="7">
        <v>72</v>
      </c>
      <c r="H12" s="7"/>
      <c r="I12" s="14">
        <v>293.16</v>
      </c>
      <c r="J12" s="7"/>
      <c r="K12" s="14">
        <f t="shared" si="0"/>
        <v>21107.52</v>
      </c>
      <c r="L12" s="7"/>
    </row>
    <row r="13" ht="42" customHeight="1" spans="1:12">
      <c r="A13" s="6">
        <v>7</v>
      </c>
      <c r="B13" s="5" t="s">
        <v>57</v>
      </c>
      <c r="C13" s="5"/>
      <c r="D13" s="8" t="s">
        <v>58</v>
      </c>
      <c r="E13" s="8"/>
      <c r="F13" s="6" t="s">
        <v>59</v>
      </c>
      <c r="G13" s="7">
        <v>0.55</v>
      </c>
      <c r="H13" s="7"/>
      <c r="I13" s="14">
        <v>2145.22</v>
      </c>
      <c r="J13" s="7"/>
      <c r="K13" s="14">
        <f t="shared" si="0"/>
        <v>1179.871</v>
      </c>
      <c r="L13" s="7"/>
    </row>
    <row r="14" ht="65" customHeight="1" spans="1:12">
      <c r="A14" s="6">
        <v>10</v>
      </c>
      <c r="B14" s="5" t="s">
        <v>60</v>
      </c>
      <c r="C14" s="5"/>
      <c r="D14" s="8" t="s">
        <v>61</v>
      </c>
      <c r="E14" s="8"/>
      <c r="F14" s="6" t="s">
        <v>49</v>
      </c>
      <c r="G14" s="7">
        <v>2</v>
      </c>
      <c r="H14" s="7"/>
      <c r="I14" s="14">
        <v>154.9</v>
      </c>
      <c r="J14" s="7"/>
      <c r="K14" s="14">
        <f t="shared" si="0"/>
        <v>309.8</v>
      </c>
      <c r="L14" s="7"/>
    </row>
    <row r="15" ht="70" customHeight="1" spans="1:12">
      <c r="A15" s="6">
        <v>11</v>
      </c>
      <c r="B15" s="5" t="s">
        <v>62</v>
      </c>
      <c r="C15" s="5"/>
      <c r="D15" s="8" t="s">
        <v>63</v>
      </c>
      <c r="E15" s="8"/>
      <c r="F15" s="6" t="s">
        <v>49</v>
      </c>
      <c r="G15" s="7">
        <v>12</v>
      </c>
      <c r="H15" s="7"/>
      <c r="I15" s="14">
        <v>149.59</v>
      </c>
      <c r="J15" s="7"/>
      <c r="K15" s="14">
        <f t="shared" ref="K14:K44" si="1">I15*G15</f>
        <v>1795.08</v>
      </c>
      <c r="L15" s="7"/>
    </row>
    <row r="16" ht="75" customHeight="1" spans="1:12">
      <c r="A16" s="6">
        <v>12</v>
      </c>
      <c r="B16" s="5" t="s">
        <v>62</v>
      </c>
      <c r="C16" s="5"/>
      <c r="D16" s="8" t="s">
        <v>64</v>
      </c>
      <c r="E16" s="8"/>
      <c r="F16" s="6" t="s">
        <v>49</v>
      </c>
      <c r="G16" s="7">
        <v>2</v>
      </c>
      <c r="H16" s="7"/>
      <c r="I16" s="14">
        <v>183.36</v>
      </c>
      <c r="J16" s="7"/>
      <c r="K16" s="14">
        <f t="shared" si="1"/>
        <v>366.72</v>
      </c>
      <c r="L16" s="7"/>
    </row>
    <row r="17" ht="93" customHeight="1" spans="1:12">
      <c r="A17" s="6">
        <v>13</v>
      </c>
      <c r="B17" s="5" t="s">
        <v>65</v>
      </c>
      <c r="C17" s="5"/>
      <c r="D17" s="8" t="s">
        <v>66</v>
      </c>
      <c r="E17" s="8"/>
      <c r="F17" s="6" t="s">
        <v>49</v>
      </c>
      <c r="G17" s="7">
        <v>1</v>
      </c>
      <c r="H17" s="7"/>
      <c r="I17" s="14">
        <v>262.16</v>
      </c>
      <c r="J17" s="7"/>
      <c r="K17" s="14">
        <f t="shared" si="1"/>
        <v>262.16</v>
      </c>
      <c r="L17" s="7"/>
    </row>
    <row r="18" ht="18" customHeight="1" spans="1:12">
      <c r="A18" s="6"/>
      <c r="B18" s="5" t="s">
        <v>67</v>
      </c>
      <c r="C18" s="5"/>
      <c r="D18" s="8"/>
      <c r="E18" s="8"/>
      <c r="F18" s="5"/>
      <c r="G18" s="5"/>
      <c r="H18" s="5"/>
      <c r="I18" s="14"/>
      <c r="J18" s="7"/>
      <c r="K18" s="14"/>
      <c r="L18" s="7"/>
    </row>
    <row r="19" ht="224" customHeight="1" spans="1:12">
      <c r="A19" s="6">
        <v>14</v>
      </c>
      <c r="B19" s="5" t="s">
        <v>68</v>
      </c>
      <c r="C19" s="5"/>
      <c r="D19" s="24" t="s">
        <v>69</v>
      </c>
      <c r="E19" s="8"/>
      <c r="F19" s="6" t="s">
        <v>27</v>
      </c>
      <c r="G19" s="7">
        <v>1</v>
      </c>
      <c r="H19" s="7"/>
      <c r="I19" s="14">
        <v>79130.63</v>
      </c>
      <c r="J19" s="7"/>
      <c r="K19" s="14">
        <f t="shared" si="1"/>
        <v>79130.63</v>
      </c>
      <c r="L19" s="7"/>
    </row>
    <row r="20" ht="93" customHeight="1" spans="1:12">
      <c r="A20" s="6">
        <v>15</v>
      </c>
      <c r="B20" s="5" t="s">
        <v>70</v>
      </c>
      <c r="C20" s="5"/>
      <c r="D20" s="24" t="s">
        <v>71</v>
      </c>
      <c r="E20" s="8"/>
      <c r="F20" s="6" t="s">
        <v>27</v>
      </c>
      <c r="G20" s="7">
        <v>1</v>
      </c>
      <c r="H20" s="7"/>
      <c r="I20" s="14">
        <v>4302.28</v>
      </c>
      <c r="J20" s="7"/>
      <c r="K20" s="14">
        <f t="shared" si="1"/>
        <v>4302.28</v>
      </c>
      <c r="L20" s="7"/>
    </row>
    <row r="21" ht="95" customHeight="1" spans="1:12">
      <c r="A21" s="6">
        <v>16</v>
      </c>
      <c r="B21" s="5" t="s">
        <v>70</v>
      </c>
      <c r="C21" s="5"/>
      <c r="D21" s="24" t="s">
        <v>72</v>
      </c>
      <c r="E21" s="8"/>
      <c r="F21" s="6" t="s">
        <v>27</v>
      </c>
      <c r="G21" s="7">
        <v>1</v>
      </c>
      <c r="H21" s="7"/>
      <c r="I21" s="14">
        <v>2163.46</v>
      </c>
      <c r="J21" s="7"/>
      <c r="K21" s="14">
        <f t="shared" si="1"/>
        <v>2163.46</v>
      </c>
      <c r="L21" s="7"/>
    </row>
    <row r="22" ht="85" customHeight="1" spans="1:12">
      <c r="A22" s="6">
        <v>17</v>
      </c>
      <c r="B22" s="5" t="s">
        <v>73</v>
      </c>
      <c r="C22" s="5"/>
      <c r="D22" s="8" t="s">
        <v>74</v>
      </c>
      <c r="E22" s="8"/>
      <c r="F22" s="6" t="s">
        <v>27</v>
      </c>
      <c r="G22" s="7">
        <v>8</v>
      </c>
      <c r="H22" s="7"/>
      <c r="I22" s="14">
        <v>13614.18</v>
      </c>
      <c r="J22" s="7"/>
      <c r="K22" s="14">
        <f t="shared" si="1"/>
        <v>108913.44</v>
      </c>
      <c r="L22" s="7"/>
    </row>
    <row r="23" ht="112" customHeight="1" spans="1:12">
      <c r="A23" s="6">
        <v>18</v>
      </c>
      <c r="B23" s="5" t="s">
        <v>75</v>
      </c>
      <c r="C23" s="5"/>
      <c r="D23" s="24" t="s">
        <v>76</v>
      </c>
      <c r="E23" s="8"/>
      <c r="F23" s="6" t="s">
        <v>27</v>
      </c>
      <c r="G23" s="7">
        <v>4</v>
      </c>
      <c r="H23" s="7"/>
      <c r="I23" s="14">
        <v>3103.27</v>
      </c>
      <c r="J23" s="7"/>
      <c r="K23" s="14">
        <f t="shared" si="1"/>
        <v>12413.08</v>
      </c>
      <c r="L23" s="7"/>
    </row>
    <row r="24" ht="112" customHeight="1" spans="1:12">
      <c r="A24" s="6">
        <v>19</v>
      </c>
      <c r="B24" s="8" t="s">
        <v>75</v>
      </c>
      <c r="C24" s="8"/>
      <c r="D24" s="24" t="s">
        <v>77</v>
      </c>
      <c r="E24" s="8"/>
      <c r="F24" s="6" t="s">
        <v>27</v>
      </c>
      <c r="G24" s="7">
        <v>1</v>
      </c>
      <c r="H24" s="7"/>
      <c r="I24" s="14">
        <v>3666.11</v>
      </c>
      <c r="J24" s="7"/>
      <c r="K24" s="14">
        <f t="shared" si="1"/>
        <v>3666.11</v>
      </c>
      <c r="L24" s="7"/>
    </row>
    <row r="25" ht="117" customHeight="1" spans="1:12">
      <c r="A25" s="6">
        <v>20</v>
      </c>
      <c r="B25" s="5" t="s">
        <v>75</v>
      </c>
      <c r="C25" s="5"/>
      <c r="D25" s="24" t="s">
        <v>78</v>
      </c>
      <c r="E25" s="8"/>
      <c r="F25" s="6" t="s">
        <v>27</v>
      </c>
      <c r="G25" s="7">
        <v>6</v>
      </c>
      <c r="H25" s="7"/>
      <c r="I25" s="14">
        <v>4791.81</v>
      </c>
      <c r="J25" s="7"/>
      <c r="K25" s="14">
        <f t="shared" si="1"/>
        <v>28750.86</v>
      </c>
      <c r="L25" s="7"/>
    </row>
    <row r="26" ht="159" customHeight="1" spans="1:12">
      <c r="A26" s="6">
        <v>21</v>
      </c>
      <c r="B26" s="5" t="s">
        <v>79</v>
      </c>
      <c r="C26" s="5"/>
      <c r="D26" s="24" t="s">
        <v>80</v>
      </c>
      <c r="E26" s="8"/>
      <c r="F26" s="6" t="s">
        <v>27</v>
      </c>
      <c r="G26" s="7">
        <v>1</v>
      </c>
      <c r="H26" s="7"/>
      <c r="I26" s="14">
        <v>41087.6</v>
      </c>
      <c r="J26" s="7"/>
      <c r="K26" s="14">
        <f t="shared" si="1"/>
        <v>41087.6</v>
      </c>
      <c r="L26" s="7"/>
    </row>
    <row r="27" ht="42" customHeight="1" spans="1:12">
      <c r="A27" s="6">
        <v>22</v>
      </c>
      <c r="B27" s="5" t="s">
        <v>47</v>
      </c>
      <c r="C27" s="5"/>
      <c r="D27" s="8" t="s">
        <v>81</v>
      </c>
      <c r="E27" s="8"/>
      <c r="F27" s="6" t="s">
        <v>49</v>
      </c>
      <c r="G27" s="7">
        <v>9</v>
      </c>
      <c r="H27" s="7"/>
      <c r="I27" s="14">
        <v>185.59</v>
      </c>
      <c r="J27" s="7"/>
      <c r="K27" s="14">
        <f t="shared" si="1"/>
        <v>1670.31</v>
      </c>
      <c r="L27" s="7"/>
    </row>
    <row r="28" ht="42" customHeight="1" spans="1:12">
      <c r="A28" s="6">
        <v>23</v>
      </c>
      <c r="B28" s="5" t="s">
        <v>82</v>
      </c>
      <c r="C28" s="5"/>
      <c r="D28" s="8" t="s">
        <v>83</v>
      </c>
      <c r="E28" s="8"/>
      <c r="F28" s="6" t="s">
        <v>49</v>
      </c>
      <c r="G28" s="7">
        <v>11</v>
      </c>
      <c r="H28" s="7"/>
      <c r="I28" s="14">
        <v>147.11</v>
      </c>
      <c r="J28" s="7"/>
      <c r="K28" s="14">
        <f t="shared" si="1"/>
        <v>1618.21</v>
      </c>
      <c r="L28" s="7"/>
    </row>
    <row r="29" ht="42" customHeight="1" spans="1:12">
      <c r="A29" s="6">
        <v>24</v>
      </c>
      <c r="B29" s="5" t="s">
        <v>84</v>
      </c>
      <c r="C29" s="5"/>
      <c r="D29" s="8" t="s">
        <v>85</v>
      </c>
      <c r="E29" s="8"/>
      <c r="F29" s="6" t="s">
        <v>49</v>
      </c>
      <c r="G29" s="7">
        <v>17</v>
      </c>
      <c r="H29" s="7"/>
      <c r="I29" s="14">
        <v>143.94</v>
      </c>
      <c r="J29" s="7"/>
      <c r="K29" s="14">
        <f t="shared" si="1"/>
        <v>2446.98</v>
      </c>
      <c r="L29" s="7"/>
    </row>
    <row r="30" ht="42" customHeight="1" spans="1:12">
      <c r="A30" s="6">
        <v>25</v>
      </c>
      <c r="B30" s="5" t="s">
        <v>86</v>
      </c>
      <c r="C30" s="5"/>
      <c r="D30" s="8" t="s">
        <v>87</v>
      </c>
      <c r="E30" s="8"/>
      <c r="F30" s="6" t="s">
        <v>49</v>
      </c>
      <c r="G30" s="7">
        <v>1</v>
      </c>
      <c r="H30" s="7"/>
      <c r="I30" s="14">
        <v>278.87</v>
      </c>
      <c r="J30" s="7"/>
      <c r="K30" s="14">
        <f t="shared" si="1"/>
        <v>278.87</v>
      </c>
      <c r="L30" s="7"/>
    </row>
    <row r="31" ht="42" customHeight="1" spans="1:12">
      <c r="A31" s="6">
        <v>26</v>
      </c>
      <c r="B31" s="5" t="s">
        <v>86</v>
      </c>
      <c r="C31" s="5"/>
      <c r="D31" s="8" t="s">
        <v>88</v>
      </c>
      <c r="E31" s="8"/>
      <c r="F31" s="6" t="s">
        <v>49</v>
      </c>
      <c r="G31" s="7">
        <v>1</v>
      </c>
      <c r="H31" s="7"/>
      <c r="I31" s="14">
        <v>520.89</v>
      </c>
      <c r="J31" s="7"/>
      <c r="K31" s="14">
        <f t="shared" si="1"/>
        <v>520.89</v>
      </c>
      <c r="L31" s="7"/>
    </row>
    <row r="32" ht="110" customHeight="1" spans="1:12">
      <c r="A32" s="6">
        <v>27</v>
      </c>
      <c r="B32" s="5" t="s">
        <v>89</v>
      </c>
      <c r="C32" s="5"/>
      <c r="D32" s="8" t="s">
        <v>90</v>
      </c>
      <c r="E32" s="8"/>
      <c r="F32" s="6" t="s">
        <v>49</v>
      </c>
      <c r="G32" s="7">
        <v>1</v>
      </c>
      <c r="H32" s="7"/>
      <c r="I32" s="14">
        <v>656.16</v>
      </c>
      <c r="J32" s="7"/>
      <c r="K32" s="14">
        <f t="shared" si="1"/>
        <v>656.16</v>
      </c>
      <c r="L32" s="7"/>
    </row>
    <row r="33" ht="55" customHeight="1" spans="1:12">
      <c r="A33" s="6">
        <v>28</v>
      </c>
      <c r="B33" s="5" t="s">
        <v>62</v>
      </c>
      <c r="C33" s="5"/>
      <c r="D33" s="8" t="s">
        <v>91</v>
      </c>
      <c r="E33" s="8"/>
      <c r="F33" s="6" t="s">
        <v>49</v>
      </c>
      <c r="G33" s="7">
        <v>2</v>
      </c>
      <c r="H33" s="7"/>
      <c r="I33" s="14">
        <v>158.6</v>
      </c>
      <c r="J33" s="7"/>
      <c r="K33" s="14">
        <f t="shared" si="1"/>
        <v>317.2</v>
      </c>
      <c r="L33" s="7"/>
    </row>
    <row r="34" ht="54" customHeight="1" spans="1:12">
      <c r="A34" s="6">
        <v>29</v>
      </c>
      <c r="B34" s="5" t="s">
        <v>62</v>
      </c>
      <c r="C34" s="5"/>
      <c r="D34" s="8" t="s">
        <v>92</v>
      </c>
      <c r="E34" s="8"/>
      <c r="F34" s="6" t="s">
        <v>49</v>
      </c>
      <c r="G34" s="7">
        <v>7</v>
      </c>
      <c r="H34" s="7"/>
      <c r="I34" s="14">
        <v>183.36</v>
      </c>
      <c r="J34" s="7"/>
      <c r="K34" s="14">
        <f t="shared" si="1"/>
        <v>1283.52</v>
      </c>
      <c r="L34" s="7"/>
    </row>
    <row r="35" ht="52" customHeight="1" spans="1:12">
      <c r="A35" s="6">
        <v>30</v>
      </c>
      <c r="B35" s="5" t="s">
        <v>62</v>
      </c>
      <c r="C35" s="5"/>
      <c r="D35" s="8" t="s">
        <v>93</v>
      </c>
      <c r="E35" s="8"/>
      <c r="F35" s="6" t="s">
        <v>49</v>
      </c>
      <c r="G35" s="7">
        <v>9</v>
      </c>
      <c r="H35" s="7"/>
      <c r="I35" s="14">
        <v>160.85</v>
      </c>
      <c r="J35" s="7"/>
      <c r="K35" s="14">
        <f t="shared" si="1"/>
        <v>1447.65</v>
      </c>
      <c r="L35" s="7"/>
    </row>
    <row r="36" ht="55" customHeight="1" spans="1:12">
      <c r="A36" s="6">
        <v>31</v>
      </c>
      <c r="B36" s="5" t="s">
        <v>62</v>
      </c>
      <c r="C36" s="5"/>
      <c r="D36" s="8" t="s">
        <v>94</v>
      </c>
      <c r="E36" s="8"/>
      <c r="F36" s="6" t="s">
        <v>49</v>
      </c>
      <c r="G36" s="7">
        <v>1</v>
      </c>
      <c r="H36" s="7"/>
      <c r="I36" s="14">
        <v>200.25</v>
      </c>
      <c r="J36" s="7"/>
      <c r="K36" s="14">
        <f t="shared" si="1"/>
        <v>200.25</v>
      </c>
      <c r="L36" s="7"/>
    </row>
    <row r="37" ht="55" customHeight="1" spans="1:12">
      <c r="A37" s="6">
        <v>32</v>
      </c>
      <c r="B37" s="5" t="s">
        <v>62</v>
      </c>
      <c r="C37" s="5"/>
      <c r="D37" s="8" t="s">
        <v>95</v>
      </c>
      <c r="E37" s="8"/>
      <c r="F37" s="6" t="s">
        <v>49</v>
      </c>
      <c r="G37" s="7">
        <v>1</v>
      </c>
      <c r="H37" s="7"/>
      <c r="I37" s="14">
        <v>211.51</v>
      </c>
      <c r="J37" s="7"/>
      <c r="K37" s="14">
        <f t="shared" si="1"/>
        <v>211.51</v>
      </c>
      <c r="L37" s="7"/>
    </row>
    <row r="38" ht="56" customHeight="1" spans="1:12">
      <c r="A38" s="6">
        <v>33</v>
      </c>
      <c r="B38" s="5" t="s">
        <v>62</v>
      </c>
      <c r="C38" s="5"/>
      <c r="D38" s="8" t="s">
        <v>96</v>
      </c>
      <c r="E38" s="8"/>
      <c r="F38" s="6" t="s">
        <v>49</v>
      </c>
      <c r="G38" s="7">
        <v>1</v>
      </c>
      <c r="H38" s="7"/>
      <c r="I38" s="14">
        <v>262.16</v>
      </c>
      <c r="J38" s="7"/>
      <c r="K38" s="14">
        <f t="shared" si="1"/>
        <v>262.16</v>
      </c>
      <c r="L38" s="7"/>
    </row>
    <row r="39" ht="46" customHeight="1" spans="1:12">
      <c r="A39" s="6">
        <v>34</v>
      </c>
      <c r="B39" s="5" t="s">
        <v>54</v>
      </c>
      <c r="C39" s="5"/>
      <c r="D39" s="8" t="s">
        <v>97</v>
      </c>
      <c r="E39" s="8"/>
      <c r="F39" s="6" t="s">
        <v>56</v>
      </c>
      <c r="G39" s="7">
        <v>80</v>
      </c>
      <c r="H39" s="7"/>
      <c r="I39" s="14">
        <v>293.16</v>
      </c>
      <c r="J39" s="7"/>
      <c r="K39" s="14">
        <f t="shared" si="1"/>
        <v>23452.8</v>
      </c>
      <c r="L39" s="7"/>
    </row>
    <row r="40" ht="46" customHeight="1" spans="1:12">
      <c r="A40" s="6">
        <v>35</v>
      </c>
      <c r="B40" s="5" t="s">
        <v>54</v>
      </c>
      <c r="C40" s="5"/>
      <c r="D40" s="8" t="s">
        <v>98</v>
      </c>
      <c r="E40" s="8"/>
      <c r="F40" s="6" t="s">
        <v>56</v>
      </c>
      <c r="G40" s="7">
        <v>167</v>
      </c>
      <c r="H40" s="7"/>
      <c r="I40" s="14">
        <v>266.08</v>
      </c>
      <c r="J40" s="7"/>
      <c r="K40" s="14">
        <f t="shared" si="1"/>
        <v>44435.36</v>
      </c>
      <c r="L40" s="7"/>
    </row>
    <row r="41" ht="46" customHeight="1" spans="1:12">
      <c r="A41" s="6">
        <v>36</v>
      </c>
      <c r="B41" s="5" t="s">
        <v>54</v>
      </c>
      <c r="C41" s="5"/>
      <c r="D41" s="8" t="s">
        <v>99</v>
      </c>
      <c r="E41" s="8"/>
      <c r="F41" s="6" t="s">
        <v>56</v>
      </c>
      <c r="G41" s="7">
        <v>20</v>
      </c>
      <c r="H41" s="7"/>
      <c r="I41" s="14">
        <v>236.11</v>
      </c>
      <c r="J41" s="7"/>
      <c r="K41" s="14">
        <f t="shared" si="1"/>
        <v>4722.2</v>
      </c>
      <c r="L41" s="7"/>
    </row>
    <row r="42" ht="44" customHeight="1" spans="1:12">
      <c r="A42" s="6">
        <v>37</v>
      </c>
      <c r="B42" s="5" t="s">
        <v>57</v>
      </c>
      <c r="C42" s="5"/>
      <c r="D42" s="8" t="s">
        <v>100</v>
      </c>
      <c r="E42" s="8"/>
      <c r="F42" s="6" t="s">
        <v>59</v>
      </c>
      <c r="G42" s="7">
        <v>8.1</v>
      </c>
      <c r="H42" s="7"/>
      <c r="I42" s="14">
        <v>2141.63</v>
      </c>
      <c r="J42" s="7"/>
      <c r="K42" s="14">
        <f t="shared" si="1"/>
        <v>17347.203</v>
      </c>
      <c r="L42" s="7"/>
    </row>
    <row r="43" ht="56" customHeight="1" spans="1:12">
      <c r="A43" s="6">
        <v>38</v>
      </c>
      <c r="B43" s="5" t="s">
        <v>60</v>
      </c>
      <c r="C43" s="5"/>
      <c r="D43" s="8" t="s">
        <v>101</v>
      </c>
      <c r="E43" s="8"/>
      <c r="F43" s="6" t="s">
        <v>49</v>
      </c>
      <c r="G43" s="7">
        <v>1</v>
      </c>
      <c r="H43" s="7"/>
      <c r="I43" s="14">
        <v>132.38</v>
      </c>
      <c r="J43" s="7"/>
      <c r="K43" s="14">
        <f t="shared" si="1"/>
        <v>132.38</v>
      </c>
      <c r="L43" s="7"/>
    </row>
    <row r="44" ht="58" customHeight="1" spans="1:12">
      <c r="A44" s="6">
        <v>39</v>
      </c>
      <c r="B44" s="5" t="s">
        <v>60</v>
      </c>
      <c r="C44" s="5"/>
      <c r="D44" s="8" t="s">
        <v>102</v>
      </c>
      <c r="E44" s="8"/>
      <c r="F44" s="6" t="s">
        <v>49</v>
      </c>
      <c r="G44" s="7">
        <v>1</v>
      </c>
      <c r="H44" s="7"/>
      <c r="I44" s="14">
        <v>249.35</v>
      </c>
      <c r="J44" s="7"/>
      <c r="K44" s="14">
        <f t="shared" si="1"/>
        <v>249.35</v>
      </c>
      <c r="L44" s="7"/>
    </row>
    <row r="45" ht="65" customHeight="1" spans="1:12">
      <c r="A45" s="6">
        <v>42</v>
      </c>
      <c r="B45" s="5" t="s">
        <v>103</v>
      </c>
      <c r="C45" s="5"/>
      <c r="D45" s="8" t="s">
        <v>104</v>
      </c>
      <c r="E45" s="8"/>
      <c r="F45" s="6" t="s">
        <v>105</v>
      </c>
      <c r="G45" s="7">
        <v>27</v>
      </c>
      <c r="H45" s="7"/>
      <c r="I45" s="14">
        <v>80.67</v>
      </c>
      <c r="J45" s="7"/>
      <c r="K45" s="14">
        <f t="shared" ref="K45:K67" si="2">I45*G45</f>
        <v>2178.09</v>
      </c>
      <c r="L45" s="7"/>
    </row>
    <row r="46" ht="67" customHeight="1" spans="1:12">
      <c r="A46" s="6">
        <v>43</v>
      </c>
      <c r="B46" s="5" t="s">
        <v>103</v>
      </c>
      <c r="C46" s="5"/>
      <c r="D46" s="8" t="s">
        <v>106</v>
      </c>
      <c r="E46" s="8"/>
      <c r="F46" s="6" t="s">
        <v>105</v>
      </c>
      <c r="G46" s="7">
        <v>38</v>
      </c>
      <c r="H46" s="7"/>
      <c r="I46" s="14">
        <v>91.36</v>
      </c>
      <c r="J46" s="7"/>
      <c r="K46" s="14">
        <f t="shared" si="2"/>
        <v>3471.68</v>
      </c>
      <c r="L46" s="7"/>
    </row>
    <row r="47" ht="69" customHeight="1" spans="1:12">
      <c r="A47" s="6">
        <v>44</v>
      </c>
      <c r="B47" s="5" t="s">
        <v>103</v>
      </c>
      <c r="C47" s="5"/>
      <c r="D47" s="8" t="s">
        <v>107</v>
      </c>
      <c r="E47" s="8"/>
      <c r="F47" s="6" t="s">
        <v>105</v>
      </c>
      <c r="G47" s="7">
        <v>60</v>
      </c>
      <c r="H47" s="7"/>
      <c r="I47" s="14">
        <v>123.44</v>
      </c>
      <c r="J47" s="7"/>
      <c r="K47" s="14">
        <f t="shared" si="2"/>
        <v>7406.4</v>
      </c>
      <c r="L47" s="7"/>
    </row>
    <row r="48" ht="70" customHeight="1" spans="1:12">
      <c r="A48" s="6">
        <v>45</v>
      </c>
      <c r="B48" s="5" t="s">
        <v>103</v>
      </c>
      <c r="C48" s="5"/>
      <c r="D48" s="8" t="s">
        <v>108</v>
      </c>
      <c r="E48" s="8"/>
      <c r="F48" s="6" t="s">
        <v>105</v>
      </c>
      <c r="G48" s="7">
        <v>57</v>
      </c>
      <c r="H48" s="7"/>
      <c r="I48" s="14">
        <v>128.79</v>
      </c>
      <c r="J48" s="7"/>
      <c r="K48" s="14">
        <f t="shared" si="2"/>
        <v>7341.03</v>
      </c>
      <c r="L48" s="7"/>
    </row>
    <row r="49" ht="78" customHeight="1" spans="1:12">
      <c r="A49" s="6">
        <v>46</v>
      </c>
      <c r="B49" s="5" t="s">
        <v>103</v>
      </c>
      <c r="C49" s="5"/>
      <c r="D49" s="8" t="s">
        <v>109</v>
      </c>
      <c r="E49" s="8"/>
      <c r="F49" s="6" t="s">
        <v>105</v>
      </c>
      <c r="G49" s="7">
        <v>5</v>
      </c>
      <c r="H49" s="7"/>
      <c r="I49" s="14">
        <v>146.69</v>
      </c>
      <c r="J49" s="7"/>
      <c r="K49" s="14">
        <f t="shared" si="2"/>
        <v>733.45</v>
      </c>
      <c r="L49" s="7"/>
    </row>
    <row r="50" ht="60" customHeight="1" spans="1:12">
      <c r="A50" s="6">
        <v>47</v>
      </c>
      <c r="B50" s="5" t="s">
        <v>103</v>
      </c>
      <c r="C50" s="5"/>
      <c r="D50" s="8" t="s">
        <v>110</v>
      </c>
      <c r="E50" s="8"/>
      <c r="F50" s="6" t="s">
        <v>105</v>
      </c>
      <c r="G50" s="7">
        <v>8</v>
      </c>
      <c r="H50" s="7"/>
      <c r="I50" s="14">
        <v>177.69</v>
      </c>
      <c r="J50" s="7"/>
      <c r="K50" s="14">
        <f t="shared" si="2"/>
        <v>1421.52</v>
      </c>
      <c r="L50" s="7"/>
    </row>
    <row r="51" ht="67" customHeight="1" spans="1:12">
      <c r="A51" s="6">
        <v>48</v>
      </c>
      <c r="B51" s="5" t="s">
        <v>103</v>
      </c>
      <c r="C51" s="5"/>
      <c r="D51" s="8" t="s">
        <v>111</v>
      </c>
      <c r="E51" s="8"/>
      <c r="F51" s="6" t="s">
        <v>105</v>
      </c>
      <c r="G51" s="7">
        <v>59</v>
      </c>
      <c r="H51" s="7"/>
      <c r="I51" s="14">
        <v>213.07</v>
      </c>
      <c r="J51" s="7"/>
      <c r="K51" s="14">
        <f t="shared" si="2"/>
        <v>12571.13</v>
      </c>
      <c r="L51" s="7"/>
    </row>
    <row r="52" ht="48" customHeight="1" spans="1:12">
      <c r="A52" s="6">
        <v>49</v>
      </c>
      <c r="B52" s="5" t="s">
        <v>112</v>
      </c>
      <c r="C52" s="5"/>
      <c r="D52" s="8" t="s">
        <v>113</v>
      </c>
      <c r="E52" s="8"/>
      <c r="F52" s="6" t="s">
        <v>59</v>
      </c>
      <c r="G52" s="7">
        <v>0.25</v>
      </c>
      <c r="H52" s="7"/>
      <c r="I52" s="14">
        <v>2498.23</v>
      </c>
      <c r="J52" s="7"/>
      <c r="K52" s="14">
        <f t="shared" si="2"/>
        <v>624.5575</v>
      </c>
      <c r="L52" s="7"/>
    </row>
    <row r="53" ht="72" customHeight="1" spans="1:12">
      <c r="A53" s="6">
        <v>50</v>
      </c>
      <c r="B53" s="5" t="s">
        <v>114</v>
      </c>
      <c r="C53" s="5"/>
      <c r="D53" s="8" t="s">
        <v>115</v>
      </c>
      <c r="E53" s="8"/>
      <c r="F53" s="6" t="s">
        <v>105</v>
      </c>
      <c r="G53" s="7">
        <v>8</v>
      </c>
      <c r="H53" s="7"/>
      <c r="I53" s="14">
        <v>84.51</v>
      </c>
      <c r="J53" s="7"/>
      <c r="K53" s="14">
        <f t="shared" si="2"/>
        <v>676.08</v>
      </c>
      <c r="L53" s="7"/>
    </row>
    <row r="54" ht="74" customHeight="1" spans="1:12">
      <c r="A54" s="6">
        <v>51</v>
      </c>
      <c r="B54" s="5" t="s">
        <v>114</v>
      </c>
      <c r="C54" s="5"/>
      <c r="D54" s="8" t="s">
        <v>116</v>
      </c>
      <c r="E54" s="8"/>
      <c r="F54" s="6" t="s">
        <v>105</v>
      </c>
      <c r="G54" s="7">
        <v>120</v>
      </c>
      <c r="H54" s="7"/>
      <c r="I54" s="14">
        <v>65.23</v>
      </c>
      <c r="J54" s="7"/>
      <c r="K54" s="14">
        <f t="shared" si="2"/>
        <v>7827.6</v>
      </c>
      <c r="L54" s="7"/>
    </row>
    <row r="55" ht="48" customHeight="1" spans="1:12">
      <c r="A55" s="6">
        <v>52</v>
      </c>
      <c r="B55" s="5" t="s">
        <v>117</v>
      </c>
      <c r="C55" s="5"/>
      <c r="D55" s="8" t="s">
        <v>118</v>
      </c>
      <c r="E55" s="8"/>
      <c r="F55" s="6" t="s">
        <v>59</v>
      </c>
      <c r="G55" s="7">
        <v>0.5</v>
      </c>
      <c r="H55" s="7"/>
      <c r="I55" s="14">
        <v>2498.23</v>
      </c>
      <c r="J55" s="7"/>
      <c r="K55" s="14">
        <f t="shared" si="2"/>
        <v>1249.115</v>
      </c>
      <c r="L55" s="7"/>
    </row>
    <row r="56" ht="18" customHeight="1" spans="1:12">
      <c r="A56" s="6"/>
      <c r="B56" s="5" t="s">
        <v>119</v>
      </c>
      <c r="C56" s="5"/>
      <c r="D56" s="8"/>
      <c r="E56" s="8"/>
      <c r="F56" s="5"/>
      <c r="G56" s="5"/>
      <c r="H56" s="5"/>
      <c r="I56" s="14"/>
      <c r="J56" s="7"/>
      <c r="K56" s="14"/>
      <c r="L56" s="7"/>
    </row>
    <row r="57" s="16" customFormat="1" ht="221" customHeight="1" spans="1:12">
      <c r="A57" s="19">
        <v>53</v>
      </c>
      <c r="B57" s="8" t="s">
        <v>120</v>
      </c>
      <c r="C57" s="8"/>
      <c r="D57" s="24" t="s">
        <v>121</v>
      </c>
      <c r="E57" s="8"/>
      <c r="F57" s="19" t="s">
        <v>27</v>
      </c>
      <c r="G57" s="20">
        <v>1</v>
      </c>
      <c r="H57" s="20"/>
      <c r="I57" s="21">
        <v>135487.19</v>
      </c>
      <c r="J57" s="20"/>
      <c r="K57" s="21">
        <f t="shared" si="2"/>
        <v>135487.19</v>
      </c>
      <c r="L57" s="20"/>
    </row>
    <row r="58" s="16" customFormat="1" ht="219" customHeight="1" spans="1:12">
      <c r="A58" s="19">
        <v>54</v>
      </c>
      <c r="B58" s="8" t="s">
        <v>120</v>
      </c>
      <c r="C58" s="8"/>
      <c r="D58" s="24" t="s">
        <v>122</v>
      </c>
      <c r="E58" s="8"/>
      <c r="F58" s="19" t="s">
        <v>27</v>
      </c>
      <c r="G58" s="20">
        <v>1</v>
      </c>
      <c r="H58" s="20"/>
      <c r="I58" s="21">
        <v>88646.04</v>
      </c>
      <c r="J58" s="20"/>
      <c r="K58" s="21">
        <f t="shared" ref="K58:K67" si="3">I58*G58</f>
        <v>88646.04</v>
      </c>
      <c r="L58" s="20"/>
    </row>
    <row r="59" s="16" customFormat="1" ht="224" customHeight="1" spans="1:12">
      <c r="A59" s="19">
        <v>55</v>
      </c>
      <c r="B59" s="8" t="s">
        <v>120</v>
      </c>
      <c r="C59" s="8"/>
      <c r="D59" s="24" t="s">
        <v>123</v>
      </c>
      <c r="E59" s="8"/>
      <c r="F59" s="19" t="s">
        <v>27</v>
      </c>
      <c r="G59" s="20">
        <v>1</v>
      </c>
      <c r="H59" s="20"/>
      <c r="I59" s="21">
        <v>88646.04</v>
      </c>
      <c r="J59" s="20"/>
      <c r="K59" s="21">
        <f t="shared" si="3"/>
        <v>88646.04</v>
      </c>
      <c r="L59" s="20"/>
    </row>
    <row r="60" s="16" customFormat="1" ht="234" customHeight="1" spans="1:12">
      <c r="A60" s="19">
        <v>56</v>
      </c>
      <c r="B60" s="8" t="s">
        <v>120</v>
      </c>
      <c r="C60" s="8"/>
      <c r="D60" s="24" t="s">
        <v>124</v>
      </c>
      <c r="E60" s="8"/>
      <c r="F60" s="19" t="s">
        <v>27</v>
      </c>
      <c r="G60" s="20">
        <v>1</v>
      </c>
      <c r="H60" s="20"/>
      <c r="I60" s="21">
        <v>97838.93</v>
      </c>
      <c r="J60" s="20"/>
      <c r="K60" s="21">
        <f t="shared" si="3"/>
        <v>97838.93</v>
      </c>
      <c r="L60" s="20"/>
    </row>
    <row r="61" s="16" customFormat="1" ht="232" customHeight="1" spans="1:12">
      <c r="A61" s="19">
        <v>57</v>
      </c>
      <c r="B61" s="8" t="s">
        <v>120</v>
      </c>
      <c r="C61" s="8"/>
      <c r="D61" s="24" t="s">
        <v>125</v>
      </c>
      <c r="E61" s="8"/>
      <c r="F61" s="19" t="s">
        <v>27</v>
      </c>
      <c r="G61" s="20">
        <v>1</v>
      </c>
      <c r="H61" s="20"/>
      <c r="I61" s="21">
        <v>116032.87</v>
      </c>
      <c r="J61" s="20"/>
      <c r="K61" s="21">
        <f t="shared" si="3"/>
        <v>116032.87</v>
      </c>
      <c r="L61" s="20"/>
    </row>
    <row r="62" s="16" customFormat="1" ht="238" customHeight="1" spans="1:12">
      <c r="A62" s="19">
        <v>58</v>
      </c>
      <c r="B62" s="8" t="s">
        <v>126</v>
      </c>
      <c r="C62" s="8"/>
      <c r="D62" s="24" t="s">
        <v>127</v>
      </c>
      <c r="E62" s="8"/>
      <c r="F62" s="19" t="s">
        <v>27</v>
      </c>
      <c r="G62" s="20">
        <v>1</v>
      </c>
      <c r="H62" s="20"/>
      <c r="I62" s="21">
        <v>18573.73</v>
      </c>
      <c r="J62" s="20"/>
      <c r="K62" s="21">
        <f t="shared" si="3"/>
        <v>18573.73</v>
      </c>
      <c r="L62" s="20"/>
    </row>
    <row r="63" ht="103" customHeight="1" spans="1:12">
      <c r="A63" s="6">
        <v>59</v>
      </c>
      <c r="B63" s="8" t="s">
        <v>70</v>
      </c>
      <c r="C63" s="8"/>
      <c r="D63" s="24" t="s">
        <v>128</v>
      </c>
      <c r="E63" s="8"/>
      <c r="F63" s="6" t="s">
        <v>27</v>
      </c>
      <c r="G63" s="7">
        <v>1</v>
      </c>
      <c r="H63" s="7"/>
      <c r="I63" s="14">
        <v>2613.74</v>
      </c>
      <c r="J63" s="7"/>
      <c r="K63" s="14">
        <f t="shared" si="3"/>
        <v>2613.74</v>
      </c>
      <c r="L63" s="7"/>
    </row>
    <row r="64" ht="95" customHeight="1" spans="1:12">
      <c r="A64" s="6">
        <v>60</v>
      </c>
      <c r="B64" s="8" t="s">
        <v>70</v>
      </c>
      <c r="C64" s="8"/>
      <c r="D64" s="24" t="s">
        <v>129</v>
      </c>
      <c r="E64" s="8"/>
      <c r="F64" s="6" t="s">
        <v>27</v>
      </c>
      <c r="G64" s="7">
        <v>3</v>
      </c>
      <c r="H64" s="7"/>
      <c r="I64" s="14">
        <v>2163.46</v>
      </c>
      <c r="J64" s="7"/>
      <c r="K64" s="14">
        <f t="shared" si="3"/>
        <v>6490.38</v>
      </c>
      <c r="L64" s="7"/>
    </row>
    <row r="65" ht="92" customHeight="1" spans="1:12">
      <c r="A65" s="6">
        <v>61</v>
      </c>
      <c r="B65" s="8" t="s">
        <v>70</v>
      </c>
      <c r="C65" s="8"/>
      <c r="D65" s="24" t="s">
        <v>130</v>
      </c>
      <c r="E65" s="8"/>
      <c r="F65" s="6" t="s">
        <v>27</v>
      </c>
      <c r="G65" s="7">
        <v>2</v>
      </c>
      <c r="H65" s="7"/>
      <c r="I65" s="14">
        <v>2163.46</v>
      </c>
      <c r="J65" s="7"/>
      <c r="K65" s="14">
        <f t="shared" si="3"/>
        <v>4326.92</v>
      </c>
      <c r="L65" s="7"/>
    </row>
    <row r="66" s="16" customFormat="1" ht="70" customHeight="1" spans="1:12">
      <c r="A66" s="19">
        <v>63</v>
      </c>
      <c r="B66" s="8" t="s">
        <v>103</v>
      </c>
      <c r="C66" s="8"/>
      <c r="D66" s="8" t="s">
        <v>131</v>
      </c>
      <c r="E66" s="8"/>
      <c r="F66" s="19" t="s">
        <v>105</v>
      </c>
      <c r="G66" s="20">
        <v>130</v>
      </c>
      <c r="H66" s="20"/>
      <c r="I66" s="21">
        <v>91.36</v>
      </c>
      <c r="J66" s="20"/>
      <c r="K66" s="21">
        <f t="shared" si="3"/>
        <v>11876.8</v>
      </c>
      <c r="L66" s="20"/>
    </row>
    <row r="67" ht="67" customHeight="1" spans="1:12">
      <c r="A67" s="6">
        <v>64</v>
      </c>
      <c r="B67" s="5" t="s">
        <v>103</v>
      </c>
      <c r="C67" s="5"/>
      <c r="D67" s="8" t="s">
        <v>132</v>
      </c>
      <c r="E67" s="8"/>
      <c r="F67" s="6" t="s">
        <v>105</v>
      </c>
      <c r="G67" s="7">
        <v>20</v>
      </c>
      <c r="H67" s="7"/>
      <c r="I67" s="14">
        <v>123.44</v>
      </c>
      <c r="J67" s="7"/>
      <c r="K67" s="14">
        <f t="shared" si="3"/>
        <v>2468.8</v>
      </c>
      <c r="L67" s="7"/>
    </row>
    <row r="68" ht="66" customHeight="1" spans="1:12">
      <c r="A68" s="6">
        <v>65</v>
      </c>
      <c r="B68" s="5" t="s">
        <v>103</v>
      </c>
      <c r="C68" s="5"/>
      <c r="D68" s="8" t="s">
        <v>133</v>
      </c>
      <c r="E68" s="8"/>
      <c r="F68" s="6" t="s">
        <v>105</v>
      </c>
      <c r="G68" s="7">
        <v>130</v>
      </c>
      <c r="H68" s="7"/>
      <c r="I68" s="14">
        <v>177.69</v>
      </c>
      <c r="J68" s="7"/>
      <c r="K68" s="14">
        <f t="shared" ref="K67:K120" si="4">I68*G68</f>
        <v>23099.7</v>
      </c>
      <c r="L68" s="7"/>
    </row>
    <row r="69" ht="65" customHeight="1" spans="1:12">
      <c r="A69" s="6">
        <v>66</v>
      </c>
      <c r="B69" s="5" t="s">
        <v>103</v>
      </c>
      <c r="C69" s="5"/>
      <c r="D69" s="8" t="s">
        <v>134</v>
      </c>
      <c r="E69" s="8"/>
      <c r="F69" s="6" t="s">
        <v>105</v>
      </c>
      <c r="G69" s="7">
        <v>20</v>
      </c>
      <c r="H69" s="7"/>
      <c r="I69" s="14">
        <v>213.07</v>
      </c>
      <c r="J69" s="7"/>
      <c r="K69" s="14">
        <f t="shared" si="4"/>
        <v>4261.4</v>
      </c>
      <c r="L69" s="7"/>
    </row>
    <row r="70" ht="48" customHeight="1" spans="1:12">
      <c r="A70" s="6">
        <v>67</v>
      </c>
      <c r="B70" s="5" t="s">
        <v>112</v>
      </c>
      <c r="C70" s="5"/>
      <c r="D70" s="24" t="s">
        <v>135</v>
      </c>
      <c r="E70" s="8"/>
      <c r="F70" s="6" t="s">
        <v>59</v>
      </c>
      <c r="G70" s="7">
        <v>3</v>
      </c>
      <c r="H70" s="7"/>
      <c r="I70" s="14">
        <v>2498.22</v>
      </c>
      <c r="J70" s="7"/>
      <c r="K70" s="14">
        <f t="shared" si="4"/>
        <v>7494.66</v>
      </c>
      <c r="L70" s="7"/>
    </row>
    <row r="71" ht="109" customHeight="1" spans="1:12">
      <c r="A71" s="6">
        <v>68</v>
      </c>
      <c r="B71" s="5" t="s">
        <v>136</v>
      </c>
      <c r="C71" s="5"/>
      <c r="D71" s="24" t="s">
        <v>137</v>
      </c>
      <c r="E71" s="8"/>
      <c r="F71" s="6" t="s">
        <v>49</v>
      </c>
      <c r="G71" s="7">
        <v>1</v>
      </c>
      <c r="H71" s="7"/>
      <c r="I71" s="14">
        <v>22609.33</v>
      </c>
      <c r="J71" s="7"/>
      <c r="K71" s="14">
        <f t="shared" si="4"/>
        <v>22609.33</v>
      </c>
      <c r="L71" s="7"/>
    </row>
    <row r="72" ht="99" customHeight="1" spans="1:12">
      <c r="A72" s="6">
        <v>69</v>
      </c>
      <c r="B72" s="5" t="s">
        <v>138</v>
      </c>
      <c r="C72" s="5"/>
      <c r="D72" s="24" t="s">
        <v>139</v>
      </c>
      <c r="E72" s="8"/>
      <c r="F72" s="6" t="s">
        <v>49</v>
      </c>
      <c r="G72" s="7">
        <v>2</v>
      </c>
      <c r="H72" s="7"/>
      <c r="I72" s="14">
        <v>21483.64</v>
      </c>
      <c r="J72" s="7"/>
      <c r="K72" s="14">
        <f t="shared" si="4"/>
        <v>42967.28</v>
      </c>
      <c r="L72" s="7"/>
    </row>
    <row r="73" ht="104.25" customHeight="1" spans="1:12">
      <c r="A73" s="6">
        <v>70</v>
      </c>
      <c r="B73" s="5" t="s">
        <v>140</v>
      </c>
      <c r="C73" s="5"/>
      <c r="D73" s="24" t="s">
        <v>141</v>
      </c>
      <c r="E73" s="8"/>
      <c r="F73" s="6" t="s">
        <v>49</v>
      </c>
      <c r="G73" s="7">
        <v>1</v>
      </c>
      <c r="H73" s="7"/>
      <c r="I73" s="14">
        <v>20357.94</v>
      </c>
      <c r="J73" s="7"/>
      <c r="K73" s="14">
        <f t="shared" si="4"/>
        <v>20357.94</v>
      </c>
      <c r="L73" s="7"/>
    </row>
    <row r="74" ht="82" customHeight="1" spans="1:12">
      <c r="A74" s="6">
        <v>71</v>
      </c>
      <c r="B74" s="5" t="s">
        <v>142</v>
      </c>
      <c r="C74" s="5"/>
      <c r="D74" s="8" t="s">
        <v>143</v>
      </c>
      <c r="E74" s="8"/>
      <c r="F74" s="6" t="s">
        <v>49</v>
      </c>
      <c r="G74" s="7">
        <v>4</v>
      </c>
      <c r="H74" s="7"/>
      <c r="I74" s="14">
        <v>860.93</v>
      </c>
      <c r="J74" s="7"/>
      <c r="K74" s="14">
        <f t="shared" si="4"/>
        <v>3443.72</v>
      </c>
      <c r="L74" s="7"/>
    </row>
    <row r="75" ht="89" customHeight="1" spans="1:12">
      <c r="A75" s="6">
        <v>72</v>
      </c>
      <c r="B75" s="5" t="s">
        <v>142</v>
      </c>
      <c r="C75" s="5"/>
      <c r="D75" s="8" t="s">
        <v>144</v>
      </c>
      <c r="E75" s="8"/>
      <c r="F75" s="6" t="s">
        <v>49</v>
      </c>
      <c r="G75" s="7">
        <v>5</v>
      </c>
      <c r="H75" s="7"/>
      <c r="I75" s="14">
        <v>1097.33</v>
      </c>
      <c r="J75" s="7"/>
      <c r="K75" s="14">
        <f t="shared" si="4"/>
        <v>5486.65</v>
      </c>
      <c r="L75" s="7"/>
    </row>
    <row r="76" ht="90" customHeight="1" spans="1:12">
      <c r="A76" s="6">
        <v>73</v>
      </c>
      <c r="B76" s="5" t="s">
        <v>142</v>
      </c>
      <c r="C76" s="5"/>
      <c r="D76" s="8" t="s">
        <v>145</v>
      </c>
      <c r="E76" s="8"/>
      <c r="F76" s="6" t="s">
        <v>49</v>
      </c>
      <c r="G76" s="7">
        <v>4</v>
      </c>
      <c r="H76" s="7"/>
      <c r="I76" s="14">
        <v>1446.29</v>
      </c>
      <c r="J76" s="7"/>
      <c r="K76" s="14">
        <f t="shared" si="4"/>
        <v>5785.16</v>
      </c>
      <c r="L76" s="7"/>
    </row>
    <row r="77" ht="40" customHeight="1" spans="1:12">
      <c r="A77" s="6">
        <v>74</v>
      </c>
      <c r="B77" s="5" t="s">
        <v>146</v>
      </c>
      <c r="C77" s="5"/>
      <c r="D77" s="8" t="s">
        <v>147</v>
      </c>
      <c r="E77" s="8"/>
      <c r="F77" s="6" t="s">
        <v>49</v>
      </c>
      <c r="G77" s="7">
        <v>3</v>
      </c>
      <c r="H77" s="7"/>
      <c r="I77" s="14">
        <v>277.11</v>
      </c>
      <c r="J77" s="7"/>
      <c r="K77" s="14">
        <f t="shared" si="4"/>
        <v>831.33</v>
      </c>
      <c r="L77" s="7"/>
    </row>
    <row r="78" ht="36" customHeight="1" spans="1:12">
      <c r="A78" s="6">
        <v>75</v>
      </c>
      <c r="B78" s="5" t="s">
        <v>146</v>
      </c>
      <c r="C78" s="5"/>
      <c r="D78" s="8" t="s">
        <v>148</v>
      </c>
      <c r="E78" s="8"/>
      <c r="F78" s="6" t="s">
        <v>49</v>
      </c>
      <c r="G78" s="7">
        <v>4</v>
      </c>
      <c r="H78" s="7"/>
      <c r="I78" s="14">
        <v>185.59</v>
      </c>
      <c r="J78" s="7"/>
      <c r="K78" s="14">
        <f t="shared" si="4"/>
        <v>742.36</v>
      </c>
      <c r="L78" s="7"/>
    </row>
    <row r="79" ht="43" customHeight="1" spans="1:12">
      <c r="A79" s="6">
        <v>76</v>
      </c>
      <c r="B79" s="5" t="s">
        <v>149</v>
      </c>
      <c r="C79" s="5"/>
      <c r="D79" s="8" t="s">
        <v>150</v>
      </c>
      <c r="E79" s="8"/>
      <c r="F79" s="6" t="s">
        <v>49</v>
      </c>
      <c r="G79" s="7">
        <v>19</v>
      </c>
      <c r="H79" s="7"/>
      <c r="I79" s="14">
        <v>331.93</v>
      </c>
      <c r="J79" s="7"/>
      <c r="K79" s="14">
        <f t="shared" si="4"/>
        <v>6306.67</v>
      </c>
      <c r="L79" s="7"/>
    </row>
    <row r="80" ht="38" customHeight="1" spans="1:12">
      <c r="A80" s="6">
        <v>77</v>
      </c>
      <c r="B80" s="5" t="s">
        <v>149</v>
      </c>
      <c r="C80" s="5"/>
      <c r="D80" s="8" t="s">
        <v>151</v>
      </c>
      <c r="E80" s="8"/>
      <c r="F80" s="6" t="s">
        <v>49</v>
      </c>
      <c r="G80" s="7">
        <v>3</v>
      </c>
      <c r="H80" s="7"/>
      <c r="I80" s="14">
        <v>140.57</v>
      </c>
      <c r="J80" s="7"/>
      <c r="K80" s="14">
        <f t="shared" si="4"/>
        <v>421.71</v>
      </c>
      <c r="L80" s="7"/>
    </row>
    <row r="81" ht="40" customHeight="1" spans="1:12">
      <c r="A81" s="6">
        <v>78</v>
      </c>
      <c r="B81" s="5" t="s">
        <v>152</v>
      </c>
      <c r="C81" s="5"/>
      <c r="D81" s="8" t="s">
        <v>153</v>
      </c>
      <c r="E81" s="8"/>
      <c r="F81" s="6" t="s">
        <v>49</v>
      </c>
      <c r="G81" s="7">
        <v>11</v>
      </c>
      <c r="H81" s="7"/>
      <c r="I81" s="14">
        <v>185.59</v>
      </c>
      <c r="J81" s="7"/>
      <c r="K81" s="14">
        <f t="shared" si="4"/>
        <v>2041.49</v>
      </c>
      <c r="L81" s="7"/>
    </row>
    <row r="82" ht="71" customHeight="1" spans="1:12">
      <c r="A82" s="6">
        <v>79</v>
      </c>
      <c r="B82" s="5" t="s">
        <v>154</v>
      </c>
      <c r="C82" s="5"/>
      <c r="D82" s="8" t="s">
        <v>155</v>
      </c>
      <c r="E82" s="8"/>
      <c r="F82" s="6" t="s">
        <v>49</v>
      </c>
      <c r="G82" s="7">
        <v>1</v>
      </c>
      <c r="H82" s="7"/>
      <c r="I82" s="14">
        <v>735.26</v>
      </c>
      <c r="J82" s="7"/>
      <c r="K82" s="14">
        <f t="shared" si="4"/>
        <v>735.26</v>
      </c>
      <c r="L82" s="7"/>
    </row>
    <row r="83" ht="65" customHeight="1" spans="1:12">
      <c r="A83" s="6">
        <v>80</v>
      </c>
      <c r="B83" s="5" t="s">
        <v>154</v>
      </c>
      <c r="C83" s="5"/>
      <c r="D83" s="8" t="s">
        <v>156</v>
      </c>
      <c r="E83" s="8"/>
      <c r="F83" s="6" t="s">
        <v>49</v>
      </c>
      <c r="G83" s="7">
        <v>1</v>
      </c>
      <c r="H83" s="7"/>
      <c r="I83" s="14">
        <v>662.09</v>
      </c>
      <c r="J83" s="7"/>
      <c r="K83" s="14">
        <f t="shared" si="4"/>
        <v>662.09</v>
      </c>
      <c r="L83" s="7"/>
    </row>
    <row r="84" ht="68" customHeight="1" spans="1:12">
      <c r="A84" s="6">
        <v>81</v>
      </c>
      <c r="B84" s="5" t="s">
        <v>154</v>
      </c>
      <c r="C84" s="5"/>
      <c r="D84" s="8" t="s">
        <v>157</v>
      </c>
      <c r="E84" s="8"/>
      <c r="F84" s="6" t="s">
        <v>49</v>
      </c>
      <c r="G84" s="7">
        <v>1</v>
      </c>
      <c r="H84" s="7"/>
      <c r="I84" s="14">
        <v>600.17</v>
      </c>
      <c r="J84" s="7"/>
      <c r="K84" s="14">
        <f t="shared" si="4"/>
        <v>600.17</v>
      </c>
      <c r="L84" s="7"/>
    </row>
    <row r="85" ht="73" customHeight="1" spans="1:12">
      <c r="A85" s="6">
        <v>82</v>
      </c>
      <c r="B85" s="5" t="s">
        <v>154</v>
      </c>
      <c r="C85" s="5"/>
      <c r="D85" s="8" t="s">
        <v>158</v>
      </c>
      <c r="E85" s="8"/>
      <c r="F85" s="6" t="s">
        <v>49</v>
      </c>
      <c r="G85" s="7">
        <v>2</v>
      </c>
      <c r="H85" s="7"/>
      <c r="I85" s="14">
        <v>547.85</v>
      </c>
      <c r="J85" s="7"/>
      <c r="K85" s="14">
        <f t="shared" si="4"/>
        <v>1095.7</v>
      </c>
      <c r="L85" s="7"/>
    </row>
    <row r="86" ht="74" customHeight="1" spans="1:12">
      <c r="A86" s="6">
        <v>83</v>
      </c>
      <c r="B86" s="5" t="s">
        <v>154</v>
      </c>
      <c r="C86" s="5"/>
      <c r="D86" s="8" t="s">
        <v>159</v>
      </c>
      <c r="E86" s="8"/>
      <c r="F86" s="6" t="s">
        <v>49</v>
      </c>
      <c r="G86" s="7">
        <v>4</v>
      </c>
      <c r="H86" s="7"/>
      <c r="I86" s="14">
        <v>457.8</v>
      </c>
      <c r="J86" s="7"/>
      <c r="K86" s="14">
        <f t="shared" si="4"/>
        <v>1831.2</v>
      </c>
      <c r="L86" s="7"/>
    </row>
    <row r="87" ht="70" customHeight="1" spans="1:12">
      <c r="A87" s="6">
        <v>84</v>
      </c>
      <c r="B87" s="5" t="s">
        <v>154</v>
      </c>
      <c r="C87" s="5"/>
      <c r="D87" s="8" t="s">
        <v>160</v>
      </c>
      <c r="E87" s="8"/>
      <c r="F87" s="6" t="s">
        <v>49</v>
      </c>
      <c r="G87" s="7">
        <v>1</v>
      </c>
      <c r="H87" s="7"/>
      <c r="I87" s="14">
        <v>424.03</v>
      </c>
      <c r="J87" s="7"/>
      <c r="K87" s="14">
        <f t="shared" si="4"/>
        <v>424.03</v>
      </c>
      <c r="L87" s="7"/>
    </row>
    <row r="88" ht="69" customHeight="1" spans="1:12">
      <c r="A88" s="6">
        <v>85</v>
      </c>
      <c r="B88" s="5" t="s">
        <v>154</v>
      </c>
      <c r="C88" s="5"/>
      <c r="D88" s="8" t="s">
        <v>161</v>
      </c>
      <c r="E88" s="8"/>
      <c r="F88" s="6" t="s">
        <v>49</v>
      </c>
      <c r="G88" s="7">
        <v>2</v>
      </c>
      <c r="H88" s="7"/>
      <c r="I88" s="14">
        <v>379</v>
      </c>
      <c r="J88" s="7"/>
      <c r="K88" s="14">
        <f t="shared" si="4"/>
        <v>758</v>
      </c>
      <c r="L88" s="7"/>
    </row>
    <row r="89" ht="69" customHeight="1" spans="1:12">
      <c r="A89" s="6">
        <v>86</v>
      </c>
      <c r="B89" s="5" t="s">
        <v>154</v>
      </c>
      <c r="C89" s="5"/>
      <c r="D89" s="8" t="s">
        <v>162</v>
      </c>
      <c r="E89" s="8"/>
      <c r="F89" s="6" t="s">
        <v>49</v>
      </c>
      <c r="G89" s="7">
        <v>2</v>
      </c>
      <c r="H89" s="7"/>
      <c r="I89" s="14">
        <v>356.48</v>
      </c>
      <c r="J89" s="7"/>
      <c r="K89" s="14">
        <f t="shared" si="4"/>
        <v>712.96</v>
      </c>
      <c r="L89" s="7"/>
    </row>
    <row r="90" ht="70" customHeight="1" spans="1:12">
      <c r="A90" s="6">
        <v>87</v>
      </c>
      <c r="B90" s="5" t="s">
        <v>154</v>
      </c>
      <c r="C90" s="5"/>
      <c r="D90" s="8" t="s">
        <v>163</v>
      </c>
      <c r="E90" s="8"/>
      <c r="F90" s="6" t="s">
        <v>49</v>
      </c>
      <c r="G90" s="7">
        <v>7</v>
      </c>
      <c r="H90" s="7"/>
      <c r="I90" s="14">
        <v>255.17</v>
      </c>
      <c r="J90" s="7"/>
      <c r="K90" s="14">
        <f t="shared" si="4"/>
        <v>1786.19</v>
      </c>
      <c r="L90" s="7"/>
    </row>
    <row r="91" ht="70" customHeight="1" spans="1:12">
      <c r="A91" s="6">
        <v>88</v>
      </c>
      <c r="B91" s="5" t="s">
        <v>154</v>
      </c>
      <c r="C91" s="5"/>
      <c r="D91" s="8" t="s">
        <v>164</v>
      </c>
      <c r="E91" s="8"/>
      <c r="F91" s="6" t="s">
        <v>49</v>
      </c>
      <c r="G91" s="7">
        <v>3</v>
      </c>
      <c r="H91" s="7"/>
      <c r="I91" s="14">
        <v>243.92</v>
      </c>
      <c r="J91" s="7"/>
      <c r="K91" s="14">
        <f t="shared" si="4"/>
        <v>731.76</v>
      </c>
      <c r="L91" s="7"/>
    </row>
    <row r="92" ht="52" customHeight="1" spans="1:12">
      <c r="A92" s="6">
        <v>89</v>
      </c>
      <c r="B92" s="5" t="s">
        <v>62</v>
      </c>
      <c r="C92" s="5"/>
      <c r="D92" s="5" t="s">
        <v>165</v>
      </c>
      <c r="E92" s="5"/>
      <c r="F92" s="6" t="s">
        <v>49</v>
      </c>
      <c r="G92" s="7">
        <v>2</v>
      </c>
      <c r="H92" s="7"/>
      <c r="I92" s="14">
        <v>385.99</v>
      </c>
      <c r="J92" s="7"/>
      <c r="K92" s="14">
        <f t="shared" si="4"/>
        <v>771.98</v>
      </c>
      <c r="L92" s="7"/>
    </row>
    <row r="93" ht="56" customHeight="1" spans="1:12">
      <c r="A93" s="6">
        <v>90</v>
      </c>
      <c r="B93" s="5" t="s">
        <v>62</v>
      </c>
      <c r="C93" s="5"/>
      <c r="D93" s="5" t="s">
        <v>166</v>
      </c>
      <c r="E93" s="5"/>
      <c r="F93" s="6" t="s">
        <v>49</v>
      </c>
      <c r="G93" s="7">
        <v>1</v>
      </c>
      <c r="H93" s="7"/>
      <c r="I93" s="14">
        <v>352.22</v>
      </c>
      <c r="J93" s="7"/>
      <c r="K93" s="14">
        <f t="shared" si="4"/>
        <v>352.22</v>
      </c>
      <c r="L93" s="7"/>
    </row>
    <row r="94" ht="62" customHeight="1" spans="1:12">
      <c r="A94" s="6">
        <v>91</v>
      </c>
      <c r="B94" s="5" t="s">
        <v>62</v>
      </c>
      <c r="C94" s="5"/>
      <c r="D94" s="5" t="s">
        <v>167</v>
      </c>
      <c r="E94" s="5"/>
      <c r="F94" s="6" t="s">
        <v>49</v>
      </c>
      <c r="G94" s="7">
        <v>1</v>
      </c>
      <c r="H94" s="7"/>
      <c r="I94" s="14">
        <v>295.93</v>
      </c>
      <c r="J94" s="7"/>
      <c r="K94" s="14">
        <f t="shared" si="4"/>
        <v>295.93</v>
      </c>
      <c r="L94" s="7"/>
    </row>
    <row r="95" ht="61" customHeight="1" spans="1:12">
      <c r="A95" s="6">
        <v>92</v>
      </c>
      <c r="B95" s="5" t="s">
        <v>62</v>
      </c>
      <c r="C95" s="5"/>
      <c r="D95" s="5" t="s">
        <v>168</v>
      </c>
      <c r="E95" s="5"/>
      <c r="F95" s="6" t="s">
        <v>49</v>
      </c>
      <c r="G95" s="7">
        <v>4</v>
      </c>
      <c r="H95" s="7"/>
      <c r="I95" s="14">
        <v>273.42</v>
      </c>
      <c r="J95" s="7"/>
      <c r="K95" s="14">
        <f t="shared" si="4"/>
        <v>1093.68</v>
      </c>
      <c r="L95" s="7"/>
    </row>
    <row r="96" ht="62" customHeight="1" spans="1:12">
      <c r="A96" s="6">
        <v>93</v>
      </c>
      <c r="B96" s="5" t="s">
        <v>62</v>
      </c>
      <c r="C96" s="5"/>
      <c r="D96" s="5" t="s">
        <v>169</v>
      </c>
      <c r="E96" s="5"/>
      <c r="F96" s="6" t="s">
        <v>49</v>
      </c>
      <c r="G96" s="7">
        <v>1</v>
      </c>
      <c r="H96" s="7"/>
      <c r="I96" s="14">
        <v>262.16</v>
      </c>
      <c r="J96" s="7"/>
      <c r="K96" s="14">
        <f t="shared" si="4"/>
        <v>262.16</v>
      </c>
      <c r="L96" s="7"/>
    </row>
    <row r="97" ht="56" customHeight="1" spans="1:12">
      <c r="A97" s="6">
        <v>94</v>
      </c>
      <c r="B97" s="5" t="s">
        <v>62</v>
      </c>
      <c r="C97" s="5"/>
      <c r="D97" s="5" t="s">
        <v>170</v>
      </c>
      <c r="E97" s="5"/>
      <c r="F97" s="6" t="s">
        <v>49</v>
      </c>
      <c r="G97" s="7">
        <v>19</v>
      </c>
      <c r="H97" s="7"/>
      <c r="I97" s="14">
        <v>200.25</v>
      </c>
      <c r="J97" s="7"/>
      <c r="K97" s="14">
        <f t="shared" si="4"/>
        <v>3804.75</v>
      </c>
      <c r="L97" s="7"/>
    </row>
    <row r="98" ht="54" customHeight="1" spans="1:12">
      <c r="A98" s="6">
        <v>95</v>
      </c>
      <c r="B98" s="5" t="s">
        <v>62</v>
      </c>
      <c r="C98" s="5"/>
      <c r="D98" s="5" t="s">
        <v>171</v>
      </c>
      <c r="E98" s="5"/>
      <c r="F98" s="6" t="s">
        <v>49</v>
      </c>
      <c r="G98" s="7">
        <v>3</v>
      </c>
      <c r="H98" s="7"/>
      <c r="I98" s="14">
        <v>194.62</v>
      </c>
      <c r="J98" s="7"/>
      <c r="K98" s="14">
        <f t="shared" si="4"/>
        <v>583.86</v>
      </c>
      <c r="L98" s="7"/>
    </row>
    <row r="99" ht="56" customHeight="1" spans="1:12">
      <c r="A99" s="6">
        <v>96</v>
      </c>
      <c r="B99" s="5" t="s">
        <v>62</v>
      </c>
      <c r="C99" s="5"/>
      <c r="D99" s="5" t="s">
        <v>172</v>
      </c>
      <c r="E99" s="5"/>
      <c r="F99" s="6" t="s">
        <v>49</v>
      </c>
      <c r="G99" s="7">
        <v>12</v>
      </c>
      <c r="H99" s="7"/>
      <c r="I99" s="14">
        <v>181.11</v>
      </c>
      <c r="J99" s="7"/>
      <c r="K99" s="14">
        <f t="shared" si="4"/>
        <v>2173.32</v>
      </c>
      <c r="L99" s="7"/>
    </row>
    <row r="100" ht="56" customHeight="1" spans="1:12">
      <c r="A100" s="6">
        <v>97</v>
      </c>
      <c r="B100" s="5" t="s">
        <v>62</v>
      </c>
      <c r="C100" s="5"/>
      <c r="D100" s="5" t="s">
        <v>173</v>
      </c>
      <c r="E100" s="5"/>
      <c r="F100" s="6" t="s">
        <v>49</v>
      </c>
      <c r="G100" s="7">
        <v>1</v>
      </c>
      <c r="H100" s="7"/>
      <c r="I100" s="14">
        <v>183.36</v>
      </c>
      <c r="J100" s="7"/>
      <c r="K100" s="14">
        <f t="shared" si="4"/>
        <v>183.36</v>
      </c>
      <c r="L100" s="7"/>
    </row>
    <row r="101" ht="53" customHeight="1" spans="1:12">
      <c r="A101" s="6">
        <v>98</v>
      </c>
      <c r="B101" s="5" t="s">
        <v>62</v>
      </c>
      <c r="C101" s="5"/>
      <c r="D101" s="5" t="s">
        <v>174</v>
      </c>
      <c r="E101" s="5"/>
      <c r="F101" s="6" t="s">
        <v>49</v>
      </c>
      <c r="G101" s="7">
        <v>5</v>
      </c>
      <c r="H101" s="7"/>
      <c r="I101" s="14">
        <v>177.74</v>
      </c>
      <c r="J101" s="7"/>
      <c r="K101" s="14">
        <f t="shared" si="4"/>
        <v>888.7</v>
      </c>
      <c r="L101" s="7"/>
    </row>
    <row r="102" ht="63" customHeight="1" spans="1:12">
      <c r="A102" s="6">
        <v>99</v>
      </c>
      <c r="B102" s="5" t="s">
        <v>62</v>
      </c>
      <c r="C102" s="5"/>
      <c r="D102" s="5" t="s">
        <v>175</v>
      </c>
      <c r="E102" s="5"/>
      <c r="F102" s="6" t="s">
        <v>49</v>
      </c>
      <c r="G102" s="7">
        <v>11</v>
      </c>
      <c r="H102" s="7"/>
      <c r="I102" s="14">
        <v>183.36</v>
      </c>
      <c r="J102" s="7"/>
      <c r="K102" s="14">
        <f t="shared" si="4"/>
        <v>2016.96</v>
      </c>
      <c r="L102" s="7"/>
    </row>
    <row r="103" ht="56" customHeight="1" spans="1:12">
      <c r="A103" s="6">
        <v>100</v>
      </c>
      <c r="B103" s="5" t="s">
        <v>62</v>
      </c>
      <c r="C103" s="5"/>
      <c r="D103" s="5" t="s">
        <v>176</v>
      </c>
      <c r="E103" s="5"/>
      <c r="F103" s="6" t="s">
        <v>49</v>
      </c>
      <c r="G103" s="7">
        <v>10</v>
      </c>
      <c r="H103" s="7"/>
      <c r="I103" s="14">
        <v>158.6</v>
      </c>
      <c r="J103" s="7"/>
      <c r="K103" s="14">
        <f t="shared" si="4"/>
        <v>1586</v>
      </c>
      <c r="L103" s="7"/>
    </row>
    <row r="104" ht="55" customHeight="1" spans="1:12">
      <c r="A104" s="6">
        <v>101</v>
      </c>
      <c r="B104" s="5" t="s">
        <v>62</v>
      </c>
      <c r="C104" s="5"/>
      <c r="D104" s="5" t="s">
        <v>177</v>
      </c>
      <c r="E104" s="5"/>
      <c r="F104" s="6" t="s">
        <v>49</v>
      </c>
      <c r="G104" s="7">
        <v>9</v>
      </c>
      <c r="H104" s="7"/>
      <c r="I104" s="14">
        <v>149.59</v>
      </c>
      <c r="J104" s="7"/>
      <c r="K104" s="14">
        <f t="shared" si="4"/>
        <v>1346.31</v>
      </c>
      <c r="L104" s="7"/>
    </row>
    <row r="105" ht="55" customHeight="1" spans="1:12">
      <c r="A105" s="6">
        <v>102</v>
      </c>
      <c r="B105" s="5" t="s">
        <v>60</v>
      </c>
      <c r="C105" s="5"/>
      <c r="D105" s="5" t="s">
        <v>178</v>
      </c>
      <c r="E105" s="5"/>
      <c r="F105" s="6" t="s">
        <v>49</v>
      </c>
      <c r="G105" s="7">
        <v>1</v>
      </c>
      <c r="H105" s="7"/>
      <c r="I105" s="14">
        <v>132.38</v>
      </c>
      <c r="J105" s="7"/>
      <c r="K105" s="14">
        <f t="shared" si="4"/>
        <v>132.38</v>
      </c>
      <c r="L105" s="7"/>
    </row>
    <row r="106" ht="54" customHeight="1" spans="1:12">
      <c r="A106" s="6">
        <v>103</v>
      </c>
      <c r="B106" s="5" t="s">
        <v>60</v>
      </c>
      <c r="C106" s="5"/>
      <c r="D106" s="5" t="s">
        <v>179</v>
      </c>
      <c r="E106" s="5"/>
      <c r="F106" s="6" t="s">
        <v>49</v>
      </c>
      <c r="G106" s="7">
        <v>2</v>
      </c>
      <c r="H106" s="7"/>
      <c r="I106" s="14">
        <v>149.27</v>
      </c>
      <c r="J106" s="7"/>
      <c r="K106" s="14">
        <f t="shared" si="4"/>
        <v>298.54</v>
      </c>
      <c r="L106" s="7"/>
    </row>
    <row r="107" ht="101" customHeight="1" spans="1:12">
      <c r="A107" s="6">
        <v>104</v>
      </c>
      <c r="B107" s="5" t="s">
        <v>89</v>
      </c>
      <c r="C107" s="5"/>
      <c r="D107" s="5" t="s">
        <v>180</v>
      </c>
      <c r="E107" s="5"/>
      <c r="F107" s="6" t="s">
        <v>49</v>
      </c>
      <c r="G107" s="7">
        <v>2</v>
      </c>
      <c r="H107" s="7"/>
      <c r="I107" s="14">
        <v>374.73</v>
      </c>
      <c r="J107" s="7"/>
      <c r="K107" s="14">
        <f t="shared" si="4"/>
        <v>749.46</v>
      </c>
      <c r="L107" s="7"/>
    </row>
    <row r="108" ht="98" customHeight="1" spans="1:12">
      <c r="A108" s="6">
        <v>105</v>
      </c>
      <c r="B108" s="5" t="s">
        <v>89</v>
      </c>
      <c r="C108" s="5"/>
      <c r="D108" s="5" t="s">
        <v>181</v>
      </c>
      <c r="E108" s="5"/>
      <c r="F108" s="6" t="s">
        <v>49</v>
      </c>
      <c r="G108" s="7">
        <v>2</v>
      </c>
      <c r="H108" s="7"/>
      <c r="I108" s="14">
        <v>408.5</v>
      </c>
      <c r="J108" s="7"/>
      <c r="K108" s="14">
        <f t="shared" si="4"/>
        <v>817</v>
      </c>
      <c r="L108" s="7"/>
    </row>
    <row r="109" ht="95" customHeight="1" spans="1:12">
      <c r="A109" s="6">
        <v>106</v>
      </c>
      <c r="B109" s="5" t="s">
        <v>89</v>
      </c>
      <c r="C109" s="5"/>
      <c r="D109" s="5" t="s">
        <v>182</v>
      </c>
      <c r="E109" s="5"/>
      <c r="F109" s="6" t="s">
        <v>49</v>
      </c>
      <c r="G109" s="7">
        <v>1</v>
      </c>
      <c r="H109" s="7"/>
      <c r="I109" s="14">
        <v>487.3</v>
      </c>
      <c r="J109" s="7"/>
      <c r="K109" s="14">
        <f t="shared" si="4"/>
        <v>487.3</v>
      </c>
      <c r="L109" s="7"/>
    </row>
    <row r="110" ht="44" customHeight="1" spans="1:12">
      <c r="A110" s="6">
        <v>107</v>
      </c>
      <c r="B110" s="5" t="s">
        <v>86</v>
      </c>
      <c r="C110" s="5"/>
      <c r="D110" s="5" t="s">
        <v>183</v>
      </c>
      <c r="E110" s="5"/>
      <c r="F110" s="6" t="s">
        <v>49</v>
      </c>
      <c r="G110" s="7">
        <v>1</v>
      </c>
      <c r="H110" s="7"/>
      <c r="I110" s="14">
        <v>475.86</v>
      </c>
      <c r="J110" s="7"/>
      <c r="K110" s="14">
        <f t="shared" si="4"/>
        <v>475.86</v>
      </c>
      <c r="L110" s="7"/>
    </row>
    <row r="111" ht="42" customHeight="1" spans="1:12">
      <c r="A111" s="6">
        <v>108</v>
      </c>
      <c r="B111" s="5" t="s">
        <v>86</v>
      </c>
      <c r="C111" s="5"/>
      <c r="D111" s="5" t="s">
        <v>184</v>
      </c>
      <c r="E111" s="5"/>
      <c r="F111" s="6" t="s">
        <v>49</v>
      </c>
      <c r="G111" s="7">
        <v>1</v>
      </c>
      <c r="H111" s="7"/>
      <c r="I111" s="14">
        <v>532.15</v>
      </c>
      <c r="J111" s="7"/>
      <c r="K111" s="14">
        <f t="shared" si="4"/>
        <v>532.15</v>
      </c>
      <c r="L111" s="7"/>
    </row>
    <row r="112" ht="48" customHeight="1" spans="1:12">
      <c r="A112" s="6">
        <v>109</v>
      </c>
      <c r="B112" s="5" t="s">
        <v>54</v>
      </c>
      <c r="C112" s="5"/>
      <c r="D112" s="5" t="s">
        <v>185</v>
      </c>
      <c r="E112" s="5"/>
      <c r="F112" s="6" t="s">
        <v>56</v>
      </c>
      <c r="G112" s="7">
        <v>337</v>
      </c>
      <c r="H112" s="7"/>
      <c r="I112" s="14">
        <v>293.16</v>
      </c>
      <c r="J112" s="7"/>
      <c r="K112" s="14">
        <f t="shared" si="4"/>
        <v>98794.92</v>
      </c>
      <c r="L112" s="7"/>
    </row>
    <row r="113" ht="43" customHeight="1" spans="1:12">
      <c r="A113" s="6">
        <v>110</v>
      </c>
      <c r="B113" s="5" t="s">
        <v>54</v>
      </c>
      <c r="C113" s="5"/>
      <c r="D113" s="5" t="s">
        <v>186</v>
      </c>
      <c r="E113" s="5"/>
      <c r="F113" s="6" t="s">
        <v>56</v>
      </c>
      <c r="G113" s="7">
        <v>515</v>
      </c>
      <c r="H113" s="7"/>
      <c r="I113" s="14">
        <v>266.08</v>
      </c>
      <c r="J113" s="7"/>
      <c r="K113" s="14">
        <f t="shared" si="4"/>
        <v>137031.2</v>
      </c>
      <c r="L113" s="7"/>
    </row>
    <row r="114" ht="40" customHeight="1" spans="1:12">
      <c r="A114" s="6">
        <v>111</v>
      </c>
      <c r="B114" s="5" t="s">
        <v>54</v>
      </c>
      <c r="C114" s="5"/>
      <c r="D114" s="5" t="s">
        <v>187</v>
      </c>
      <c r="E114" s="5"/>
      <c r="F114" s="6" t="s">
        <v>56</v>
      </c>
      <c r="G114" s="7">
        <v>150</v>
      </c>
      <c r="H114" s="7"/>
      <c r="I114" s="14">
        <v>236.11</v>
      </c>
      <c r="J114" s="7"/>
      <c r="K114" s="14">
        <f t="shared" si="4"/>
        <v>35416.5</v>
      </c>
      <c r="L114" s="7"/>
    </row>
    <row r="115" ht="42" customHeight="1" spans="1:12">
      <c r="A115" s="6">
        <v>112</v>
      </c>
      <c r="B115" s="5" t="s">
        <v>57</v>
      </c>
      <c r="C115" s="5"/>
      <c r="D115" s="5" t="s">
        <v>188</v>
      </c>
      <c r="E115" s="5"/>
      <c r="F115" s="6" t="s">
        <v>59</v>
      </c>
      <c r="G115" s="7">
        <v>30.2</v>
      </c>
      <c r="H115" s="7"/>
      <c r="I115" s="14">
        <v>2141.63</v>
      </c>
      <c r="J115" s="7"/>
      <c r="K115" s="14">
        <f t="shared" si="4"/>
        <v>64677.226</v>
      </c>
      <c r="L115" s="7"/>
    </row>
    <row r="116" ht="66" customHeight="1" spans="1:12">
      <c r="A116" s="6">
        <v>115</v>
      </c>
      <c r="B116" s="5" t="s">
        <v>189</v>
      </c>
      <c r="C116" s="5"/>
      <c r="D116" s="5" t="s">
        <v>190</v>
      </c>
      <c r="E116" s="5"/>
      <c r="F116" s="6" t="s">
        <v>49</v>
      </c>
      <c r="G116" s="7">
        <v>2</v>
      </c>
      <c r="H116" s="7"/>
      <c r="I116" s="14">
        <v>3263.19</v>
      </c>
      <c r="J116" s="7"/>
      <c r="K116" s="14">
        <f t="shared" si="4"/>
        <v>6526.38</v>
      </c>
      <c r="L116" s="7"/>
    </row>
    <row r="117" ht="64" customHeight="1" spans="1:12">
      <c r="A117" s="6">
        <v>116</v>
      </c>
      <c r="B117" s="5" t="s">
        <v>189</v>
      </c>
      <c r="C117" s="5"/>
      <c r="D117" s="5" t="s">
        <v>191</v>
      </c>
      <c r="E117" s="5"/>
      <c r="F117" s="6" t="s">
        <v>49</v>
      </c>
      <c r="G117" s="7">
        <v>1</v>
      </c>
      <c r="H117" s="7"/>
      <c r="I117" s="14">
        <v>2952.23</v>
      </c>
      <c r="J117" s="7"/>
      <c r="K117" s="14">
        <f t="shared" si="4"/>
        <v>2952.23</v>
      </c>
      <c r="L117" s="7"/>
    </row>
    <row r="118" ht="66" customHeight="1" spans="1:12">
      <c r="A118" s="6">
        <v>117</v>
      </c>
      <c r="B118" s="5" t="s">
        <v>189</v>
      </c>
      <c r="C118" s="5"/>
      <c r="D118" s="5" t="s">
        <v>192</v>
      </c>
      <c r="E118" s="5"/>
      <c r="F118" s="6" t="s">
        <v>49</v>
      </c>
      <c r="G118" s="7">
        <v>2</v>
      </c>
      <c r="H118" s="7"/>
      <c r="I118" s="14">
        <v>2501.96</v>
      </c>
      <c r="J118" s="7"/>
      <c r="K118" s="14">
        <f t="shared" si="4"/>
        <v>5003.92</v>
      </c>
      <c r="L118" s="7"/>
    </row>
    <row r="119" ht="63" customHeight="1" spans="1:12">
      <c r="A119" s="6">
        <v>118</v>
      </c>
      <c r="B119" s="5" t="s">
        <v>189</v>
      </c>
      <c r="C119" s="5"/>
      <c r="D119" s="5" t="s">
        <v>193</v>
      </c>
      <c r="E119" s="5"/>
      <c r="F119" s="6" t="s">
        <v>49</v>
      </c>
      <c r="G119" s="7">
        <v>3</v>
      </c>
      <c r="H119" s="7"/>
      <c r="I119" s="14">
        <v>2208.07</v>
      </c>
      <c r="J119" s="7"/>
      <c r="K119" s="14">
        <f t="shared" si="4"/>
        <v>6624.21</v>
      </c>
      <c r="L119" s="7"/>
    </row>
    <row r="120" ht="64" customHeight="1" spans="1:12">
      <c r="A120" s="6">
        <v>119</v>
      </c>
      <c r="B120" s="5" t="s">
        <v>189</v>
      </c>
      <c r="C120" s="5"/>
      <c r="D120" s="5" t="s">
        <v>194</v>
      </c>
      <c r="E120" s="5"/>
      <c r="F120" s="6" t="s">
        <v>49</v>
      </c>
      <c r="G120" s="7">
        <v>4</v>
      </c>
      <c r="H120" s="7"/>
      <c r="I120" s="14">
        <v>1645.22</v>
      </c>
      <c r="J120" s="7"/>
      <c r="K120" s="14">
        <f t="shared" si="4"/>
        <v>6580.88</v>
      </c>
      <c r="L120" s="7"/>
    </row>
    <row r="121" ht="109" customHeight="1" spans="1:12">
      <c r="A121" s="6">
        <v>121</v>
      </c>
      <c r="B121" s="5" t="s">
        <v>195</v>
      </c>
      <c r="C121" s="5"/>
      <c r="D121" s="5" t="s">
        <v>196</v>
      </c>
      <c r="E121" s="5"/>
      <c r="F121" s="6" t="s">
        <v>105</v>
      </c>
      <c r="G121" s="7">
        <v>50</v>
      </c>
      <c r="H121" s="7"/>
      <c r="I121" s="14">
        <v>132.53</v>
      </c>
      <c r="J121" s="7"/>
      <c r="K121" s="14">
        <f t="shared" ref="K121:K135" si="5">I121*G121</f>
        <v>6626.5</v>
      </c>
      <c r="L121" s="7"/>
    </row>
    <row r="122" ht="115" customHeight="1" spans="1:12">
      <c r="A122" s="6">
        <v>122</v>
      </c>
      <c r="B122" s="5" t="s">
        <v>195</v>
      </c>
      <c r="C122" s="5"/>
      <c r="D122" s="5" t="s">
        <v>197</v>
      </c>
      <c r="E122" s="5"/>
      <c r="F122" s="6" t="s">
        <v>105</v>
      </c>
      <c r="G122" s="7">
        <v>150</v>
      </c>
      <c r="H122" s="7"/>
      <c r="I122" s="14">
        <v>132.53</v>
      </c>
      <c r="J122" s="7"/>
      <c r="K122" s="14">
        <f t="shared" si="5"/>
        <v>19879.5</v>
      </c>
      <c r="L122" s="7"/>
    </row>
    <row r="123" ht="78" customHeight="1" spans="1:12">
      <c r="A123" s="6">
        <v>123</v>
      </c>
      <c r="B123" s="5" t="s">
        <v>198</v>
      </c>
      <c r="C123" s="5"/>
      <c r="D123" s="5" t="s">
        <v>199</v>
      </c>
      <c r="E123" s="5"/>
      <c r="F123" s="6" t="s">
        <v>49</v>
      </c>
      <c r="G123" s="7">
        <v>5</v>
      </c>
      <c r="H123" s="7"/>
      <c r="I123" s="14">
        <v>7905.06</v>
      </c>
      <c r="J123" s="7"/>
      <c r="K123" s="14">
        <f t="shared" si="5"/>
        <v>39525.3</v>
      </c>
      <c r="L123" s="7"/>
    </row>
    <row r="124" ht="54" customHeight="1" spans="1:12">
      <c r="A124" s="6">
        <v>124</v>
      </c>
      <c r="B124" s="5" t="s">
        <v>200</v>
      </c>
      <c r="C124" s="5"/>
      <c r="D124" s="5" t="s">
        <v>201</v>
      </c>
      <c r="E124" s="5"/>
      <c r="F124" s="6" t="s">
        <v>49</v>
      </c>
      <c r="G124" s="7">
        <v>1</v>
      </c>
      <c r="H124" s="7"/>
      <c r="I124" s="14">
        <v>3232.58</v>
      </c>
      <c r="J124" s="7"/>
      <c r="K124" s="14">
        <f t="shared" si="5"/>
        <v>3232.58</v>
      </c>
      <c r="L124" s="7"/>
    </row>
    <row r="125" ht="55" customHeight="1" spans="1:12">
      <c r="A125" s="6">
        <v>125</v>
      </c>
      <c r="B125" s="5" t="s">
        <v>202</v>
      </c>
      <c r="C125" s="5"/>
      <c r="D125" s="5" t="s">
        <v>203</v>
      </c>
      <c r="E125" s="5"/>
      <c r="F125" s="6" t="s">
        <v>49</v>
      </c>
      <c r="G125" s="7">
        <v>2</v>
      </c>
      <c r="H125" s="7"/>
      <c r="I125" s="14">
        <v>1769.17</v>
      </c>
      <c r="J125" s="7"/>
      <c r="K125" s="14">
        <f t="shared" si="5"/>
        <v>3538.34</v>
      </c>
      <c r="L125" s="7"/>
    </row>
    <row r="126" ht="51" customHeight="1" spans="1:12">
      <c r="A126" s="6">
        <v>126</v>
      </c>
      <c r="B126" s="5" t="s">
        <v>202</v>
      </c>
      <c r="C126" s="5"/>
      <c r="D126" s="5" t="s">
        <v>204</v>
      </c>
      <c r="E126" s="5"/>
      <c r="F126" s="6" t="s">
        <v>49</v>
      </c>
      <c r="G126" s="7">
        <v>20</v>
      </c>
      <c r="H126" s="7"/>
      <c r="I126" s="14">
        <v>435.29</v>
      </c>
      <c r="J126" s="7"/>
      <c r="K126" s="14">
        <f t="shared" si="5"/>
        <v>8705.8</v>
      </c>
      <c r="L126" s="7"/>
    </row>
    <row r="127" ht="86" customHeight="1" spans="1:12">
      <c r="A127" s="6">
        <v>127</v>
      </c>
      <c r="B127" s="5" t="s">
        <v>205</v>
      </c>
      <c r="C127" s="5"/>
      <c r="D127" s="5" t="s">
        <v>206</v>
      </c>
      <c r="E127" s="5"/>
      <c r="F127" s="6" t="s">
        <v>49</v>
      </c>
      <c r="G127" s="7">
        <v>5</v>
      </c>
      <c r="H127" s="7"/>
      <c r="I127" s="14">
        <v>435.29</v>
      </c>
      <c r="J127" s="7"/>
      <c r="K127" s="14">
        <f t="shared" si="5"/>
        <v>2176.45</v>
      </c>
      <c r="L127" s="7"/>
    </row>
    <row r="128" ht="74" customHeight="1" spans="1:12">
      <c r="A128" s="6">
        <v>128</v>
      </c>
      <c r="B128" s="5" t="s">
        <v>207</v>
      </c>
      <c r="C128" s="5"/>
      <c r="D128" s="5" t="s">
        <v>208</v>
      </c>
      <c r="E128" s="5"/>
      <c r="F128" s="6" t="s">
        <v>27</v>
      </c>
      <c r="G128" s="7">
        <v>10</v>
      </c>
      <c r="H128" s="7"/>
      <c r="I128" s="14">
        <v>344.32</v>
      </c>
      <c r="J128" s="7"/>
      <c r="K128" s="14">
        <f t="shared" si="5"/>
        <v>3443.2</v>
      </c>
      <c r="L128" s="7"/>
    </row>
    <row r="129" ht="72" customHeight="1" spans="1:12">
      <c r="A129" s="6">
        <v>129</v>
      </c>
      <c r="B129" s="5" t="s">
        <v>209</v>
      </c>
      <c r="C129" s="5"/>
      <c r="D129" s="5" t="s">
        <v>210</v>
      </c>
      <c r="E129" s="5"/>
      <c r="F129" s="6" t="s">
        <v>211</v>
      </c>
      <c r="G129" s="7">
        <v>10</v>
      </c>
      <c r="H129" s="7"/>
      <c r="I129" s="14">
        <v>245.91</v>
      </c>
      <c r="J129" s="7"/>
      <c r="K129" s="14">
        <f t="shared" si="5"/>
        <v>2459.1</v>
      </c>
      <c r="L129" s="7"/>
    </row>
    <row r="130" ht="78" customHeight="1" spans="1:12">
      <c r="A130" s="6">
        <v>130</v>
      </c>
      <c r="B130" s="5" t="s">
        <v>212</v>
      </c>
      <c r="C130" s="5"/>
      <c r="D130" s="5" t="s">
        <v>213</v>
      </c>
      <c r="E130" s="5"/>
      <c r="F130" s="6" t="s">
        <v>49</v>
      </c>
      <c r="G130" s="7">
        <v>10</v>
      </c>
      <c r="H130" s="7"/>
      <c r="I130" s="14">
        <v>94.32</v>
      </c>
      <c r="J130" s="7"/>
      <c r="K130" s="14">
        <f t="shared" si="5"/>
        <v>943.2</v>
      </c>
      <c r="L130" s="7"/>
    </row>
    <row r="131" ht="51" customHeight="1" spans="1:12">
      <c r="A131" s="6">
        <v>131</v>
      </c>
      <c r="B131" s="5" t="s">
        <v>214</v>
      </c>
      <c r="C131" s="5"/>
      <c r="D131" s="5" t="s">
        <v>215</v>
      </c>
      <c r="E131" s="5"/>
      <c r="F131" s="6" t="s">
        <v>49</v>
      </c>
      <c r="G131" s="7">
        <v>7</v>
      </c>
      <c r="H131" s="7"/>
      <c r="I131" s="14">
        <v>98.87</v>
      </c>
      <c r="J131" s="7"/>
      <c r="K131" s="14">
        <f t="shared" si="5"/>
        <v>692.09</v>
      </c>
      <c r="L131" s="7"/>
    </row>
    <row r="132" ht="60" customHeight="1" spans="1:12">
      <c r="A132" s="6">
        <v>132</v>
      </c>
      <c r="B132" s="5" t="s">
        <v>214</v>
      </c>
      <c r="C132" s="5"/>
      <c r="D132" s="5" t="s">
        <v>216</v>
      </c>
      <c r="E132" s="5"/>
      <c r="F132" s="6" t="s">
        <v>49</v>
      </c>
      <c r="G132" s="7">
        <v>2</v>
      </c>
      <c r="H132" s="7"/>
      <c r="I132" s="14">
        <v>98.87</v>
      </c>
      <c r="J132" s="7"/>
      <c r="K132" s="14">
        <f t="shared" si="5"/>
        <v>197.74</v>
      </c>
      <c r="L132" s="7"/>
    </row>
    <row r="133" ht="37" customHeight="1" spans="1:12">
      <c r="A133" s="6">
        <v>133</v>
      </c>
      <c r="B133" s="5" t="s">
        <v>217</v>
      </c>
      <c r="C133" s="5"/>
      <c r="D133" s="5" t="s">
        <v>218</v>
      </c>
      <c r="E133" s="5"/>
      <c r="F133" s="6" t="s">
        <v>59</v>
      </c>
      <c r="G133" s="7">
        <v>0.52</v>
      </c>
      <c r="H133" s="7"/>
      <c r="I133" s="14">
        <v>2498.21</v>
      </c>
      <c r="J133" s="7"/>
      <c r="K133" s="14">
        <f t="shared" si="5"/>
        <v>1299.0692</v>
      </c>
      <c r="L133" s="7"/>
    </row>
    <row r="134" ht="82" customHeight="1" spans="1:12">
      <c r="A134" s="6">
        <v>134</v>
      </c>
      <c r="B134" s="5" t="s">
        <v>114</v>
      </c>
      <c r="C134" s="5"/>
      <c r="D134" s="5" t="s">
        <v>219</v>
      </c>
      <c r="E134" s="5"/>
      <c r="F134" s="6" t="s">
        <v>105</v>
      </c>
      <c r="G134" s="7">
        <v>10</v>
      </c>
      <c r="H134" s="7"/>
      <c r="I134" s="14">
        <v>65.23</v>
      </c>
      <c r="J134" s="7"/>
      <c r="K134" s="14">
        <f t="shared" si="5"/>
        <v>652.3</v>
      </c>
      <c r="L134" s="7"/>
    </row>
    <row r="135" ht="34" customHeight="1" spans="1:12">
      <c r="A135" s="6">
        <v>135</v>
      </c>
      <c r="B135" s="5" t="s">
        <v>117</v>
      </c>
      <c r="C135" s="5"/>
      <c r="D135" s="5" t="s">
        <v>220</v>
      </c>
      <c r="E135" s="5"/>
      <c r="F135" s="6" t="s">
        <v>59</v>
      </c>
      <c r="G135" s="7">
        <v>0.2</v>
      </c>
      <c r="H135" s="7"/>
      <c r="I135" s="14">
        <v>2498.2</v>
      </c>
      <c r="J135" s="7"/>
      <c r="K135" s="14">
        <f t="shared" si="5"/>
        <v>499.64</v>
      </c>
      <c r="L135" s="7"/>
    </row>
    <row r="136" ht="31" customHeight="1" spans="1:12">
      <c r="A136" s="6" t="s">
        <v>38</v>
      </c>
      <c r="B136" s="6"/>
      <c r="C136" s="6"/>
      <c r="D136" s="6"/>
      <c r="E136" s="6"/>
      <c r="F136" s="6"/>
      <c r="G136" s="6"/>
      <c r="H136" s="6"/>
      <c r="I136" s="13"/>
      <c r="J136" s="6"/>
      <c r="K136" s="14">
        <f>SUM(K7:K135)</f>
        <v>1666377.0717</v>
      </c>
      <c r="L136" s="7"/>
    </row>
    <row r="137" ht="21" customHeight="1" spans="1:12">
      <c r="A137" s="22" t="s">
        <v>39</v>
      </c>
      <c r="B137" s="22"/>
      <c r="C137" s="22"/>
      <c r="D137" s="22"/>
      <c r="E137" s="22"/>
      <c r="F137" s="22"/>
      <c r="G137" s="22"/>
      <c r="H137" s="22"/>
      <c r="I137" s="23"/>
      <c r="J137" s="22"/>
      <c r="K137" s="23"/>
      <c r="L137" s="22"/>
    </row>
  </sheetData>
  <mergeCells count="533">
    <mergeCell ref="A1:L1"/>
    <mergeCell ref="A2:L2"/>
    <mergeCell ref="I3:K3"/>
    <mergeCell ref="B6:C6"/>
    <mergeCell ref="D6:E6"/>
    <mergeCell ref="G6:H6"/>
    <mergeCell ref="I6:J6"/>
    <mergeCell ref="B7:C7"/>
    <mergeCell ref="D7:E7"/>
    <mergeCell ref="G7:H7"/>
    <mergeCell ref="I7:J7"/>
    <mergeCell ref="B8:C8"/>
    <mergeCell ref="D8:E8"/>
    <mergeCell ref="G8:H8"/>
    <mergeCell ref="I8:J8"/>
    <mergeCell ref="B9:C9"/>
    <mergeCell ref="D9:E9"/>
    <mergeCell ref="G9:H9"/>
    <mergeCell ref="I9:J9"/>
    <mergeCell ref="B10:C10"/>
    <mergeCell ref="D10:E10"/>
    <mergeCell ref="G10:H10"/>
    <mergeCell ref="I10:J10"/>
    <mergeCell ref="B11:C11"/>
    <mergeCell ref="D11:E11"/>
    <mergeCell ref="G11:H11"/>
    <mergeCell ref="I11:J11"/>
    <mergeCell ref="B12:C12"/>
    <mergeCell ref="D12:E12"/>
    <mergeCell ref="G12:H12"/>
    <mergeCell ref="I12:J12"/>
    <mergeCell ref="B13:C13"/>
    <mergeCell ref="D13:E13"/>
    <mergeCell ref="G13:H13"/>
    <mergeCell ref="I13:J13"/>
    <mergeCell ref="B14:C14"/>
    <mergeCell ref="D14:E14"/>
    <mergeCell ref="G14:H14"/>
    <mergeCell ref="I14:J14"/>
    <mergeCell ref="B15:C15"/>
    <mergeCell ref="D15:E15"/>
    <mergeCell ref="G15:H15"/>
    <mergeCell ref="I15:J15"/>
    <mergeCell ref="B16:C16"/>
    <mergeCell ref="D16:E16"/>
    <mergeCell ref="G16:H16"/>
    <mergeCell ref="I16:J16"/>
    <mergeCell ref="B17:C17"/>
    <mergeCell ref="D17:E17"/>
    <mergeCell ref="G17:H17"/>
    <mergeCell ref="I17:J17"/>
    <mergeCell ref="B18:C18"/>
    <mergeCell ref="D18:E18"/>
    <mergeCell ref="G18:H18"/>
    <mergeCell ref="I18:J18"/>
    <mergeCell ref="B19:C19"/>
    <mergeCell ref="D19:E19"/>
    <mergeCell ref="G19:H19"/>
    <mergeCell ref="I19:J19"/>
    <mergeCell ref="B20:C20"/>
    <mergeCell ref="D20:E20"/>
    <mergeCell ref="G20:H20"/>
    <mergeCell ref="I20:J20"/>
    <mergeCell ref="B21:C21"/>
    <mergeCell ref="D21:E21"/>
    <mergeCell ref="G21:H21"/>
    <mergeCell ref="I21:J21"/>
    <mergeCell ref="B22:C22"/>
    <mergeCell ref="D22:E22"/>
    <mergeCell ref="G22:H22"/>
    <mergeCell ref="I22:J22"/>
    <mergeCell ref="B23:C23"/>
    <mergeCell ref="D23:E23"/>
    <mergeCell ref="G23:H23"/>
    <mergeCell ref="I23:J23"/>
    <mergeCell ref="B24:C24"/>
    <mergeCell ref="D24:E24"/>
    <mergeCell ref="G24:H24"/>
    <mergeCell ref="I24:J24"/>
    <mergeCell ref="B25:C25"/>
    <mergeCell ref="D25:E25"/>
    <mergeCell ref="G25:H25"/>
    <mergeCell ref="I25:J25"/>
    <mergeCell ref="B26:C26"/>
    <mergeCell ref="D26:E26"/>
    <mergeCell ref="G26:H26"/>
    <mergeCell ref="I26:J26"/>
    <mergeCell ref="B27:C27"/>
    <mergeCell ref="D27:E27"/>
    <mergeCell ref="G27:H27"/>
    <mergeCell ref="I27:J27"/>
    <mergeCell ref="B28:C28"/>
    <mergeCell ref="D28:E28"/>
    <mergeCell ref="G28:H28"/>
    <mergeCell ref="I28:J28"/>
    <mergeCell ref="B29:C29"/>
    <mergeCell ref="D29:E29"/>
    <mergeCell ref="G29:H29"/>
    <mergeCell ref="I29:J29"/>
    <mergeCell ref="B30:C30"/>
    <mergeCell ref="D30:E30"/>
    <mergeCell ref="G30:H30"/>
    <mergeCell ref="I30:J30"/>
    <mergeCell ref="B31:C31"/>
    <mergeCell ref="D31:E31"/>
    <mergeCell ref="G31:H31"/>
    <mergeCell ref="I31:J31"/>
    <mergeCell ref="B32:C32"/>
    <mergeCell ref="D32:E32"/>
    <mergeCell ref="G32:H32"/>
    <mergeCell ref="I32:J32"/>
    <mergeCell ref="B33:C33"/>
    <mergeCell ref="D33:E33"/>
    <mergeCell ref="G33:H33"/>
    <mergeCell ref="I33:J33"/>
    <mergeCell ref="B34:C34"/>
    <mergeCell ref="D34:E34"/>
    <mergeCell ref="G34:H34"/>
    <mergeCell ref="I34:J34"/>
    <mergeCell ref="B35:C35"/>
    <mergeCell ref="D35:E35"/>
    <mergeCell ref="G35:H35"/>
    <mergeCell ref="I35:J35"/>
    <mergeCell ref="B36:C36"/>
    <mergeCell ref="D36:E36"/>
    <mergeCell ref="G36:H36"/>
    <mergeCell ref="I36:J36"/>
    <mergeCell ref="B37:C37"/>
    <mergeCell ref="D37:E37"/>
    <mergeCell ref="G37:H37"/>
    <mergeCell ref="I37:J37"/>
    <mergeCell ref="B38:C38"/>
    <mergeCell ref="D38:E38"/>
    <mergeCell ref="G38:H38"/>
    <mergeCell ref="I38:J38"/>
    <mergeCell ref="B39:C39"/>
    <mergeCell ref="D39:E39"/>
    <mergeCell ref="G39:H39"/>
    <mergeCell ref="I39:J39"/>
    <mergeCell ref="B40:C40"/>
    <mergeCell ref="D40:E40"/>
    <mergeCell ref="G40:H40"/>
    <mergeCell ref="I40:J40"/>
    <mergeCell ref="B41:C41"/>
    <mergeCell ref="D41:E41"/>
    <mergeCell ref="G41:H41"/>
    <mergeCell ref="I41:J41"/>
    <mergeCell ref="B42:C42"/>
    <mergeCell ref="D42:E42"/>
    <mergeCell ref="G42:H42"/>
    <mergeCell ref="I42:J42"/>
    <mergeCell ref="B43:C43"/>
    <mergeCell ref="D43:E43"/>
    <mergeCell ref="G43:H43"/>
    <mergeCell ref="I43:J43"/>
    <mergeCell ref="B44:C44"/>
    <mergeCell ref="D44:E44"/>
    <mergeCell ref="G44:H44"/>
    <mergeCell ref="I44:J44"/>
    <mergeCell ref="B45:C45"/>
    <mergeCell ref="D45:E45"/>
    <mergeCell ref="G45:H45"/>
    <mergeCell ref="I45:J45"/>
    <mergeCell ref="B46:C46"/>
    <mergeCell ref="D46:E46"/>
    <mergeCell ref="G46:H46"/>
    <mergeCell ref="I46:J46"/>
    <mergeCell ref="B47:C47"/>
    <mergeCell ref="D47:E47"/>
    <mergeCell ref="G47:H47"/>
    <mergeCell ref="I47:J47"/>
    <mergeCell ref="B48:C48"/>
    <mergeCell ref="D48:E48"/>
    <mergeCell ref="G48:H48"/>
    <mergeCell ref="I48:J48"/>
    <mergeCell ref="B49:C49"/>
    <mergeCell ref="D49:E49"/>
    <mergeCell ref="G49:H49"/>
    <mergeCell ref="I49:J49"/>
    <mergeCell ref="B50:C50"/>
    <mergeCell ref="D50:E50"/>
    <mergeCell ref="G50:H50"/>
    <mergeCell ref="I50:J50"/>
    <mergeCell ref="B51:C51"/>
    <mergeCell ref="D51:E51"/>
    <mergeCell ref="G51:H51"/>
    <mergeCell ref="I51:J51"/>
    <mergeCell ref="B52:C52"/>
    <mergeCell ref="D52:E52"/>
    <mergeCell ref="G52:H52"/>
    <mergeCell ref="I52:J52"/>
    <mergeCell ref="B53:C53"/>
    <mergeCell ref="D53:E53"/>
    <mergeCell ref="G53:H53"/>
    <mergeCell ref="I53:J53"/>
    <mergeCell ref="B54:C54"/>
    <mergeCell ref="D54:E54"/>
    <mergeCell ref="G54:H54"/>
    <mergeCell ref="I54:J54"/>
    <mergeCell ref="B55:C55"/>
    <mergeCell ref="D55:E55"/>
    <mergeCell ref="G55:H55"/>
    <mergeCell ref="I55:J55"/>
    <mergeCell ref="B56:C56"/>
    <mergeCell ref="D56:E56"/>
    <mergeCell ref="G56:H56"/>
    <mergeCell ref="I56:J56"/>
    <mergeCell ref="B57:C57"/>
    <mergeCell ref="D57:E57"/>
    <mergeCell ref="G57:H57"/>
    <mergeCell ref="I57:J57"/>
    <mergeCell ref="B58:C58"/>
    <mergeCell ref="D58:E58"/>
    <mergeCell ref="G58:H58"/>
    <mergeCell ref="I58:J58"/>
    <mergeCell ref="B59:C59"/>
    <mergeCell ref="D59:E59"/>
    <mergeCell ref="G59:H59"/>
    <mergeCell ref="I59:J59"/>
    <mergeCell ref="B60:C60"/>
    <mergeCell ref="D60:E60"/>
    <mergeCell ref="G60:H60"/>
    <mergeCell ref="I60:J60"/>
    <mergeCell ref="B61:C61"/>
    <mergeCell ref="D61:E61"/>
    <mergeCell ref="G61:H61"/>
    <mergeCell ref="I61:J61"/>
    <mergeCell ref="B62:C62"/>
    <mergeCell ref="D62:E62"/>
    <mergeCell ref="G62:H62"/>
    <mergeCell ref="I62:J62"/>
    <mergeCell ref="B63:C63"/>
    <mergeCell ref="D63:E63"/>
    <mergeCell ref="G63:H63"/>
    <mergeCell ref="I63:J63"/>
    <mergeCell ref="B64:C64"/>
    <mergeCell ref="D64:E64"/>
    <mergeCell ref="G64:H64"/>
    <mergeCell ref="I64:J64"/>
    <mergeCell ref="B65:C65"/>
    <mergeCell ref="D65:E65"/>
    <mergeCell ref="G65:H65"/>
    <mergeCell ref="I65:J65"/>
    <mergeCell ref="B66:C66"/>
    <mergeCell ref="D66:E66"/>
    <mergeCell ref="G66:H66"/>
    <mergeCell ref="I66:J66"/>
    <mergeCell ref="B67:C67"/>
    <mergeCell ref="D67:E67"/>
    <mergeCell ref="G67:H67"/>
    <mergeCell ref="I67:J67"/>
    <mergeCell ref="B68:C68"/>
    <mergeCell ref="D68:E68"/>
    <mergeCell ref="G68:H68"/>
    <mergeCell ref="I68:J68"/>
    <mergeCell ref="B69:C69"/>
    <mergeCell ref="D69:E69"/>
    <mergeCell ref="G69:H69"/>
    <mergeCell ref="I69:J69"/>
    <mergeCell ref="B70:C70"/>
    <mergeCell ref="D70:E70"/>
    <mergeCell ref="G70:H70"/>
    <mergeCell ref="I70:J70"/>
    <mergeCell ref="B71:C71"/>
    <mergeCell ref="D71:E71"/>
    <mergeCell ref="G71:H71"/>
    <mergeCell ref="I71:J71"/>
    <mergeCell ref="B72:C72"/>
    <mergeCell ref="D72:E72"/>
    <mergeCell ref="G72:H72"/>
    <mergeCell ref="I72:J72"/>
    <mergeCell ref="B73:C73"/>
    <mergeCell ref="D73:E73"/>
    <mergeCell ref="G73:H73"/>
    <mergeCell ref="I73:J73"/>
    <mergeCell ref="B74:C74"/>
    <mergeCell ref="D74:E74"/>
    <mergeCell ref="G74:H74"/>
    <mergeCell ref="I74:J74"/>
    <mergeCell ref="B75:C75"/>
    <mergeCell ref="D75:E75"/>
    <mergeCell ref="G75:H75"/>
    <mergeCell ref="I75:J75"/>
    <mergeCell ref="B76:C76"/>
    <mergeCell ref="D76:E76"/>
    <mergeCell ref="G76:H76"/>
    <mergeCell ref="I76:J76"/>
    <mergeCell ref="B77:C77"/>
    <mergeCell ref="D77:E77"/>
    <mergeCell ref="G77:H77"/>
    <mergeCell ref="I77:J77"/>
    <mergeCell ref="B78:C78"/>
    <mergeCell ref="D78:E78"/>
    <mergeCell ref="G78:H78"/>
    <mergeCell ref="I78:J78"/>
    <mergeCell ref="B79:C79"/>
    <mergeCell ref="D79:E79"/>
    <mergeCell ref="G79:H79"/>
    <mergeCell ref="I79:J79"/>
    <mergeCell ref="B80:C80"/>
    <mergeCell ref="D80:E80"/>
    <mergeCell ref="G80:H80"/>
    <mergeCell ref="I80:J80"/>
    <mergeCell ref="B81:C81"/>
    <mergeCell ref="D81:E81"/>
    <mergeCell ref="G81:H81"/>
    <mergeCell ref="I81:J81"/>
    <mergeCell ref="B82:C82"/>
    <mergeCell ref="D82:E82"/>
    <mergeCell ref="G82:H82"/>
    <mergeCell ref="I82:J82"/>
    <mergeCell ref="B83:C83"/>
    <mergeCell ref="D83:E83"/>
    <mergeCell ref="G83:H83"/>
    <mergeCell ref="I83:J83"/>
    <mergeCell ref="B84:C84"/>
    <mergeCell ref="D84:E84"/>
    <mergeCell ref="G84:H84"/>
    <mergeCell ref="I84:J84"/>
    <mergeCell ref="B85:C85"/>
    <mergeCell ref="D85:E85"/>
    <mergeCell ref="G85:H85"/>
    <mergeCell ref="I85:J85"/>
    <mergeCell ref="B86:C86"/>
    <mergeCell ref="D86:E86"/>
    <mergeCell ref="G86:H86"/>
    <mergeCell ref="I86:J86"/>
    <mergeCell ref="B87:C87"/>
    <mergeCell ref="D87:E87"/>
    <mergeCell ref="G87:H87"/>
    <mergeCell ref="I87:J87"/>
    <mergeCell ref="B88:C88"/>
    <mergeCell ref="D88:E88"/>
    <mergeCell ref="G88:H88"/>
    <mergeCell ref="I88:J88"/>
    <mergeCell ref="B89:C89"/>
    <mergeCell ref="D89:E89"/>
    <mergeCell ref="G89:H89"/>
    <mergeCell ref="I89:J89"/>
    <mergeCell ref="B90:C90"/>
    <mergeCell ref="D90:E90"/>
    <mergeCell ref="G90:H90"/>
    <mergeCell ref="I90:J90"/>
    <mergeCell ref="B91:C91"/>
    <mergeCell ref="D91:E91"/>
    <mergeCell ref="G91:H91"/>
    <mergeCell ref="I91:J91"/>
    <mergeCell ref="B92:C92"/>
    <mergeCell ref="D92:E92"/>
    <mergeCell ref="G92:H92"/>
    <mergeCell ref="I92:J92"/>
    <mergeCell ref="B93:C93"/>
    <mergeCell ref="D93:E93"/>
    <mergeCell ref="G93:H93"/>
    <mergeCell ref="I93:J93"/>
    <mergeCell ref="B94:C94"/>
    <mergeCell ref="D94:E94"/>
    <mergeCell ref="G94:H94"/>
    <mergeCell ref="I94:J94"/>
    <mergeCell ref="B95:C95"/>
    <mergeCell ref="D95:E95"/>
    <mergeCell ref="G95:H95"/>
    <mergeCell ref="I95:J95"/>
    <mergeCell ref="B96:C96"/>
    <mergeCell ref="D96:E96"/>
    <mergeCell ref="G96:H96"/>
    <mergeCell ref="I96:J96"/>
    <mergeCell ref="B97:C97"/>
    <mergeCell ref="D97:E97"/>
    <mergeCell ref="G97:H97"/>
    <mergeCell ref="I97:J97"/>
    <mergeCell ref="B98:C98"/>
    <mergeCell ref="D98:E98"/>
    <mergeCell ref="G98:H98"/>
    <mergeCell ref="I98:J98"/>
    <mergeCell ref="B99:C99"/>
    <mergeCell ref="D99:E99"/>
    <mergeCell ref="G99:H99"/>
    <mergeCell ref="I99:J99"/>
    <mergeCell ref="B100:C100"/>
    <mergeCell ref="D100:E100"/>
    <mergeCell ref="G100:H100"/>
    <mergeCell ref="I100:J100"/>
    <mergeCell ref="B101:C101"/>
    <mergeCell ref="D101:E101"/>
    <mergeCell ref="G101:H101"/>
    <mergeCell ref="I101:J101"/>
    <mergeCell ref="B102:C102"/>
    <mergeCell ref="D102:E102"/>
    <mergeCell ref="G102:H102"/>
    <mergeCell ref="I102:J102"/>
    <mergeCell ref="B103:C103"/>
    <mergeCell ref="D103:E103"/>
    <mergeCell ref="G103:H103"/>
    <mergeCell ref="I103:J103"/>
    <mergeCell ref="B104:C104"/>
    <mergeCell ref="D104:E104"/>
    <mergeCell ref="G104:H104"/>
    <mergeCell ref="I104:J104"/>
    <mergeCell ref="B105:C105"/>
    <mergeCell ref="D105:E105"/>
    <mergeCell ref="G105:H105"/>
    <mergeCell ref="I105:J105"/>
    <mergeCell ref="B106:C106"/>
    <mergeCell ref="D106:E106"/>
    <mergeCell ref="G106:H106"/>
    <mergeCell ref="I106:J106"/>
    <mergeCell ref="B107:C107"/>
    <mergeCell ref="D107:E107"/>
    <mergeCell ref="G107:H107"/>
    <mergeCell ref="I107:J107"/>
    <mergeCell ref="B108:C108"/>
    <mergeCell ref="D108:E108"/>
    <mergeCell ref="G108:H108"/>
    <mergeCell ref="I108:J108"/>
    <mergeCell ref="B109:C109"/>
    <mergeCell ref="D109:E109"/>
    <mergeCell ref="G109:H109"/>
    <mergeCell ref="I109:J109"/>
    <mergeCell ref="B110:C110"/>
    <mergeCell ref="D110:E110"/>
    <mergeCell ref="G110:H110"/>
    <mergeCell ref="I110:J110"/>
    <mergeCell ref="B111:C111"/>
    <mergeCell ref="D111:E111"/>
    <mergeCell ref="G111:H111"/>
    <mergeCell ref="I111:J111"/>
    <mergeCell ref="B112:C112"/>
    <mergeCell ref="D112:E112"/>
    <mergeCell ref="G112:H112"/>
    <mergeCell ref="I112:J112"/>
    <mergeCell ref="B113:C113"/>
    <mergeCell ref="D113:E113"/>
    <mergeCell ref="G113:H113"/>
    <mergeCell ref="I113:J113"/>
    <mergeCell ref="B114:C114"/>
    <mergeCell ref="D114:E114"/>
    <mergeCell ref="G114:H114"/>
    <mergeCell ref="I114:J114"/>
    <mergeCell ref="B115:C115"/>
    <mergeCell ref="D115:E115"/>
    <mergeCell ref="G115:H115"/>
    <mergeCell ref="I115:J115"/>
    <mergeCell ref="B116:C116"/>
    <mergeCell ref="D116:E116"/>
    <mergeCell ref="G116:H116"/>
    <mergeCell ref="I116:J116"/>
    <mergeCell ref="B117:C117"/>
    <mergeCell ref="D117:E117"/>
    <mergeCell ref="G117:H117"/>
    <mergeCell ref="I117:J117"/>
    <mergeCell ref="B118:C118"/>
    <mergeCell ref="D118:E118"/>
    <mergeCell ref="G118:H118"/>
    <mergeCell ref="I118:J118"/>
    <mergeCell ref="B119:C119"/>
    <mergeCell ref="D119:E119"/>
    <mergeCell ref="G119:H119"/>
    <mergeCell ref="I119:J119"/>
    <mergeCell ref="B120:C120"/>
    <mergeCell ref="D120:E120"/>
    <mergeCell ref="G120:H120"/>
    <mergeCell ref="I120:J120"/>
    <mergeCell ref="B121:C121"/>
    <mergeCell ref="D121:E121"/>
    <mergeCell ref="G121:H121"/>
    <mergeCell ref="I121:J121"/>
    <mergeCell ref="B122:C122"/>
    <mergeCell ref="D122:E122"/>
    <mergeCell ref="G122:H122"/>
    <mergeCell ref="I122:J122"/>
    <mergeCell ref="B123:C123"/>
    <mergeCell ref="D123:E123"/>
    <mergeCell ref="G123:H123"/>
    <mergeCell ref="I123:J123"/>
    <mergeCell ref="B124:C124"/>
    <mergeCell ref="D124:E124"/>
    <mergeCell ref="G124:H124"/>
    <mergeCell ref="I124:J124"/>
    <mergeCell ref="B125:C125"/>
    <mergeCell ref="D125:E125"/>
    <mergeCell ref="G125:H125"/>
    <mergeCell ref="I125:J125"/>
    <mergeCell ref="B126:C126"/>
    <mergeCell ref="D126:E126"/>
    <mergeCell ref="G126:H126"/>
    <mergeCell ref="I126:J126"/>
    <mergeCell ref="B127:C127"/>
    <mergeCell ref="D127:E127"/>
    <mergeCell ref="G127:H127"/>
    <mergeCell ref="I127:J127"/>
    <mergeCell ref="B128:C128"/>
    <mergeCell ref="D128:E128"/>
    <mergeCell ref="G128:H128"/>
    <mergeCell ref="I128:J128"/>
    <mergeCell ref="B129:C129"/>
    <mergeCell ref="D129:E129"/>
    <mergeCell ref="G129:H129"/>
    <mergeCell ref="I129:J129"/>
    <mergeCell ref="B130:C130"/>
    <mergeCell ref="D130:E130"/>
    <mergeCell ref="G130:H130"/>
    <mergeCell ref="I130:J130"/>
    <mergeCell ref="B131:C131"/>
    <mergeCell ref="D131:E131"/>
    <mergeCell ref="G131:H131"/>
    <mergeCell ref="I131:J131"/>
    <mergeCell ref="B132:C132"/>
    <mergeCell ref="D132:E132"/>
    <mergeCell ref="G132:H132"/>
    <mergeCell ref="I132:J132"/>
    <mergeCell ref="B133:C133"/>
    <mergeCell ref="D133:E133"/>
    <mergeCell ref="G133:H133"/>
    <mergeCell ref="I133:J133"/>
    <mergeCell ref="B134:C134"/>
    <mergeCell ref="D134:E134"/>
    <mergeCell ref="G134:H134"/>
    <mergeCell ref="I134:J134"/>
    <mergeCell ref="B135:C135"/>
    <mergeCell ref="D135:E135"/>
    <mergeCell ref="G135:H135"/>
    <mergeCell ref="I135:J135"/>
    <mergeCell ref="A136:J136"/>
    <mergeCell ref="A137:L137"/>
    <mergeCell ref="A3:A5"/>
    <mergeCell ref="F3:F5"/>
    <mergeCell ref="K4:K5"/>
    <mergeCell ref="L3:L5"/>
    <mergeCell ref="B3:C5"/>
    <mergeCell ref="D3:E5"/>
    <mergeCell ref="G3:H5"/>
    <mergeCell ref="I4:J5"/>
  </mergeCells>
  <printOptions horizontalCentered="1"/>
  <pageMargins left="0.19975" right="0.19975" top="0.59375" bottom="0" header="0.59375" footer="0"/>
  <pageSetup paperSize="9" scale="78"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53"/>
  <sheetViews>
    <sheetView showGridLines="0" tabSelected="1" view="pageBreakPreview" zoomScale="145" zoomScaleNormal="100" workbookViewId="0">
      <pane xSplit="5" ySplit="5" topLeftCell="F46" activePane="bottomRight" state="frozen"/>
      <selection/>
      <selection pane="topRight"/>
      <selection pane="bottomLeft"/>
      <selection pane="bottomRight" activeCell="B46" sqref="B46:C46"/>
    </sheetView>
  </sheetViews>
  <sheetFormatPr defaultColWidth="9" defaultRowHeight="12"/>
  <cols>
    <col min="1" max="1" width="6.5047619047619" style="17" customWidth="1"/>
    <col min="2" max="2" width="10.1714285714286" style="17" customWidth="1"/>
    <col min="3" max="3" width="5.16190476190476" style="17" customWidth="1"/>
    <col min="4" max="4" width="11" style="17" customWidth="1"/>
    <col min="5" max="5" width="68.1428571428571" style="17" customWidth="1"/>
    <col min="6" max="6" width="6.33333333333333" style="17" customWidth="1"/>
    <col min="7" max="7" width="1.83809523809524" style="17" customWidth="1"/>
    <col min="8" max="8" width="7.66666666666667" style="17" customWidth="1"/>
    <col min="9" max="9" width="7.66666666666667" style="18" customWidth="1"/>
    <col min="10" max="10" width="4.33333333333333" style="17" customWidth="1"/>
    <col min="11" max="11" width="12" style="18" customWidth="1"/>
    <col min="12" max="12" width="10" style="17" customWidth="1"/>
    <col min="13" max="16384" width="9" style="17"/>
  </cols>
  <sheetData>
    <row r="1" ht="67" customHeight="1" spans="1:12">
      <c r="A1" s="3" t="s">
        <v>0</v>
      </c>
      <c r="B1" s="4"/>
      <c r="C1" s="4"/>
      <c r="D1" s="4"/>
      <c r="E1" s="4"/>
      <c r="F1" s="4"/>
      <c r="G1" s="4"/>
      <c r="H1" s="4"/>
      <c r="I1" s="10"/>
      <c r="J1" s="4"/>
      <c r="K1" s="10"/>
      <c r="L1" s="11"/>
    </row>
    <row r="2" ht="36.75" customHeight="1" spans="1:12">
      <c r="A2" s="5" t="s">
        <v>221</v>
      </c>
      <c r="B2" s="5"/>
      <c r="C2" s="5"/>
      <c r="D2" s="5"/>
      <c r="E2" s="5"/>
      <c r="F2" s="5"/>
      <c r="G2" s="5"/>
      <c r="H2" s="5"/>
      <c r="I2" s="12"/>
      <c r="J2" s="5"/>
      <c r="K2" s="12"/>
      <c r="L2" s="5"/>
    </row>
    <row r="3" ht="18" customHeight="1" spans="1:12">
      <c r="A3" s="6" t="s">
        <v>2</v>
      </c>
      <c r="B3" s="6" t="s">
        <v>3</v>
      </c>
      <c r="C3" s="6"/>
      <c r="D3" s="6" t="s">
        <v>4</v>
      </c>
      <c r="E3" s="6"/>
      <c r="F3" s="6" t="s">
        <v>5</v>
      </c>
      <c r="G3" s="6" t="s">
        <v>6</v>
      </c>
      <c r="H3" s="6"/>
      <c r="I3" s="13" t="s">
        <v>7</v>
      </c>
      <c r="J3" s="6"/>
      <c r="K3" s="13"/>
      <c r="L3" s="6"/>
    </row>
    <row r="4" ht="18" customHeight="1" spans="1:12">
      <c r="A4" s="6"/>
      <c r="B4" s="6"/>
      <c r="C4" s="6"/>
      <c r="D4" s="6"/>
      <c r="E4" s="6"/>
      <c r="F4" s="6"/>
      <c r="G4" s="6"/>
      <c r="H4" s="6"/>
      <c r="I4" s="13" t="s">
        <v>8</v>
      </c>
      <c r="J4" s="6"/>
      <c r="K4" s="13" t="s">
        <v>9</v>
      </c>
      <c r="L4" s="6" t="s">
        <v>10</v>
      </c>
    </row>
    <row r="5" ht="10" customHeight="1" spans="1:12">
      <c r="A5" s="6"/>
      <c r="B5" s="6"/>
      <c r="C5" s="6"/>
      <c r="D5" s="6"/>
      <c r="E5" s="6"/>
      <c r="F5" s="6"/>
      <c r="G5" s="6"/>
      <c r="H5" s="6"/>
      <c r="I5" s="13"/>
      <c r="J5" s="6"/>
      <c r="K5" s="13"/>
      <c r="L5" s="6"/>
    </row>
    <row r="6" ht="25.5" customHeight="1" spans="1:12">
      <c r="A6" s="6"/>
      <c r="B6" s="5" t="s">
        <v>222</v>
      </c>
      <c r="C6" s="5"/>
      <c r="D6" s="5"/>
      <c r="E6" s="5"/>
      <c r="F6" s="5"/>
      <c r="G6" s="5"/>
      <c r="H6" s="5"/>
      <c r="I6" s="14"/>
      <c r="J6" s="7"/>
      <c r="K6" s="14"/>
      <c r="L6" s="7"/>
    </row>
    <row r="7" ht="18" customHeight="1" spans="1:12">
      <c r="A7" s="6"/>
      <c r="B7" s="5" t="s">
        <v>223</v>
      </c>
      <c r="C7" s="5"/>
      <c r="D7" s="5"/>
      <c r="E7" s="5"/>
      <c r="F7" s="5"/>
      <c r="G7" s="5"/>
      <c r="H7" s="5"/>
      <c r="I7" s="14"/>
      <c r="J7" s="7"/>
      <c r="K7" s="14"/>
      <c r="L7" s="7"/>
    </row>
    <row r="8" ht="96" customHeight="1" spans="1:12">
      <c r="A8" s="6">
        <v>1</v>
      </c>
      <c r="B8" s="5" t="s">
        <v>223</v>
      </c>
      <c r="C8" s="5"/>
      <c r="D8" s="5" t="s">
        <v>224</v>
      </c>
      <c r="E8" s="5"/>
      <c r="F8" s="6" t="s">
        <v>27</v>
      </c>
      <c r="G8" s="7">
        <v>1</v>
      </c>
      <c r="H8" s="7"/>
      <c r="I8" s="14">
        <v>5218.95</v>
      </c>
      <c r="J8" s="7"/>
      <c r="K8" s="14">
        <f t="shared" ref="K8:K10" si="0">I8*G8</f>
        <v>5218.95</v>
      </c>
      <c r="L8" s="7">
        <v>8</v>
      </c>
    </row>
    <row r="9" ht="95" customHeight="1" spans="1:12">
      <c r="A9" s="6">
        <v>2</v>
      </c>
      <c r="B9" s="5" t="s">
        <v>223</v>
      </c>
      <c r="C9" s="5"/>
      <c r="D9" s="5" t="s">
        <v>225</v>
      </c>
      <c r="E9" s="5"/>
      <c r="F9" s="6" t="s">
        <v>27</v>
      </c>
      <c r="G9" s="7">
        <v>1</v>
      </c>
      <c r="H9" s="7"/>
      <c r="I9" s="14">
        <v>2822.22</v>
      </c>
      <c r="J9" s="7"/>
      <c r="K9" s="14">
        <f t="shared" si="0"/>
        <v>2822.22</v>
      </c>
      <c r="L9" s="7"/>
    </row>
    <row r="10" ht="100" customHeight="1" spans="1:12">
      <c r="A10" s="6">
        <v>3</v>
      </c>
      <c r="B10" s="5" t="s">
        <v>223</v>
      </c>
      <c r="C10" s="5"/>
      <c r="D10" s="5" t="s">
        <v>226</v>
      </c>
      <c r="E10" s="5"/>
      <c r="F10" s="6" t="s">
        <v>27</v>
      </c>
      <c r="G10" s="7">
        <v>1</v>
      </c>
      <c r="H10" s="7"/>
      <c r="I10" s="14">
        <v>3430.54</v>
      </c>
      <c r="J10" s="7"/>
      <c r="K10" s="14">
        <f t="shared" si="0"/>
        <v>3430.54</v>
      </c>
      <c r="L10" s="7"/>
    </row>
    <row r="11" ht="18" customHeight="1" spans="1:12">
      <c r="A11" s="6"/>
      <c r="B11" s="5" t="s">
        <v>227</v>
      </c>
      <c r="C11" s="5"/>
      <c r="D11" s="5"/>
      <c r="E11" s="5"/>
      <c r="F11" s="5"/>
      <c r="G11" s="5"/>
      <c r="H11" s="5"/>
      <c r="I11" s="14"/>
      <c r="J11" s="7"/>
      <c r="K11" s="14"/>
      <c r="L11" s="7"/>
    </row>
    <row r="12" ht="75" customHeight="1" spans="1:12">
      <c r="A12" s="6">
        <v>4</v>
      </c>
      <c r="B12" s="5" t="s">
        <v>228</v>
      </c>
      <c r="C12" s="5"/>
      <c r="D12" s="5" t="s">
        <v>229</v>
      </c>
      <c r="E12" s="5"/>
      <c r="F12" s="6" t="s">
        <v>33</v>
      </c>
      <c r="G12" s="7">
        <v>7</v>
      </c>
      <c r="H12" s="7"/>
      <c r="I12" s="14">
        <v>393.2</v>
      </c>
      <c r="J12" s="7"/>
      <c r="K12" s="14">
        <f t="shared" ref="K12:K16" si="1">I12*G12</f>
        <v>2752.4</v>
      </c>
      <c r="L12" s="7"/>
    </row>
    <row r="13" ht="76" customHeight="1" spans="1:12">
      <c r="A13" s="6">
        <v>5</v>
      </c>
      <c r="B13" s="5" t="s">
        <v>230</v>
      </c>
      <c r="C13" s="5"/>
      <c r="D13" s="5" t="s">
        <v>229</v>
      </c>
      <c r="E13" s="5"/>
      <c r="F13" s="6" t="s">
        <v>33</v>
      </c>
      <c r="G13" s="7">
        <v>8</v>
      </c>
      <c r="H13" s="7"/>
      <c r="I13" s="14">
        <v>320.4</v>
      </c>
      <c r="J13" s="7"/>
      <c r="K13" s="14">
        <f t="shared" si="1"/>
        <v>2563.2</v>
      </c>
      <c r="L13" s="7"/>
    </row>
    <row r="14" ht="80" customHeight="1" spans="1:12">
      <c r="A14" s="6">
        <v>6</v>
      </c>
      <c r="B14" s="5" t="s">
        <v>230</v>
      </c>
      <c r="C14" s="5"/>
      <c r="D14" s="5" t="s">
        <v>231</v>
      </c>
      <c r="E14" s="5"/>
      <c r="F14" s="6" t="s">
        <v>33</v>
      </c>
      <c r="G14" s="7">
        <v>7</v>
      </c>
      <c r="H14" s="7"/>
      <c r="I14" s="14">
        <v>303.6</v>
      </c>
      <c r="J14" s="7"/>
      <c r="K14" s="14">
        <f t="shared" si="1"/>
        <v>2125.2</v>
      </c>
      <c r="L14" s="7"/>
    </row>
    <row r="15" ht="71" customHeight="1" spans="1:12">
      <c r="A15" s="6">
        <v>7</v>
      </c>
      <c r="B15" s="5" t="s">
        <v>228</v>
      </c>
      <c r="C15" s="5"/>
      <c r="D15" s="5" t="s">
        <v>231</v>
      </c>
      <c r="E15" s="5"/>
      <c r="F15" s="6" t="s">
        <v>33</v>
      </c>
      <c r="G15" s="7">
        <v>3</v>
      </c>
      <c r="H15" s="7"/>
      <c r="I15" s="14">
        <v>387.6</v>
      </c>
      <c r="J15" s="7"/>
      <c r="K15" s="14">
        <f t="shared" si="1"/>
        <v>1162.8</v>
      </c>
      <c r="L15" s="7"/>
    </row>
    <row r="16" ht="120" customHeight="1" spans="1:12">
      <c r="A16" s="6">
        <v>8</v>
      </c>
      <c r="B16" s="5" t="s">
        <v>232</v>
      </c>
      <c r="C16" s="5"/>
      <c r="D16" s="5" t="s">
        <v>233</v>
      </c>
      <c r="E16" s="5"/>
      <c r="F16" s="6" t="s">
        <v>33</v>
      </c>
      <c r="G16" s="7">
        <v>9</v>
      </c>
      <c r="H16" s="7"/>
      <c r="I16" s="14">
        <v>321.02</v>
      </c>
      <c r="J16" s="7"/>
      <c r="K16" s="14">
        <f t="shared" si="1"/>
        <v>2889.18</v>
      </c>
      <c r="L16" s="7"/>
    </row>
    <row r="17" ht="18" customHeight="1" spans="1:12">
      <c r="A17" s="6"/>
      <c r="B17" s="5" t="s">
        <v>234</v>
      </c>
      <c r="C17" s="5"/>
      <c r="D17" s="5"/>
      <c r="E17" s="5"/>
      <c r="F17" s="5"/>
      <c r="G17" s="5"/>
      <c r="H17" s="5"/>
      <c r="I17" s="14"/>
      <c r="J17" s="7"/>
      <c r="K17" s="14"/>
      <c r="L17" s="7"/>
    </row>
    <row r="18" ht="140" customHeight="1" spans="1:12">
      <c r="A18" s="6">
        <v>9</v>
      </c>
      <c r="B18" s="5" t="s">
        <v>235</v>
      </c>
      <c r="C18" s="5"/>
      <c r="D18" s="5" t="s">
        <v>236</v>
      </c>
      <c r="E18" s="5"/>
      <c r="F18" s="6" t="s">
        <v>49</v>
      </c>
      <c r="G18" s="7">
        <v>12</v>
      </c>
      <c r="H18" s="7"/>
      <c r="I18" s="14">
        <v>32.96</v>
      </c>
      <c r="J18" s="7"/>
      <c r="K18" s="14">
        <f t="shared" ref="K18:K25" si="2">I18*G18</f>
        <v>395.52</v>
      </c>
      <c r="L18" s="7"/>
    </row>
    <row r="19" ht="142" customHeight="1" spans="1:12">
      <c r="A19" s="6">
        <v>10</v>
      </c>
      <c r="B19" s="5" t="s">
        <v>237</v>
      </c>
      <c r="C19" s="5"/>
      <c r="D19" s="5" t="s">
        <v>236</v>
      </c>
      <c r="E19" s="5"/>
      <c r="F19" s="6" t="s">
        <v>49</v>
      </c>
      <c r="G19" s="7">
        <v>4</v>
      </c>
      <c r="H19" s="7"/>
      <c r="I19" s="14">
        <v>36.34</v>
      </c>
      <c r="J19" s="7"/>
      <c r="K19" s="14">
        <f t="shared" si="2"/>
        <v>145.36</v>
      </c>
      <c r="L19" s="7"/>
    </row>
    <row r="20" ht="141" customHeight="1" spans="1:12">
      <c r="A20" s="6">
        <v>11</v>
      </c>
      <c r="B20" s="5" t="s">
        <v>238</v>
      </c>
      <c r="C20" s="5"/>
      <c r="D20" s="5" t="s">
        <v>236</v>
      </c>
      <c r="E20" s="5"/>
      <c r="F20" s="6" t="s">
        <v>49</v>
      </c>
      <c r="G20" s="7">
        <v>2</v>
      </c>
      <c r="H20" s="7"/>
      <c r="I20" s="14">
        <v>35.95</v>
      </c>
      <c r="J20" s="7"/>
      <c r="K20" s="14">
        <f t="shared" si="2"/>
        <v>71.9</v>
      </c>
      <c r="L20" s="7"/>
    </row>
    <row r="21" ht="94" customHeight="1" spans="1:12">
      <c r="A21" s="6">
        <v>12</v>
      </c>
      <c r="B21" s="5" t="s">
        <v>239</v>
      </c>
      <c r="C21" s="5"/>
      <c r="D21" s="8" t="s">
        <v>240</v>
      </c>
      <c r="E21" s="8"/>
      <c r="F21" s="6" t="s">
        <v>49</v>
      </c>
      <c r="G21" s="7">
        <v>4</v>
      </c>
      <c r="H21" s="7"/>
      <c r="I21" s="14">
        <v>106.76</v>
      </c>
      <c r="J21" s="7"/>
      <c r="K21" s="14">
        <f t="shared" si="2"/>
        <v>427.04</v>
      </c>
      <c r="L21" s="7"/>
    </row>
    <row r="22" ht="96" customHeight="1" spans="1:12">
      <c r="A22" s="6">
        <v>13</v>
      </c>
      <c r="B22" s="5" t="s">
        <v>241</v>
      </c>
      <c r="C22" s="5"/>
      <c r="D22" s="5" t="s">
        <v>242</v>
      </c>
      <c r="E22" s="5"/>
      <c r="F22" s="6" t="s">
        <v>49</v>
      </c>
      <c r="G22" s="7">
        <v>26</v>
      </c>
      <c r="H22" s="7"/>
      <c r="I22" s="14">
        <v>23.63</v>
      </c>
      <c r="J22" s="7"/>
      <c r="K22" s="14">
        <f t="shared" si="2"/>
        <v>614.38</v>
      </c>
      <c r="L22" s="7"/>
    </row>
    <row r="23" ht="98" customHeight="1" spans="1:12">
      <c r="A23" s="6">
        <v>14</v>
      </c>
      <c r="B23" s="5" t="s">
        <v>241</v>
      </c>
      <c r="C23" s="5"/>
      <c r="D23" s="5" t="s">
        <v>243</v>
      </c>
      <c r="E23" s="5"/>
      <c r="F23" s="6" t="s">
        <v>49</v>
      </c>
      <c r="G23" s="7">
        <v>2</v>
      </c>
      <c r="H23" s="7"/>
      <c r="I23" s="14">
        <v>26.46</v>
      </c>
      <c r="J23" s="7"/>
      <c r="K23" s="14">
        <f t="shared" si="2"/>
        <v>52.92</v>
      </c>
      <c r="L23" s="7"/>
    </row>
    <row r="24" ht="99" customHeight="1" spans="1:12">
      <c r="A24" s="6">
        <v>15</v>
      </c>
      <c r="B24" s="5" t="s">
        <v>241</v>
      </c>
      <c r="C24" s="5"/>
      <c r="D24" s="5" t="s">
        <v>244</v>
      </c>
      <c r="E24" s="5"/>
      <c r="F24" s="6" t="s">
        <v>49</v>
      </c>
      <c r="G24" s="7">
        <v>7</v>
      </c>
      <c r="H24" s="7"/>
      <c r="I24" s="14">
        <v>28.16</v>
      </c>
      <c r="J24" s="7"/>
      <c r="K24" s="14">
        <f t="shared" si="2"/>
        <v>197.12</v>
      </c>
      <c r="L24" s="7"/>
    </row>
    <row r="25" ht="52" customHeight="1" spans="1:12">
      <c r="A25" s="6">
        <v>16</v>
      </c>
      <c r="B25" s="5" t="s">
        <v>245</v>
      </c>
      <c r="C25" s="5"/>
      <c r="D25" s="5" t="s">
        <v>246</v>
      </c>
      <c r="E25" s="5"/>
      <c r="F25" s="6" t="s">
        <v>49</v>
      </c>
      <c r="G25" s="7">
        <v>96</v>
      </c>
      <c r="H25" s="7"/>
      <c r="I25" s="14">
        <v>7.84</v>
      </c>
      <c r="J25" s="7"/>
      <c r="K25" s="14">
        <f t="shared" si="2"/>
        <v>752.64</v>
      </c>
      <c r="L25" s="7"/>
    </row>
    <row r="26" ht="18" customHeight="1" spans="1:12">
      <c r="A26" s="6"/>
      <c r="B26" s="5" t="s">
        <v>247</v>
      </c>
      <c r="C26" s="5"/>
      <c r="D26" s="5"/>
      <c r="E26" s="5"/>
      <c r="F26" s="5"/>
      <c r="G26" s="5"/>
      <c r="H26" s="5"/>
      <c r="I26" s="14"/>
      <c r="J26" s="7"/>
      <c r="K26" s="14"/>
      <c r="L26" s="7"/>
    </row>
    <row r="27" ht="101" customHeight="1" spans="1:12">
      <c r="A27" s="6">
        <v>17</v>
      </c>
      <c r="B27" s="5" t="s">
        <v>248</v>
      </c>
      <c r="C27" s="5"/>
      <c r="D27" s="5" t="s">
        <v>249</v>
      </c>
      <c r="E27" s="5"/>
      <c r="F27" s="6" t="s">
        <v>105</v>
      </c>
      <c r="G27" s="7">
        <v>14</v>
      </c>
      <c r="H27" s="7"/>
      <c r="I27" s="14">
        <v>43.7</v>
      </c>
      <c r="J27" s="7"/>
      <c r="K27" s="14">
        <f t="shared" ref="K27:K37" si="3">I27*G27</f>
        <v>611.8</v>
      </c>
      <c r="L27" s="7"/>
    </row>
    <row r="28" ht="98" customHeight="1" spans="1:12">
      <c r="A28" s="6">
        <v>18</v>
      </c>
      <c r="B28" s="5" t="s">
        <v>248</v>
      </c>
      <c r="C28" s="5"/>
      <c r="D28" s="5" t="s">
        <v>250</v>
      </c>
      <c r="E28" s="5"/>
      <c r="F28" s="6" t="s">
        <v>105</v>
      </c>
      <c r="G28" s="7">
        <v>37</v>
      </c>
      <c r="H28" s="7"/>
      <c r="I28" s="14">
        <v>23.78</v>
      </c>
      <c r="J28" s="7"/>
      <c r="K28" s="14">
        <f t="shared" si="3"/>
        <v>879.86</v>
      </c>
      <c r="L28" s="7"/>
    </row>
    <row r="29" ht="103" customHeight="1" spans="1:12">
      <c r="A29" s="6">
        <v>19</v>
      </c>
      <c r="B29" s="5" t="s">
        <v>248</v>
      </c>
      <c r="C29" s="5"/>
      <c r="D29" s="5" t="s">
        <v>251</v>
      </c>
      <c r="E29" s="5"/>
      <c r="F29" s="6" t="s">
        <v>105</v>
      </c>
      <c r="G29" s="7">
        <v>6</v>
      </c>
      <c r="H29" s="7"/>
      <c r="I29" s="14">
        <v>131.49</v>
      </c>
      <c r="J29" s="7"/>
      <c r="K29" s="14">
        <f t="shared" si="3"/>
        <v>788.94</v>
      </c>
      <c r="L29" s="7"/>
    </row>
    <row r="30" ht="119" customHeight="1" spans="1:12">
      <c r="A30" s="6">
        <v>20</v>
      </c>
      <c r="B30" s="5" t="s">
        <v>252</v>
      </c>
      <c r="C30" s="5"/>
      <c r="D30" s="5" t="s">
        <v>253</v>
      </c>
      <c r="E30" s="5"/>
      <c r="F30" s="6" t="s">
        <v>105</v>
      </c>
      <c r="G30" s="7">
        <v>120</v>
      </c>
      <c r="H30" s="7"/>
      <c r="I30" s="14">
        <v>11.03</v>
      </c>
      <c r="J30" s="7"/>
      <c r="K30" s="14">
        <f t="shared" si="3"/>
        <v>1323.6</v>
      </c>
      <c r="L30" s="7"/>
    </row>
    <row r="31" ht="125" customHeight="1" spans="1:12">
      <c r="A31" s="6">
        <v>21</v>
      </c>
      <c r="B31" s="5" t="s">
        <v>252</v>
      </c>
      <c r="C31" s="5"/>
      <c r="D31" s="5" t="s">
        <v>254</v>
      </c>
      <c r="E31" s="5"/>
      <c r="F31" s="6" t="s">
        <v>105</v>
      </c>
      <c r="G31" s="7">
        <v>1137</v>
      </c>
      <c r="H31" s="7"/>
      <c r="I31" s="14">
        <v>8.52</v>
      </c>
      <c r="J31" s="7"/>
      <c r="K31" s="14">
        <f t="shared" si="3"/>
        <v>9687.24</v>
      </c>
      <c r="L31" s="7"/>
    </row>
    <row r="32" ht="124" customHeight="1" spans="1:12">
      <c r="A32" s="6">
        <v>22</v>
      </c>
      <c r="B32" s="5" t="s">
        <v>252</v>
      </c>
      <c r="C32" s="5"/>
      <c r="D32" s="5" t="s">
        <v>255</v>
      </c>
      <c r="E32" s="5"/>
      <c r="F32" s="6" t="s">
        <v>105</v>
      </c>
      <c r="G32" s="7">
        <v>576</v>
      </c>
      <c r="H32" s="7"/>
      <c r="I32" s="14">
        <v>6.83</v>
      </c>
      <c r="J32" s="7"/>
      <c r="K32" s="14">
        <f t="shared" si="3"/>
        <v>3934.08</v>
      </c>
      <c r="L32" s="7"/>
    </row>
    <row r="33" ht="123" customHeight="1" spans="1:12">
      <c r="A33" s="6">
        <v>23</v>
      </c>
      <c r="B33" s="5" t="s">
        <v>252</v>
      </c>
      <c r="C33" s="5"/>
      <c r="D33" s="5" t="s">
        <v>256</v>
      </c>
      <c r="E33" s="5"/>
      <c r="F33" s="6" t="s">
        <v>105</v>
      </c>
      <c r="G33" s="7">
        <v>36</v>
      </c>
      <c r="H33" s="7"/>
      <c r="I33" s="14">
        <v>6.7</v>
      </c>
      <c r="J33" s="7"/>
      <c r="K33" s="14">
        <f t="shared" si="3"/>
        <v>241.2</v>
      </c>
      <c r="L33" s="7"/>
    </row>
    <row r="34" ht="98" customHeight="1" spans="1:12">
      <c r="A34" s="6">
        <v>24</v>
      </c>
      <c r="B34" s="5" t="s">
        <v>257</v>
      </c>
      <c r="C34" s="5"/>
      <c r="D34" s="5" t="s">
        <v>258</v>
      </c>
      <c r="E34" s="5"/>
      <c r="F34" s="6" t="s">
        <v>49</v>
      </c>
      <c r="G34" s="7">
        <v>10</v>
      </c>
      <c r="H34" s="7"/>
      <c r="I34" s="14">
        <v>86.81</v>
      </c>
      <c r="J34" s="7"/>
      <c r="K34" s="14">
        <f t="shared" si="3"/>
        <v>868.1</v>
      </c>
      <c r="L34" s="7"/>
    </row>
    <row r="35" ht="63" customHeight="1" spans="1:12">
      <c r="A35" s="6">
        <v>25</v>
      </c>
      <c r="B35" s="5" t="s">
        <v>259</v>
      </c>
      <c r="C35" s="5"/>
      <c r="D35" s="5" t="s">
        <v>260</v>
      </c>
      <c r="E35" s="5"/>
      <c r="F35" s="6" t="s">
        <v>105</v>
      </c>
      <c r="G35" s="7">
        <v>186</v>
      </c>
      <c r="H35" s="7"/>
      <c r="I35" s="14">
        <v>22.39</v>
      </c>
      <c r="J35" s="7"/>
      <c r="K35" s="14">
        <f t="shared" si="3"/>
        <v>4164.54</v>
      </c>
      <c r="L35" s="7"/>
    </row>
    <row r="36" ht="64" customHeight="1" spans="1:12">
      <c r="A36" s="6">
        <v>26</v>
      </c>
      <c r="B36" s="5" t="s">
        <v>259</v>
      </c>
      <c r="C36" s="5"/>
      <c r="D36" s="5" t="s">
        <v>261</v>
      </c>
      <c r="E36" s="5"/>
      <c r="F36" s="6" t="s">
        <v>105</v>
      </c>
      <c r="G36" s="7">
        <v>177</v>
      </c>
      <c r="H36" s="7"/>
      <c r="I36" s="14">
        <v>32.07</v>
      </c>
      <c r="J36" s="7"/>
      <c r="K36" s="14">
        <f t="shared" si="3"/>
        <v>5676.39</v>
      </c>
      <c r="L36" s="7"/>
    </row>
    <row r="37" ht="336" customHeight="1" spans="1:12">
      <c r="A37" s="6">
        <v>27</v>
      </c>
      <c r="B37" s="5" t="s">
        <v>262</v>
      </c>
      <c r="C37" s="5"/>
      <c r="D37" s="8" t="s">
        <v>263</v>
      </c>
      <c r="E37" s="8"/>
      <c r="F37" s="6" t="s">
        <v>105</v>
      </c>
      <c r="G37" s="7">
        <v>28.8</v>
      </c>
      <c r="H37" s="7"/>
      <c r="I37" s="14">
        <v>45.58</v>
      </c>
      <c r="J37" s="7"/>
      <c r="K37" s="14">
        <f t="shared" si="3"/>
        <v>1312.704</v>
      </c>
      <c r="L37" s="7"/>
    </row>
    <row r="38" ht="18" customHeight="1" spans="1:12">
      <c r="A38" s="6"/>
      <c r="B38" s="5" t="s">
        <v>264</v>
      </c>
      <c r="C38" s="5"/>
      <c r="D38" s="5"/>
      <c r="E38" s="5"/>
      <c r="F38" s="5"/>
      <c r="G38" s="5"/>
      <c r="H38" s="5"/>
      <c r="I38" s="14"/>
      <c r="J38" s="7"/>
      <c r="K38" s="14"/>
      <c r="L38" s="7"/>
    </row>
    <row r="39" ht="118" customHeight="1" spans="1:12">
      <c r="A39" s="6">
        <v>28</v>
      </c>
      <c r="B39" s="5" t="s">
        <v>264</v>
      </c>
      <c r="C39" s="5"/>
      <c r="D39" s="5" t="s">
        <v>265</v>
      </c>
      <c r="E39" s="5"/>
      <c r="F39" s="6" t="s">
        <v>105</v>
      </c>
      <c r="G39" s="7">
        <v>13</v>
      </c>
      <c r="H39" s="7"/>
      <c r="I39" s="14">
        <v>74.26</v>
      </c>
      <c r="J39" s="7"/>
      <c r="K39" s="14">
        <f t="shared" ref="K39:K41" si="4">I39*G39</f>
        <v>965.38</v>
      </c>
      <c r="L39" s="7"/>
    </row>
    <row r="40" ht="124" customHeight="1" spans="1:12">
      <c r="A40" s="6">
        <v>29</v>
      </c>
      <c r="B40" s="5" t="s">
        <v>264</v>
      </c>
      <c r="C40" s="5"/>
      <c r="D40" s="5" t="s">
        <v>266</v>
      </c>
      <c r="E40" s="5"/>
      <c r="F40" s="6" t="s">
        <v>105</v>
      </c>
      <c r="G40" s="7">
        <v>55</v>
      </c>
      <c r="H40" s="7"/>
      <c r="I40" s="14">
        <v>93.04</v>
      </c>
      <c r="J40" s="7"/>
      <c r="K40" s="14">
        <f t="shared" si="4"/>
        <v>5117.2</v>
      </c>
      <c r="L40" s="7"/>
    </row>
    <row r="41" ht="108" customHeight="1" spans="1:12">
      <c r="A41" s="6">
        <v>30</v>
      </c>
      <c r="B41" s="5" t="s">
        <v>267</v>
      </c>
      <c r="C41" s="5"/>
      <c r="D41" s="5" t="s">
        <v>268</v>
      </c>
      <c r="E41" s="5"/>
      <c r="F41" s="6" t="s">
        <v>269</v>
      </c>
      <c r="G41" s="7">
        <v>73.5</v>
      </c>
      <c r="H41" s="7"/>
      <c r="I41" s="14">
        <v>19.11</v>
      </c>
      <c r="J41" s="7"/>
      <c r="K41" s="14">
        <f t="shared" si="4"/>
        <v>1404.585</v>
      </c>
      <c r="L41" s="7"/>
    </row>
    <row r="42" ht="25.5" customHeight="1" spans="1:12">
      <c r="A42" s="6"/>
      <c r="B42" s="5" t="s">
        <v>270</v>
      </c>
      <c r="C42" s="5"/>
      <c r="D42" s="5"/>
      <c r="E42" s="5"/>
      <c r="F42" s="5"/>
      <c r="G42" s="5"/>
      <c r="H42" s="5"/>
      <c r="I42" s="14"/>
      <c r="J42" s="7"/>
      <c r="K42" s="14"/>
      <c r="L42" s="7"/>
    </row>
    <row r="43" ht="18" customHeight="1" spans="1:12">
      <c r="A43" s="6"/>
      <c r="B43" s="5" t="s">
        <v>223</v>
      </c>
      <c r="C43" s="5"/>
      <c r="D43" s="5"/>
      <c r="E43" s="5"/>
      <c r="F43" s="5"/>
      <c r="G43" s="5"/>
      <c r="H43" s="5"/>
      <c r="I43" s="14"/>
      <c r="J43" s="7"/>
      <c r="K43" s="14"/>
      <c r="L43" s="7"/>
    </row>
    <row r="44" ht="98" customHeight="1" spans="1:12">
      <c r="A44" s="6">
        <v>31</v>
      </c>
      <c r="B44" s="5" t="s">
        <v>223</v>
      </c>
      <c r="C44" s="5"/>
      <c r="D44" s="5" t="s">
        <v>271</v>
      </c>
      <c r="E44" s="5"/>
      <c r="F44" s="6" t="s">
        <v>27</v>
      </c>
      <c r="G44" s="7">
        <v>1</v>
      </c>
      <c r="H44" s="7"/>
      <c r="I44" s="14">
        <v>5884.32</v>
      </c>
      <c r="J44" s="7"/>
      <c r="K44" s="14">
        <f t="shared" ref="K44:K49" si="5">I44*G44</f>
        <v>5884.32</v>
      </c>
      <c r="L44" s="7"/>
    </row>
    <row r="45" ht="82" customHeight="1" spans="1:12">
      <c r="A45" s="6">
        <v>32</v>
      </c>
      <c r="B45" s="5" t="s">
        <v>223</v>
      </c>
      <c r="C45" s="5"/>
      <c r="D45" s="5" t="s">
        <v>272</v>
      </c>
      <c r="E45" s="5"/>
      <c r="F45" s="6" t="s">
        <v>27</v>
      </c>
      <c r="G45" s="7">
        <v>1</v>
      </c>
      <c r="H45" s="7"/>
      <c r="I45" s="14">
        <v>4220.89</v>
      </c>
      <c r="J45" s="7"/>
      <c r="K45" s="14">
        <f t="shared" si="5"/>
        <v>4220.89</v>
      </c>
      <c r="L45" s="7"/>
    </row>
    <row r="46" s="16" customFormat="1" ht="284" customHeight="1" spans="1:12">
      <c r="A46" s="19">
        <v>33</v>
      </c>
      <c r="B46" s="8" t="s">
        <v>273</v>
      </c>
      <c r="C46" s="8"/>
      <c r="D46" s="8" t="s">
        <v>274</v>
      </c>
      <c r="E46" s="8"/>
      <c r="F46" s="19" t="s">
        <v>27</v>
      </c>
      <c r="G46" s="20">
        <v>1</v>
      </c>
      <c r="H46" s="20"/>
      <c r="I46" s="21">
        <v>77682.18</v>
      </c>
      <c r="J46" s="20"/>
      <c r="K46" s="21">
        <f t="shared" si="5"/>
        <v>77682.18</v>
      </c>
      <c r="L46" s="20"/>
    </row>
    <row r="47" ht="255" customHeight="1" spans="1:12">
      <c r="A47" s="6">
        <v>34</v>
      </c>
      <c r="B47" s="5" t="s">
        <v>275</v>
      </c>
      <c r="C47" s="5"/>
      <c r="D47" s="8" t="s">
        <v>276</v>
      </c>
      <c r="E47" s="8"/>
      <c r="F47" s="6" t="s">
        <v>27</v>
      </c>
      <c r="G47" s="7">
        <v>1</v>
      </c>
      <c r="H47" s="7"/>
      <c r="I47" s="14">
        <v>405.23</v>
      </c>
      <c r="J47" s="7"/>
      <c r="K47" s="14">
        <f t="shared" si="5"/>
        <v>405.23</v>
      </c>
      <c r="L47" s="7"/>
    </row>
    <row r="48" ht="292" customHeight="1" spans="1:12">
      <c r="A48" s="6">
        <v>35</v>
      </c>
      <c r="B48" s="5" t="s">
        <v>275</v>
      </c>
      <c r="C48" s="5"/>
      <c r="D48" s="8" t="s">
        <v>277</v>
      </c>
      <c r="E48" s="8"/>
      <c r="F48" s="6" t="s">
        <v>27</v>
      </c>
      <c r="G48" s="7">
        <v>4</v>
      </c>
      <c r="H48" s="7"/>
      <c r="I48" s="14">
        <v>183.44</v>
      </c>
      <c r="J48" s="7"/>
      <c r="K48" s="14">
        <f t="shared" si="5"/>
        <v>733.76</v>
      </c>
      <c r="L48" s="7"/>
    </row>
    <row r="49" ht="327" customHeight="1" spans="1:12">
      <c r="A49" s="6">
        <v>36</v>
      </c>
      <c r="B49" s="5" t="s">
        <v>278</v>
      </c>
      <c r="C49" s="5"/>
      <c r="D49" s="8" t="s">
        <v>279</v>
      </c>
      <c r="E49" s="8"/>
      <c r="F49" s="6" t="s">
        <v>105</v>
      </c>
      <c r="G49" s="7">
        <v>86</v>
      </c>
      <c r="H49" s="7"/>
      <c r="I49" s="14">
        <v>28.81</v>
      </c>
      <c r="J49" s="7"/>
      <c r="K49" s="14">
        <f t="shared" si="5"/>
        <v>2477.66</v>
      </c>
      <c r="L49" s="7"/>
    </row>
    <row r="50" ht="18" customHeight="1" spans="1:12">
      <c r="A50" s="6"/>
      <c r="B50" s="5" t="s">
        <v>227</v>
      </c>
      <c r="C50" s="5"/>
      <c r="D50" s="5"/>
      <c r="E50" s="5"/>
      <c r="F50" s="5"/>
      <c r="G50" s="5"/>
      <c r="H50" s="5"/>
      <c r="I50" s="14"/>
      <c r="J50" s="7"/>
      <c r="K50" s="14"/>
      <c r="L50" s="7"/>
    </row>
    <row r="51" ht="73" customHeight="1" spans="1:12">
      <c r="A51" s="6">
        <v>37</v>
      </c>
      <c r="B51" s="5" t="s">
        <v>228</v>
      </c>
      <c r="C51" s="5"/>
      <c r="D51" s="5" t="s">
        <v>229</v>
      </c>
      <c r="E51" s="5"/>
      <c r="F51" s="6" t="s">
        <v>33</v>
      </c>
      <c r="G51" s="7">
        <v>16</v>
      </c>
      <c r="H51" s="7"/>
      <c r="I51" s="14">
        <v>393.2</v>
      </c>
      <c r="J51" s="7"/>
      <c r="K51" s="14">
        <f t="shared" ref="K51:K54" si="6">I51*G51</f>
        <v>6291.2</v>
      </c>
      <c r="L51" s="7"/>
    </row>
    <row r="52" ht="76" customHeight="1" spans="1:12">
      <c r="A52" s="6">
        <v>38</v>
      </c>
      <c r="B52" s="5" t="s">
        <v>230</v>
      </c>
      <c r="C52" s="5"/>
      <c r="D52" s="5" t="s">
        <v>229</v>
      </c>
      <c r="E52" s="5"/>
      <c r="F52" s="6" t="s">
        <v>33</v>
      </c>
      <c r="G52" s="7">
        <v>16</v>
      </c>
      <c r="H52" s="7"/>
      <c r="I52" s="14">
        <v>320.4</v>
      </c>
      <c r="J52" s="7"/>
      <c r="K52" s="14">
        <f t="shared" si="6"/>
        <v>5126.4</v>
      </c>
      <c r="L52" s="7"/>
    </row>
    <row r="53" ht="79" customHeight="1" spans="1:12">
      <c r="A53" s="6">
        <v>39</v>
      </c>
      <c r="B53" s="5" t="s">
        <v>228</v>
      </c>
      <c r="C53" s="5"/>
      <c r="D53" s="5" t="s">
        <v>231</v>
      </c>
      <c r="E53" s="5"/>
      <c r="F53" s="6" t="s">
        <v>33</v>
      </c>
      <c r="G53" s="7">
        <v>1</v>
      </c>
      <c r="H53" s="7"/>
      <c r="I53" s="14">
        <v>387.6</v>
      </c>
      <c r="J53" s="7"/>
      <c r="K53" s="14">
        <f t="shared" si="6"/>
        <v>387.6</v>
      </c>
      <c r="L53" s="7"/>
    </row>
    <row r="54" ht="80" customHeight="1" spans="1:12">
      <c r="A54" s="6">
        <v>40</v>
      </c>
      <c r="B54" s="5" t="s">
        <v>230</v>
      </c>
      <c r="C54" s="5"/>
      <c r="D54" s="5" t="s">
        <v>231</v>
      </c>
      <c r="E54" s="5"/>
      <c r="F54" s="6" t="s">
        <v>33</v>
      </c>
      <c r="G54" s="7">
        <v>1</v>
      </c>
      <c r="H54" s="7"/>
      <c r="I54" s="14">
        <v>303.6</v>
      </c>
      <c r="J54" s="7"/>
      <c r="K54" s="14">
        <f t="shared" si="6"/>
        <v>303.6</v>
      </c>
      <c r="L54" s="7"/>
    </row>
    <row r="55" ht="18" customHeight="1" spans="1:12">
      <c r="A55" s="6"/>
      <c r="B55" s="5" t="s">
        <v>234</v>
      </c>
      <c r="C55" s="5"/>
      <c r="D55" s="5"/>
      <c r="E55" s="5"/>
      <c r="F55" s="5"/>
      <c r="G55" s="5"/>
      <c r="H55" s="5"/>
      <c r="I55" s="14"/>
      <c r="J55" s="7"/>
      <c r="K55" s="14"/>
      <c r="L55" s="7"/>
    </row>
    <row r="56" ht="140" customHeight="1" spans="1:12">
      <c r="A56" s="6">
        <v>41</v>
      </c>
      <c r="B56" s="5" t="s">
        <v>235</v>
      </c>
      <c r="C56" s="5"/>
      <c r="D56" s="5" t="s">
        <v>236</v>
      </c>
      <c r="E56" s="5"/>
      <c r="F56" s="6" t="s">
        <v>49</v>
      </c>
      <c r="G56" s="7">
        <v>5</v>
      </c>
      <c r="H56" s="7"/>
      <c r="I56" s="14">
        <v>32.95</v>
      </c>
      <c r="J56" s="7"/>
      <c r="K56" s="14">
        <f t="shared" ref="K56:K64" si="7">I56*G56</f>
        <v>164.75</v>
      </c>
      <c r="L56" s="7"/>
    </row>
    <row r="57" ht="137" customHeight="1" spans="1:12">
      <c r="A57" s="6">
        <v>42</v>
      </c>
      <c r="B57" s="5" t="s">
        <v>237</v>
      </c>
      <c r="C57" s="5"/>
      <c r="D57" s="5" t="s">
        <v>236</v>
      </c>
      <c r="E57" s="5"/>
      <c r="F57" s="6" t="s">
        <v>49</v>
      </c>
      <c r="G57" s="7">
        <v>9</v>
      </c>
      <c r="H57" s="7"/>
      <c r="I57" s="14">
        <v>36.34</v>
      </c>
      <c r="J57" s="7"/>
      <c r="K57" s="14">
        <f t="shared" si="7"/>
        <v>327.06</v>
      </c>
      <c r="L57" s="7"/>
    </row>
    <row r="58" ht="141" customHeight="1" spans="1:12">
      <c r="A58" s="6">
        <v>43</v>
      </c>
      <c r="B58" s="5" t="s">
        <v>280</v>
      </c>
      <c r="C58" s="5"/>
      <c r="D58" s="5" t="s">
        <v>236</v>
      </c>
      <c r="E58" s="5"/>
      <c r="F58" s="6" t="s">
        <v>49</v>
      </c>
      <c r="G58" s="7">
        <v>1</v>
      </c>
      <c r="H58" s="7"/>
      <c r="I58" s="14">
        <v>36.34</v>
      </c>
      <c r="J58" s="7"/>
      <c r="K58" s="14">
        <f t="shared" si="7"/>
        <v>36.34</v>
      </c>
      <c r="L58" s="7"/>
    </row>
    <row r="59" ht="143" customHeight="1" spans="1:12">
      <c r="A59" s="6">
        <v>44</v>
      </c>
      <c r="B59" s="5" t="s">
        <v>238</v>
      </c>
      <c r="C59" s="5"/>
      <c r="D59" s="5" t="s">
        <v>236</v>
      </c>
      <c r="E59" s="5"/>
      <c r="F59" s="6" t="s">
        <v>49</v>
      </c>
      <c r="G59" s="7">
        <v>2</v>
      </c>
      <c r="H59" s="7"/>
      <c r="I59" s="14">
        <v>35.95</v>
      </c>
      <c r="J59" s="7"/>
      <c r="K59" s="14">
        <f t="shared" si="7"/>
        <v>71.9</v>
      </c>
      <c r="L59" s="7"/>
    </row>
    <row r="60" ht="94" customHeight="1" spans="1:12">
      <c r="A60" s="6">
        <v>45</v>
      </c>
      <c r="B60" s="5" t="s">
        <v>241</v>
      </c>
      <c r="C60" s="5"/>
      <c r="D60" s="5" t="s">
        <v>281</v>
      </c>
      <c r="E60" s="5"/>
      <c r="F60" s="6" t="s">
        <v>49</v>
      </c>
      <c r="G60" s="7">
        <v>16</v>
      </c>
      <c r="H60" s="7"/>
      <c r="I60" s="14">
        <v>23.63</v>
      </c>
      <c r="J60" s="7"/>
      <c r="K60" s="14">
        <f t="shared" si="7"/>
        <v>378.08</v>
      </c>
      <c r="L60" s="7"/>
    </row>
    <row r="61" ht="95" customHeight="1" spans="1:12">
      <c r="A61" s="6">
        <v>46</v>
      </c>
      <c r="B61" s="5" t="s">
        <v>241</v>
      </c>
      <c r="C61" s="5"/>
      <c r="D61" s="5" t="s">
        <v>282</v>
      </c>
      <c r="E61" s="5"/>
      <c r="F61" s="6" t="s">
        <v>49</v>
      </c>
      <c r="G61" s="7">
        <v>2</v>
      </c>
      <c r="H61" s="7"/>
      <c r="I61" s="14">
        <v>26.46</v>
      </c>
      <c r="J61" s="7"/>
      <c r="K61" s="14">
        <f t="shared" si="7"/>
        <v>52.92</v>
      </c>
      <c r="L61" s="7"/>
    </row>
    <row r="62" ht="96" customHeight="1" spans="1:12">
      <c r="A62" s="6">
        <v>47</v>
      </c>
      <c r="B62" s="5" t="s">
        <v>241</v>
      </c>
      <c r="C62" s="5"/>
      <c r="D62" s="5" t="s">
        <v>283</v>
      </c>
      <c r="E62" s="5"/>
      <c r="F62" s="6" t="s">
        <v>49</v>
      </c>
      <c r="G62" s="7">
        <v>6</v>
      </c>
      <c r="H62" s="7"/>
      <c r="I62" s="14">
        <v>28.16</v>
      </c>
      <c r="J62" s="7"/>
      <c r="K62" s="14">
        <f t="shared" si="7"/>
        <v>168.96</v>
      </c>
      <c r="L62" s="7"/>
    </row>
    <row r="63" ht="56" customHeight="1" spans="1:12">
      <c r="A63" s="6">
        <v>48</v>
      </c>
      <c r="B63" s="5" t="s">
        <v>245</v>
      </c>
      <c r="C63" s="5"/>
      <c r="D63" s="5" t="s">
        <v>246</v>
      </c>
      <c r="E63" s="5"/>
      <c r="F63" s="6" t="s">
        <v>49</v>
      </c>
      <c r="G63" s="7">
        <v>185</v>
      </c>
      <c r="H63" s="7"/>
      <c r="I63" s="14">
        <v>7.84</v>
      </c>
      <c r="J63" s="7"/>
      <c r="K63" s="14">
        <f t="shared" si="7"/>
        <v>1450.4</v>
      </c>
      <c r="L63" s="7"/>
    </row>
    <row r="64" ht="389" customHeight="1" spans="1:12">
      <c r="A64" s="6">
        <v>49</v>
      </c>
      <c r="B64" s="5" t="s">
        <v>284</v>
      </c>
      <c r="C64" s="5"/>
      <c r="D64" s="8" t="s">
        <v>285</v>
      </c>
      <c r="E64" s="8"/>
      <c r="F64" s="6" t="s">
        <v>49</v>
      </c>
      <c r="G64" s="7">
        <v>12</v>
      </c>
      <c r="H64" s="7"/>
      <c r="I64" s="14">
        <v>392.01</v>
      </c>
      <c r="J64" s="7"/>
      <c r="K64" s="14">
        <f t="shared" si="7"/>
        <v>4704.12</v>
      </c>
      <c r="L64" s="7"/>
    </row>
    <row r="65" ht="18" customHeight="1" spans="1:12">
      <c r="A65" s="6"/>
      <c r="B65" s="5" t="s">
        <v>247</v>
      </c>
      <c r="C65" s="5"/>
      <c r="D65" s="5"/>
      <c r="E65" s="5"/>
      <c r="F65" s="5"/>
      <c r="G65" s="5"/>
      <c r="H65" s="5"/>
      <c r="I65" s="14"/>
      <c r="J65" s="7"/>
      <c r="K65" s="14"/>
      <c r="L65" s="7"/>
    </row>
    <row r="66" ht="104" customHeight="1" spans="1:12">
      <c r="A66" s="6">
        <v>50</v>
      </c>
      <c r="B66" s="5" t="s">
        <v>248</v>
      </c>
      <c r="C66" s="5"/>
      <c r="D66" s="5" t="s">
        <v>286</v>
      </c>
      <c r="E66" s="5"/>
      <c r="F66" s="6" t="s">
        <v>105</v>
      </c>
      <c r="G66" s="7">
        <v>18</v>
      </c>
      <c r="H66" s="7"/>
      <c r="I66" s="14">
        <v>23.78</v>
      </c>
      <c r="J66" s="7"/>
      <c r="K66" s="14">
        <f t="shared" ref="K66:K81" si="8">I66*G66</f>
        <v>428.04</v>
      </c>
      <c r="L66" s="7"/>
    </row>
    <row r="67" ht="106" customHeight="1" spans="1:12">
      <c r="A67" s="6">
        <v>51</v>
      </c>
      <c r="B67" s="5" t="s">
        <v>248</v>
      </c>
      <c r="C67" s="5"/>
      <c r="D67" s="5" t="s">
        <v>287</v>
      </c>
      <c r="E67" s="5"/>
      <c r="F67" s="6" t="s">
        <v>105</v>
      </c>
      <c r="G67" s="7">
        <v>9</v>
      </c>
      <c r="H67" s="7"/>
      <c r="I67" s="14">
        <v>33.86</v>
      </c>
      <c r="J67" s="7"/>
      <c r="K67" s="14">
        <f t="shared" si="8"/>
        <v>304.74</v>
      </c>
      <c r="L67" s="7"/>
    </row>
    <row r="68" ht="102" customHeight="1" spans="1:12">
      <c r="A68" s="6">
        <v>52</v>
      </c>
      <c r="B68" s="5" t="s">
        <v>248</v>
      </c>
      <c r="C68" s="5"/>
      <c r="D68" s="5" t="s">
        <v>288</v>
      </c>
      <c r="E68" s="5"/>
      <c r="F68" s="6" t="s">
        <v>105</v>
      </c>
      <c r="G68" s="7">
        <v>30</v>
      </c>
      <c r="H68" s="7"/>
      <c r="I68" s="14">
        <v>43.7</v>
      </c>
      <c r="J68" s="7"/>
      <c r="K68" s="14">
        <f t="shared" si="8"/>
        <v>1311</v>
      </c>
      <c r="L68" s="7"/>
    </row>
    <row r="69" ht="101" customHeight="1" spans="1:12">
      <c r="A69" s="6">
        <v>53</v>
      </c>
      <c r="B69" s="5" t="s">
        <v>248</v>
      </c>
      <c r="C69" s="5"/>
      <c r="D69" s="5" t="s">
        <v>289</v>
      </c>
      <c r="E69" s="5"/>
      <c r="F69" s="6" t="s">
        <v>105</v>
      </c>
      <c r="G69" s="7">
        <v>48.5</v>
      </c>
      <c r="H69" s="7"/>
      <c r="I69" s="14">
        <v>90.73</v>
      </c>
      <c r="J69" s="7"/>
      <c r="K69" s="14">
        <f t="shared" si="8"/>
        <v>4400.405</v>
      </c>
      <c r="L69" s="7"/>
    </row>
    <row r="70" ht="97" customHeight="1" spans="1:12">
      <c r="A70" s="6">
        <v>54</v>
      </c>
      <c r="B70" s="5" t="s">
        <v>248</v>
      </c>
      <c r="C70" s="5"/>
      <c r="D70" s="5" t="s">
        <v>290</v>
      </c>
      <c r="E70" s="5"/>
      <c r="F70" s="6" t="s">
        <v>105</v>
      </c>
      <c r="G70" s="7">
        <v>51</v>
      </c>
      <c r="H70" s="7"/>
      <c r="I70" s="14">
        <v>109.09</v>
      </c>
      <c r="J70" s="7"/>
      <c r="K70" s="14">
        <f t="shared" si="8"/>
        <v>5563.59</v>
      </c>
      <c r="L70" s="7"/>
    </row>
    <row r="71" ht="101" customHeight="1" spans="1:12">
      <c r="A71" s="6">
        <v>55</v>
      </c>
      <c r="B71" s="5" t="s">
        <v>248</v>
      </c>
      <c r="C71" s="5"/>
      <c r="D71" s="5" t="s">
        <v>291</v>
      </c>
      <c r="E71" s="5"/>
      <c r="F71" s="6" t="s">
        <v>105</v>
      </c>
      <c r="G71" s="7">
        <v>70</v>
      </c>
      <c r="H71" s="7"/>
      <c r="I71" s="14">
        <v>234.99</v>
      </c>
      <c r="J71" s="7"/>
      <c r="K71" s="14">
        <f t="shared" si="8"/>
        <v>16449.3</v>
      </c>
      <c r="L71" s="7"/>
    </row>
    <row r="72" ht="123" customHeight="1" spans="1:12">
      <c r="A72" s="6">
        <v>56</v>
      </c>
      <c r="B72" s="5" t="s">
        <v>252</v>
      </c>
      <c r="C72" s="5"/>
      <c r="D72" s="5" t="s">
        <v>292</v>
      </c>
      <c r="E72" s="5"/>
      <c r="F72" s="6" t="s">
        <v>105</v>
      </c>
      <c r="G72" s="7">
        <v>51</v>
      </c>
      <c r="H72" s="7"/>
      <c r="I72" s="14">
        <v>30.95</v>
      </c>
      <c r="J72" s="7"/>
      <c r="K72" s="14">
        <f t="shared" si="8"/>
        <v>1578.45</v>
      </c>
      <c r="L72" s="7"/>
    </row>
    <row r="73" ht="136" customHeight="1" spans="1:12">
      <c r="A73" s="6">
        <v>57</v>
      </c>
      <c r="B73" s="5" t="s">
        <v>252</v>
      </c>
      <c r="C73" s="5"/>
      <c r="D73" s="5" t="s">
        <v>293</v>
      </c>
      <c r="E73" s="5"/>
      <c r="F73" s="6" t="s">
        <v>105</v>
      </c>
      <c r="G73" s="7">
        <v>109</v>
      </c>
      <c r="H73" s="7"/>
      <c r="I73" s="14">
        <v>11.03</v>
      </c>
      <c r="J73" s="7"/>
      <c r="K73" s="14">
        <f t="shared" si="8"/>
        <v>1202.27</v>
      </c>
      <c r="L73" s="7"/>
    </row>
    <row r="74" ht="120" customHeight="1" spans="1:12">
      <c r="A74" s="6">
        <v>58</v>
      </c>
      <c r="B74" s="5" t="s">
        <v>252</v>
      </c>
      <c r="C74" s="5"/>
      <c r="D74" s="5" t="s">
        <v>254</v>
      </c>
      <c r="E74" s="5"/>
      <c r="F74" s="6" t="s">
        <v>105</v>
      </c>
      <c r="G74" s="7">
        <v>1811</v>
      </c>
      <c r="H74" s="7"/>
      <c r="I74" s="14">
        <v>8.52</v>
      </c>
      <c r="J74" s="7"/>
      <c r="K74" s="14">
        <f t="shared" si="8"/>
        <v>15429.72</v>
      </c>
      <c r="L74" s="7"/>
    </row>
    <row r="75" ht="118" customHeight="1" spans="1:12">
      <c r="A75" s="6">
        <v>59</v>
      </c>
      <c r="B75" s="5" t="s">
        <v>252</v>
      </c>
      <c r="C75" s="5"/>
      <c r="D75" s="5" t="s">
        <v>255</v>
      </c>
      <c r="E75" s="5"/>
      <c r="F75" s="6" t="s">
        <v>105</v>
      </c>
      <c r="G75" s="7">
        <v>673</v>
      </c>
      <c r="H75" s="7"/>
      <c r="I75" s="14">
        <v>6.83</v>
      </c>
      <c r="J75" s="7"/>
      <c r="K75" s="14">
        <f t="shared" si="8"/>
        <v>4596.59</v>
      </c>
      <c r="L75" s="7"/>
    </row>
    <row r="76" ht="112" customHeight="1" spans="1:12">
      <c r="A76" s="6">
        <v>60</v>
      </c>
      <c r="B76" s="5" t="s">
        <v>257</v>
      </c>
      <c r="C76" s="5"/>
      <c r="D76" s="5" t="s">
        <v>294</v>
      </c>
      <c r="E76" s="5"/>
      <c r="F76" s="6" t="s">
        <v>49</v>
      </c>
      <c r="G76" s="7">
        <v>46</v>
      </c>
      <c r="H76" s="7"/>
      <c r="I76" s="14">
        <v>66.68</v>
      </c>
      <c r="J76" s="7"/>
      <c r="K76" s="14">
        <f t="shared" si="8"/>
        <v>3067.28</v>
      </c>
      <c r="L76" s="7"/>
    </row>
    <row r="77" ht="57" customHeight="1" spans="1:12">
      <c r="A77" s="6">
        <v>61</v>
      </c>
      <c r="B77" s="5" t="s">
        <v>259</v>
      </c>
      <c r="C77" s="5"/>
      <c r="D77" s="5" t="s">
        <v>260</v>
      </c>
      <c r="E77" s="5"/>
      <c r="F77" s="6" t="s">
        <v>105</v>
      </c>
      <c r="G77" s="7">
        <v>166</v>
      </c>
      <c r="H77" s="7"/>
      <c r="I77" s="14">
        <v>22.39</v>
      </c>
      <c r="J77" s="7"/>
      <c r="K77" s="14">
        <f t="shared" si="8"/>
        <v>3716.74</v>
      </c>
      <c r="L77" s="7"/>
    </row>
    <row r="78" ht="65" customHeight="1" spans="1:12">
      <c r="A78" s="6">
        <v>62</v>
      </c>
      <c r="B78" s="5" t="s">
        <v>259</v>
      </c>
      <c r="C78" s="5"/>
      <c r="D78" s="5" t="s">
        <v>295</v>
      </c>
      <c r="E78" s="5"/>
      <c r="F78" s="6" t="s">
        <v>105</v>
      </c>
      <c r="G78" s="7">
        <v>218</v>
      </c>
      <c r="H78" s="7"/>
      <c r="I78" s="14">
        <v>32.07</v>
      </c>
      <c r="J78" s="7"/>
      <c r="K78" s="14">
        <f t="shared" si="8"/>
        <v>6991.26</v>
      </c>
      <c r="L78" s="7"/>
    </row>
    <row r="79" ht="107" customHeight="1" spans="1:12">
      <c r="A79" s="6">
        <v>63</v>
      </c>
      <c r="B79" s="5" t="s">
        <v>259</v>
      </c>
      <c r="C79" s="5"/>
      <c r="D79" s="8" t="s">
        <v>296</v>
      </c>
      <c r="E79" s="8"/>
      <c r="F79" s="6" t="s">
        <v>105</v>
      </c>
      <c r="G79" s="7">
        <v>82</v>
      </c>
      <c r="H79" s="7"/>
      <c r="I79" s="14">
        <v>21.21</v>
      </c>
      <c r="J79" s="7"/>
      <c r="K79" s="14">
        <f t="shared" si="8"/>
        <v>1739.22</v>
      </c>
      <c r="L79" s="7"/>
    </row>
    <row r="80" ht="108" customHeight="1" spans="1:12">
      <c r="A80" s="6">
        <v>64</v>
      </c>
      <c r="B80" s="5" t="s">
        <v>259</v>
      </c>
      <c r="C80" s="5"/>
      <c r="D80" s="8" t="s">
        <v>297</v>
      </c>
      <c r="E80" s="8"/>
      <c r="F80" s="6" t="s">
        <v>105</v>
      </c>
      <c r="G80" s="7">
        <v>24</v>
      </c>
      <c r="H80" s="7"/>
      <c r="I80" s="14">
        <v>29.81</v>
      </c>
      <c r="J80" s="7"/>
      <c r="K80" s="14">
        <f t="shared" si="8"/>
        <v>715.44</v>
      </c>
      <c r="L80" s="7"/>
    </row>
    <row r="81" ht="388" customHeight="1" spans="1:12">
      <c r="A81" s="6">
        <v>65</v>
      </c>
      <c r="B81" s="5" t="s">
        <v>262</v>
      </c>
      <c r="C81" s="5"/>
      <c r="D81" s="8" t="s">
        <v>298</v>
      </c>
      <c r="E81" s="8"/>
      <c r="F81" s="6" t="s">
        <v>105</v>
      </c>
      <c r="G81" s="7">
        <v>22.5</v>
      </c>
      <c r="H81" s="7"/>
      <c r="I81" s="14">
        <v>45.58</v>
      </c>
      <c r="J81" s="7"/>
      <c r="K81" s="14">
        <f t="shared" si="8"/>
        <v>1025.55</v>
      </c>
      <c r="L81" s="7"/>
    </row>
    <row r="82" ht="18" customHeight="1" spans="1:12">
      <c r="A82" s="6"/>
      <c r="B82" s="5" t="s">
        <v>264</v>
      </c>
      <c r="C82" s="5"/>
      <c r="D82" s="5"/>
      <c r="E82" s="5"/>
      <c r="F82" s="5"/>
      <c r="G82" s="5"/>
      <c r="H82" s="5"/>
      <c r="I82" s="14"/>
      <c r="J82" s="7"/>
      <c r="K82" s="14"/>
      <c r="L82" s="7"/>
    </row>
    <row r="83" ht="118" customHeight="1" spans="1:12">
      <c r="A83" s="6">
        <v>66</v>
      </c>
      <c r="B83" s="5" t="s">
        <v>264</v>
      </c>
      <c r="C83" s="5"/>
      <c r="D83" s="5" t="s">
        <v>266</v>
      </c>
      <c r="E83" s="5"/>
      <c r="F83" s="6" t="s">
        <v>105</v>
      </c>
      <c r="G83" s="7">
        <v>86</v>
      </c>
      <c r="H83" s="7"/>
      <c r="I83" s="14">
        <v>93.04</v>
      </c>
      <c r="J83" s="7"/>
      <c r="K83" s="14">
        <f t="shared" ref="K83:K102" si="9">I83*G83</f>
        <v>8001.44</v>
      </c>
      <c r="L83" s="7"/>
    </row>
    <row r="84" ht="94" customHeight="1" spans="1:12">
      <c r="A84" s="6">
        <v>67</v>
      </c>
      <c r="B84" s="5" t="s">
        <v>267</v>
      </c>
      <c r="C84" s="5"/>
      <c r="D84" s="5" t="s">
        <v>268</v>
      </c>
      <c r="E84" s="5"/>
      <c r="F84" s="6" t="s">
        <v>269</v>
      </c>
      <c r="G84" s="7">
        <v>98.3</v>
      </c>
      <c r="H84" s="7"/>
      <c r="I84" s="14">
        <v>19.11</v>
      </c>
      <c r="J84" s="7"/>
      <c r="K84" s="14">
        <f t="shared" si="9"/>
        <v>1878.513</v>
      </c>
      <c r="L84" s="7"/>
    </row>
    <row r="85" ht="25.5" customHeight="1" spans="1:12">
      <c r="A85" s="6"/>
      <c r="B85" s="5" t="s">
        <v>299</v>
      </c>
      <c r="C85" s="5"/>
      <c r="D85" s="5"/>
      <c r="E85" s="5"/>
      <c r="F85" s="5"/>
      <c r="G85" s="5"/>
      <c r="H85" s="5"/>
      <c r="I85" s="14"/>
      <c r="J85" s="7"/>
      <c r="K85" s="14"/>
      <c r="L85" s="7"/>
    </row>
    <row r="86" ht="18" customHeight="1" spans="1:12">
      <c r="A86" s="6"/>
      <c r="B86" s="5" t="s">
        <v>223</v>
      </c>
      <c r="C86" s="5"/>
      <c r="D86" s="5"/>
      <c r="E86" s="5"/>
      <c r="F86" s="5"/>
      <c r="G86" s="5"/>
      <c r="H86" s="5"/>
      <c r="I86" s="14"/>
      <c r="J86" s="7"/>
      <c r="K86" s="14"/>
      <c r="L86" s="7"/>
    </row>
    <row r="87" ht="91" customHeight="1" spans="1:12">
      <c r="A87" s="6">
        <v>68</v>
      </c>
      <c r="B87" s="5" t="s">
        <v>223</v>
      </c>
      <c r="C87" s="5"/>
      <c r="D87" s="5" t="s">
        <v>300</v>
      </c>
      <c r="E87" s="5"/>
      <c r="F87" s="6" t="s">
        <v>27</v>
      </c>
      <c r="G87" s="7">
        <v>1</v>
      </c>
      <c r="H87" s="7"/>
      <c r="I87" s="14">
        <v>20189.78</v>
      </c>
      <c r="J87" s="7"/>
      <c r="K87" s="14">
        <f t="shared" si="9"/>
        <v>20189.78</v>
      </c>
      <c r="L87" s="7"/>
    </row>
    <row r="88" ht="97" customHeight="1" spans="1:12">
      <c r="A88" s="6">
        <v>69</v>
      </c>
      <c r="B88" s="5" t="s">
        <v>223</v>
      </c>
      <c r="C88" s="5"/>
      <c r="D88" s="5" t="s">
        <v>301</v>
      </c>
      <c r="E88" s="5"/>
      <c r="F88" s="6" t="s">
        <v>27</v>
      </c>
      <c r="G88" s="7">
        <v>1</v>
      </c>
      <c r="H88" s="7"/>
      <c r="I88" s="14">
        <v>19746.2</v>
      </c>
      <c r="J88" s="7"/>
      <c r="K88" s="14">
        <f t="shared" si="9"/>
        <v>19746.2</v>
      </c>
      <c r="L88" s="7"/>
    </row>
    <row r="89" ht="98" customHeight="1" spans="1:12">
      <c r="A89" s="6">
        <v>70</v>
      </c>
      <c r="B89" s="5" t="s">
        <v>223</v>
      </c>
      <c r="C89" s="5"/>
      <c r="D89" s="5" t="s">
        <v>302</v>
      </c>
      <c r="E89" s="5"/>
      <c r="F89" s="6" t="s">
        <v>27</v>
      </c>
      <c r="G89" s="7">
        <v>1</v>
      </c>
      <c r="H89" s="7"/>
      <c r="I89" s="14">
        <v>20288.48</v>
      </c>
      <c r="J89" s="7"/>
      <c r="K89" s="14">
        <f t="shared" si="9"/>
        <v>20288.48</v>
      </c>
      <c r="L89" s="7"/>
    </row>
    <row r="90" ht="98" customHeight="1" spans="1:12">
      <c r="A90" s="6">
        <v>71</v>
      </c>
      <c r="B90" s="5" t="s">
        <v>223</v>
      </c>
      <c r="C90" s="5"/>
      <c r="D90" s="5" t="s">
        <v>303</v>
      </c>
      <c r="E90" s="5"/>
      <c r="F90" s="6" t="s">
        <v>27</v>
      </c>
      <c r="G90" s="7">
        <v>1</v>
      </c>
      <c r="H90" s="7"/>
      <c r="I90" s="14">
        <v>20411.57</v>
      </c>
      <c r="J90" s="7"/>
      <c r="K90" s="14">
        <f t="shared" si="9"/>
        <v>20411.57</v>
      </c>
      <c r="L90" s="7"/>
    </row>
    <row r="91" ht="93" customHeight="1" spans="1:12">
      <c r="A91" s="6">
        <v>72</v>
      </c>
      <c r="B91" s="5" t="s">
        <v>223</v>
      </c>
      <c r="C91" s="5"/>
      <c r="D91" s="5" t="s">
        <v>304</v>
      </c>
      <c r="E91" s="5"/>
      <c r="F91" s="6" t="s">
        <v>27</v>
      </c>
      <c r="G91" s="7">
        <v>1</v>
      </c>
      <c r="H91" s="7"/>
      <c r="I91" s="14">
        <v>20855.16</v>
      </c>
      <c r="J91" s="7"/>
      <c r="K91" s="14">
        <f t="shared" si="9"/>
        <v>20855.16</v>
      </c>
      <c r="L91" s="7"/>
    </row>
    <row r="92" ht="112" customHeight="1" spans="1:12">
      <c r="A92" s="6">
        <v>73</v>
      </c>
      <c r="B92" s="5" t="s">
        <v>223</v>
      </c>
      <c r="C92" s="5"/>
      <c r="D92" s="5" t="s">
        <v>305</v>
      </c>
      <c r="E92" s="5"/>
      <c r="F92" s="6" t="s">
        <v>27</v>
      </c>
      <c r="G92" s="7">
        <v>1</v>
      </c>
      <c r="H92" s="7"/>
      <c r="I92" s="14">
        <v>6993.27</v>
      </c>
      <c r="J92" s="7"/>
      <c r="K92" s="14">
        <f t="shared" si="9"/>
        <v>6993.27</v>
      </c>
      <c r="L92" s="7"/>
    </row>
    <row r="93" ht="117" customHeight="1" spans="1:12">
      <c r="A93" s="6">
        <v>74</v>
      </c>
      <c r="B93" s="5" t="s">
        <v>223</v>
      </c>
      <c r="C93" s="5"/>
      <c r="D93" s="5" t="s">
        <v>306</v>
      </c>
      <c r="E93" s="5"/>
      <c r="F93" s="6" t="s">
        <v>27</v>
      </c>
      <c r="G93" s="7">
        <v>1</v>
      </c>
      <c r="H93" s="7"/>
      <c r="I93" s="14">
        <v>5884.32</v>
      </c>
      <c r="J93" s="7"/>
      <c r="K93" s="14">
        <f t="shared" si="9"/>
        <v>5884.32</v>
      </c>
      <c r="L93" s="7"/>
    </row>
    <row r="94" ht="103" customHeight="1" spans="1:12">
      <c r="A94" s="6">
        <v>75</v>
      </c>
      <c r="B94" s="5" t="s">
        <v>223</v>
      </c>
      <c r="C94" s="5"/>
      <c r="D94" s="5" t="s">
        <v>307</v>
      </c>
      <c r="E94" s="5"/>
      <c r="F94" s="6" t="s">
        <v>27</v>
      </c>
      <c r="G94" s="7">
        <v>1</v>
      </c>
      <c r="H94" s="7"/>
      <c r="I94" s="14">
        <v>6992.27</v>
      </c>
      <c r="J94" s="7"/>
      <c r="K94" s="14">
        <f t="shared" si="9"/>
        <v>6992.27</v>
      </c>
      <c r="L94" s="7"/>
    </row>
    <row r="95" ht="100" customHeight="1" spans="1:12">
      <c r="A95" s="6">
        <v>76</v>
      </c>
      <c r="B95" s="5" t="s">
        <v>223</v>
      </c>
      <c r="C95" s="5"/>
      <c r="D95" s="5" t="s">
        <v>308</v>
      </c>
      <c r="E95" s="5"/>
      <c r="F95" s="6" t="s">
        <v>27</v>
      </c>
      <c r="G95" s="7">
        <v>1</v>
      </c>
      <c r="H95" s="7"/>
      <c r="I95" s="14">
        <v>4095.91</v>
      </c>
      <c r="J95" s="7"/>
      <c r="K95" s="14">
        <f t="shared" si="9"/>
        <v>4095.91</v>
      </c>
      <c r="L95" s="7"/>
    </row>
    <row r="96" ht="98" customHeight="1" spans="1:12">
      <c r="A96" s="6">
        <v>77</v>
      </c>
      <c r="B96" s="5" t="s">
        <v>223</v>
      </c>
      <c r="C96" s="5"/>
      <c r="D96" s="5" t="s">
        <v>309</v>
      </c>
      <c r="E96" s="5"/>
      <c r="F96" s="6" t="s">
        <v>27</v>
      </c>
      <c r="G96" s="7">
        <v>1</v>
      </c>
      <c r="H96" s="7"/>
      <c r="I96" s="14">
        <v>4095.91</v>
      </c>
      <c r="J96" s="7"/>
      <c r="K96" s="14">
        <f t="shared" si="9"/>
        <v>4095.91</v>
      </c>
      <c r="L96" s="7"/>
    </row>
    <row r="97" ht="94" customHeight="1" spans="1:12">
      <c r="A97" s="6">
        <v>78</v>
      </c>
      <c r="B97" s="5" t="s">
        <v>223</v>
      </c>
      <c r="C97" s="5"/>
      <c r="D97" s="5" t="s">
        <v>310</v>
      </c>
      <c r="E97" s="5"/>
      <c r="F97" s="6" t="s">
        <v>27</v>
      </c>
      <c r="G97" s="7">
        <v>3</v>
      </c>
      <c r="H97" s="7"/>
      <c r="I97" s="14">
        <v>4317.7</v>
      </c>
      <c r="J97" s="7"/>
      <c r="K97" s="14">
        <f t="shared" si="9"/>
        <v>12953.1</v>
      </c>
      <c r="L97" s="7"/>
    </row>
    <row r="98" ht="115" customHeight="1" spans="1:12">
      <c r="A98" s="6">
        <v>79</v>
      </c>
      <c r="B98" s="5" t="s">
        <v>223</v>
      </c>
      <c r="C98" s="5"/>
      <c r="D98" s="5" t="s">
        <v>310</v>
      </c>
      <c r="E98" s="5"/>
      <c r="F98" s="6" t="s">
        <v>27</v>
      </c>
      <c r="G98" s="7">
        <v>1</v>
      </c>
      <c r="H98" s="7"/>
      <c r="I98" s="14">
        <v>4317.7</v>
      </c>
      <c r="J98" s="7"/>
      <c r="K98" s="14">
        <f t="shared" si="9"/>
        <v>4317.7</v>
      </c>
      <c r="L98" s="7"/>
    </row>
    <row r="99" ht="290" customHeight="1" spans="1:12">
      <c r="A99" s="6">
        <v>80</v>
      </c>
      <c r="B99" s="5" t="s">
        <v>273</v>
      </c>
      <c r="C99" s="5"/>
      <c r="D99" s="8" t="s">
        <v>311</v>
      </c>
      <c r="E99" s="8"/>
      <c r="F99" s="6" t="s">
        <v>27</v>
      </c>
      <c r="G99" s="7">
        <v>1</v>
      </c>
      <c r="H99" s="7"/>
      <c r="I99" s="14">
        <v>96534.34</v>
      </c>
      <c r="J99" s="7"/>
      <c r="K99" s="14">
        <f t="shared" si="9"/>
        <v>96534.34</v>
      </c>
      <c r="L99" s="7"/>
    </row>
    <row r="100" ht="292" customHeight="1" spans="1:12">
      <c r="A100" s="6">
        <v>81</v>
      </c>
      <c r="B100" s="5" t="s">
        <v>275</v>
      </c>
      <c r="C100" s="5"/>
      <c r="D100" s="8" t="s">
        <v>312</v>
      </c>
      <c r="E100" s="8"/>
      <c r="F100" s="6" t="s">
        <v>27</v>
      </c>
      <c r="G100" s="7">
        <v>1</v>
      </c>
      <c r="H100" s="7"/>
      <c r="I100" s="14">
        <v>405.23</v>
      </c>
      <c r="J100" s="7"/>
      <c r="K100" s="14">
        <f t="shared" si="9"/>
        <v>405.23</v>
      </c>
      <c r="L100" s="7"/>
    </row>
    <row r="101" ht="312" customHeight="1" spans="1:12">
      <c r="A101" s="6">
        <v>82</v>
      </c>
      <c r="B101" s="5" t="s">
        <v>275</v>
      </c>
      <c r="C101" s="5"/>
      <c r="D101" s="8" t="s">
        <v>313</v>
      </c>
      <c r="E101" s="8"/>
      <c r="F101" s="6" t="s">
        <v>27</v>
      </c>
      <c r="G101" s="7">
        <v>6</v>
      </c>
      <c r="H101" s="7"/>
      <c r="I101" s="14">
        <v>316.52</v>
      </c>
      <c r="J101" s="7"/>
      <c r="K101" s="14">
        <f t="shared" si="9"/>
        <v>1899.12</v>
      </c>
      <c r="L101" s="7"/>
    </row>
    <row r="102" ht="315" customHeight="1" spans="1:12">
      <c r="A102" s="6">
        <v>83</v>
      </c>
      <c r="B102" s="5" t="s">
        <v>278</v>
      </c>
      <c r="C102" s="5"/>
      <c r="D102" s="8" t="s">
        <v>314</v>
      </c>
      <c r="E102" s="8"/>
      <c r="F102" s="6" t="s">
        <v>105</v>
      </c>
      <c r="G102" s="7">
        <v>56.8</v>
      </c>
      <c r="H102" s="7"/>
      <c r="I102" s="14">
        <v>28.81</v>
      </c>
      <c r="J102" s="7"/>
      <c r="K102" s="14">
        <f t="shared" si="9"/>
        <v>1636.408</v>
      </c>
      <c r="L102" s="7"/>
    </row>
    <row r="103" ht="18" customHeight="1" spans="1:12">
      <c r="A103" s="6"/>
      <c r="B103" s="5" t="s">
        <v>227</v>
      </c>
      <c r="C103" s="5"/>
      <c r="D103" s="5"/>
      <c r="E103" s="5"/>
      <c r="F103" s="5"/>
      <c r="G103" s="5"/>
      <c r="H103" s="5"/>
      <c r="I103" s="14"/>
      <c r="J103" s="7"/>
      <c r="K103" s="14"/>
      <c r="L103" s="7"/>
    </row>
    <row r="104" ht="74" customHeight="1" spans="1:12">
      <c r="A104" s="6">
        <v>84</v>
      </c>
      <c r="B104" s="5" t="s">
        <v>228</v>
      </c>
      <c r="C104" s="5"/>
      <c r="D104" s="5" t="s">
        <v>229</v>
      </c>
      <c r="E104" s="5"/>
      <c r="F104" s="6" t="s">
        <v>33</v>
      </c>
      <c r="G104" s="7">
        <v>30</v>
      </c>
      <c r="H104" s="7"/>
      <c r="I104" s="14">
        <v>393.2</v>
      </c>
      <c r="J104" s="7"/>
      <c r="K104" s="14">
        <f t="shared" ref="K104:K108" si="10">I104*G104</f>
        <v>11796</v>
      </c>
      <c r="L104" s="7"/>
    </row>
    <row r="105" ht="79" customHeight="1" spans="1:12">
      <c r="A105" s="6">
        <v>85</v>
      </c>
      <c r="B105" s="5" t="s">
        <v>230</v>
      </c>
      <c r="C105" s="5"/>
      <c r="D105" s="5" t="s">
        <v>229</v>
      </c>
      <c r="E105" s="5"/>
      <c r="F105" s="6" t="s">
        <v>33</v>
      </c>
      <c r="G105" s="7">
        <v>44</v>
      </c>
      <c r="H105" s="7"/>
      <c r="I105" s="14">
        <v>320.4</v>
      </c>
      <c r="J105" s="7"/>
      <c r="K105" s="14">
        <f t="shared" si="10"/>
        <v>14097.6</v>
      </c>
      <c r="L105" s="7"/>
    </row>
    <row r="106" ht="71" customHeight="1" spans="1:12">
      <c r="A106" s="6">
        <v>86</v>
      </c>
      <c r="B106" s="5" t="s">
        <v>230</v>
      </c>
      <c r="C106" s="5"/>
      <c r="D106" s="5" t="s">
        <v>231</v>
      </c>
      <c r="E106" s="5"/>
      <c r="F106" s="6" t="s">
        <v>33</v>
      </c>
      <c r="G106" s="7">
        <v>19</v>
      </c>
      <c r="H106" s="7"/>
      <c r="I106" s="14">
        <v>303.6</v>
      </c>
      <c r="J106" s="7"/>
      <c r="K106" s="14">
        <f t="shared" si="10"/>
        <v>5768.4</v>
      </c>
      <c r="L106" s="7"/>
    </row>
    <row r="107" ht="75" customHeight="1" spans="1:12">
      <c r="A107" s="6">
        <v>87</v>
      </c>
      <c r="B107" s="5" t="s">
        <v>228</v>
      </c>
      <c r="C107" s="5"/>
      <c r="D107" s="5" t="s">
        <v>231</v>
      </c>
      <c r="E107" s="5"/>
      <c r="F107" s="6" t="s">
        <v>33</v>
      </c>
      <c r="G107" s="7">
        <v>8</v>
      </c>
      <c r="H107" s="7"/>
      <c r="I107" s="14">
        <v>387.6</v>
      </c>
      <c r="J107" s="7"/>
      <c r="K107" s="14">
        <f t="shared" si="10"/>
        <v>3100.8</v>
      </c>
      <c r="L107" s="7"/>
    </row>
    <row r="108" ht="77" customHeight="1" spans="1:12">
      <c r="A108" s="6">
        <v>88</v>
      </c>
      <c r="B108" s="5" t="s">
        <v>230</v>
      </c>
      <c r="C108" s="5"/>
      <c r="D108" s="5" t="s">
        <v>315</v>
      </c>
      <c r="E108" s="5"/>
      <c r="F108" s="6" t="s">
        <v>33</v>
      </c>
      <c r="G108" s="7">
        <v>5</v>
      </c>
      <c r="H108" s="7"/>
      <c r="I108" s="14">
        <v>281.2</v>
      </c>
      <c r="J108" s="7"/>
      <c r="K108" s="14">
        <f t="shared" si="10"/>
        <v>1406</v>
      </c>
      <c r="L108" s="7"/>
    </row>
    <row r="109" ht="18" customHeight="1" spans="1:12">
      <c r="A109" s="6"/>
      <c r="B109" s="5" t="s">
        <v>234</v>
      </c>
      <c r="C109" s="5"/>
      <c r="D109" s="5"/>
      <c r="E109" s="5"/>
      <c r="F109" s="5"/>
      <c r="G109" s="5"/>
      <c r="H109" s="5"/>
      <c r="I109" s="14"/>
      <c r="J109" s="7"/>
      <c r="K109" s="14"/>
      <c r="L109" s="7"/>
    </row>
    <row r="110" ht="144" customHeight="1" spans="1:12">
      <c r="A110" s="6">
        <v>89</v>
      </c>
      <c r="B110" s="5" t="s">
        <v>235</v>
      </c>
      <c r="C110" s="5"/>
      <c r="D110" s="5" t="s">
        <v>236</v>
      </c>
      <c r="E110" s="5"/>
      <c r="F110" s="6" t="s">
        <v>49</v>
      </c>
      <c r="G110" s="7">
        <v>14</v>
      </c>
      <c r="H110" s="7"/>
      <c r="I110" s="14">
        <v>32.95</v>
      </c>
      <c r="J110" s="7"/>
      <c r="K110" s="14">
        <f t="shared" ref="K110:K120" si="11">I110*G110</f>
        <v>461.3</v>
      </c>
      <c r="L110" s="7"/>
    </row>
    <row r="111" ht="138" customHeight="1" spans="1:12">
      <c r="A111" s="6">
        <v>90</v>
      </c>
      <c r="B111" s="5" t="s">
        <v>237</v>
      </c>
      <c r="C111" s="5"/>
      <c r="D111" s="5" t="s">
        <v>236</v>
      </c>
      <c r="E111" s="5"/>
      <c r="F111" s="6" t="s">
        <v>49</v>
      </c>
      <c r="G111" s="7">
        <v>3</v>
      </c>
      <c r="H111" s="7"/>
      <c r="I111" s="14">
        <v>36.34</v>
      </c>
      <c r="J111" s="7"/>
      <c r="K111" s="14">
        <f t="shared" si="11"/>
        <v>109.02</v>
      </c>
      <c r="L111" s="7"/>
    </row>
    <row r="112" ht="140" customHeight="1" spans="1:12">
      <c r="A112" s="6">
        <v>91</v>
      </c>
      <c r="B112" s="5" t="s">
        <v>238</v>
      </c>
      <c r="C112" s="5"/>
      <c r="D112" s="5" t="s">
        <v>236</v>
      </c>
      <c r="E112" s="5"/>
      <c r="F112" s="6" t="s">
        <v>49</v>
      </c>
      <c r="G112" s="7">
        <v>14</v>
      </c>
      <c r="H112" s="7"/>
      <c r="I112" s="14">
        <v>35.95</v>
      </c>
      <c r="J112" s="7"/>
      <c r="K112" s="14">
        <f t="shared" si="11"/>
        <v>503.3</v>
      </c>
      <c r="L112" s="7"/>
    </row>
    <row r="113" ht="95" customHeight="1" spans="1:12">
      <c r="A113" s="6">
        <v>92</v>
      </c>
      <c r="B113" s="5" t="s">
        <v>241</v>
      </c>
      <c r="C113" s="5"/>
      <c r="D113" s="5" t="s">
        <v>316</v>
      </c>
      <c r="E113" s="5"/>
      <c r="F113" s="6" t="s">
        <v>49</v>
      </c>
      <c r="G113" s="7">
        <v>15</v>
      </c>
      <c r="H113" s="7"/>
      <c r="I113" s="14">
        <v>23.63</v>
      </c>
      <c r="J113" s="7"/>
      <c r="K113" s="14">
        <f t="shared" si="11"/>
        <v>354.45</v>
      </c>
      <c r="L113" s="7"/>
    </row>
    <row r="114" ht="95" customHeight="1" spans="1:12">
      <c r="A114" s="6">
        <v>93</v>
      </c>
      <c r="B114" s="5" t="s">
        <v>241</v>
      </c>
      <c r="C114" s="5"/>
      <c r="D114" s="5" t="s">
        <v>317</v>
      </c>
      <c r="E114" s="5"/>
      <c r="F114" s="6" t="s">
        <v>49</v>
      </c>
      <c r="G114" s="7">
        <v>2</v>
      </c>
      <c r="H114" s="7"/>
      <c r="I114" s="14">
        <v>26.46</v>
      </c>
      <c r="J114" s="7"/>
      <c r="K114" s="14">
        <f t="shared" si="11"/>
        <v>52.92</v>
      </c>
      <c r="L114" s="7"/>
    </row>
    <row r="115" ht="102" customHeight="1" spans="1:12">
      <c r="A115" s="6">
        <v>94</v>
      </c>
      <c r="B115" s="5" t="s">
        <v>241</v>
      </c>
      <c r="C115" s="5"/>
      <c r="D115" s="5" t="s">
        <v>318</v>
      </c>
      <c r="E115" s="5"/>
      <c r="F115" s="6" t="s">
        <v>49</v>
      </c>
      <c r="G115" s="7">
        <v>8</v>
      </c>
      <c r="H115" s="7"/>
      <c r="I115" s="14">
        <v>28.16</v>
      </c>
      <c r="J115" s="7"/>
      <c r="K115" s="14">
        <f t="shared" si="11"/>
        <v>225.28</v>
      </c>
      <c r="L115" s="7"/>
    </row>
    <row r="116" ht="98" customHeight="1" spans="1:12">
      <c r="A116" s="6">
        <v>95</v>
      </c>
      <c r="B116" s="5" t="s">
        <v>241</v>
      </c>
      <c r="C116" s="5"/>
      <c r="D116" s="5" t="s">
        <v>319</v>
      </c>
      <c r="E116" s="5"/>
      <c r="F116" s="6" t="s">
        <v>49</v>
      </c>
      <c r="G116" s="7">
        <v>2</v>
      </c>
      <c r="H116" s="7"/>
      <c r="I116" s="14">
        <v>28.16</v>
      </c>
      <c r="J116" s="7"/>
      <c r="K116" s="14">
        <f t="shared" si="11"/>
        <v>56.32</v>
      </c>
      <c r="L116" s="7"/>
    </row>
    <row r="117" ht="98" customHeight="1" spans="1:12">
      <c r="A117" s="6">
        <v>96</v>
      </c>
      <c r="B117" s="5" t="s">
        <v>241</v>
      </c>
      <c r="C117" s="5"/>
      <c r="D117" s="5" t="s">
        <v>320</v>
      </c>
      <c r="E117" s="5"/>
      <c r="F117" s="6" t="s">
        <v>49</v>
      </c>
      <c r="G117" s="7">
        <v>1</v>
      </c>
      <c r="H117" s="7"/>
      <c r="I117" s="14">
        <v>28.16</v>
      </c>
      <c r="J117" s="7"/>
      <c r="K117" s="14">
        <f t="shared" si="11"/>
        <v>28.16</v>
      </c>
      <c r="L117" s="7"/>
    </row>
    <row r="118" ht="101" customHeight="1" spans="1:12">
      <c r="A118" s="6">
        <v>97</v>
      </c>
      <c r="B118" s="5" t="s">
        <v>241</v>
      </c>
      <c r="C118" s="5"/>
      <c r="D118" s="5" t="s">
        <v>321</v>
      </c>
      <c r="E118" s="5"/>
      <c r="F118" s="6" t="s">
        <v>49</v>
      </c>
      <c r="G118" s="7">
        <v>1</v>
      </c>
      <c r="H118" s="7"/>
      <c r="I118" s="14">
        <v>28.16</v>
      </c>
      <c r="J118" s="7"/>
      <c r="K118" s="14">
        <f t="shared" si="11"/>
        <v>28.16</v>
      </c>
      <c r="L118" s="7"/>
    </row>
    <row r="119" ht="95" customHeight="1" spans="1:12">
      <c r="A119" s="6">
        <v>98</v>
      </c>
      <c r="B119" s="5" t="s">
        <v>241</v>
      </c>
      <c r="C119" s="5"/>
      <c r="D119" s="5" t="s">
        <v>322</v>
      </c>
      <c r="E119" s="5"/>
      <c r="F119" s="6" t="s">
        <v>49</v>
      </c>
      <c r="G119" s="7">
        <v>1</v>
      </c>
      <c r="H119" s="7"/>
      <c r="I119" s="14">
        <v>28.16</v>
      </c>
      <c r="J119" s="7"/>
      <c r="K119" s="14">
        <f t="shared" si="11"/>
        <v>28.16</v>
      </c>
      <c r="L119" s="7"/>
    </row>
    <row r="120" ht="58" customHeight="1" spans="1:12">
      <c r="A120" s="6">
        <v>99</v>
      </c>
      <c r="B120" s="5" t="s">
        <v>245</v>
      </c>
      <c r="C120" s="5"/>
      <c r="D120" s="5" t="s">
        <v>323</v>
      </c>
      <c r="E120" s="5"/>
      <c r="F120" s="6" t="s">
        <v>49</v>
      </c>
      <c r="G120" s="7">
        <v>185</v>
      </c>
      <c r="H120" s="7"/>
      <c r="I120" s="14">
        <v>7.84</v>
      </c>
      <c r="J120" s="7"/>
      <c r="K120" s="14">
        <f t="shared" si="11"/>
        <v>1450.4</v>
      </c>
      <c r="L120" s="7"/>
    </row>
    <row r="121" ht="18" customHeight="1" spans="1:12">
      <c r="A121" s="6"/>
      <c r="B121" s="5" t="s">
        <v>247</v>
      </c>
      <c r="C121" s="5"/>
      <c r="D121" s="5"/>
      <c r="E121" s="5"/>
      <c r="F121" s="5"/>
      <c r="G121" s="5"/>
      <c r="H121" s="5"/>
      <c r="I121" s="14"/>
      <c r="J121" s="7"/>
      <c r="K121" s="14"/>
      <c r="L121" s="7"/>
    </row>
    <row r="122" ht="111" customHeight="1" spans="1:12">
      <c r="A122" s="6">
        <v>100</v>
      </c>
      <c r="B122" s="5" t="s">
        <v>248</v>
      </c>
      <c r="C122" s="5"/>
      <c r="D122" s="5" t="s">
        <v>286</v>
      </c>
      <c r="E122" s="5"/>
      <c r="F122" s="6" t="s">
        <v>105</v>
      </c>
      <c r="G122" s="7">
        <v>161.2</v>
      </c>
      <c r="H122" s="7"/>
      <c r="I122" s="14">
        <v>23.78</v>
      </c>
      <c r="J122" s="7"/>
      <c r="K122" s="14">
        <f t="shared" ref="K122:K147" si="12">I122*G122</f>
        <v>3833.336</v>
      </c>
      <c r="L122" s="7"/>
    </row>
    <row r="123" ht="99" customHeight="1" spans="1:12">
      <c r="A123" s="6">
        <v>101</v>
      </c>
      <c r="B123" s="5" t="s">
        <v>248</v>
      </c>
      <c r="C123" s="5"/>
      <c r="D123" s="5" t="s">
        <v>324</v>
      </c>
      <c r="E123" s="5"/>
      <c r="F123" s="6" t="s">
        <v>105</v>
      </c>
      <c r="G123" s="7">
        <v>30</v>
      </c>
      <c r="H123" s="7"/>
      <c r="I123" s="14">
        <v>33.86</v>
      </c>
      <c r="J123" s="7"/>
      <c r="K123" s="14">
        <f t="shared" si="12"/>
        <v>1015.8</v>
      </c>
      <c r="L123" s="7"/>
    </row>
    <row r="124" ht="98" customHeight="1" spans="1:12">
      <c r="A124" s="6">
        <v>102</v>
      </c>
      <c r="B124" s="5" t="s">
        <v>248</v>
      </c>
      <c r="C124" s="5"/>
      <c r="D124" s="5" t="s">
        <v>325</v>
      </c>
      <c r="E124" s="5"/>
      <c r="F124" s="6" t="s">
        <v>105</v>
      </c>
      <c r="G124" s="7">
        <v>10</v>
      </c>
      <c r="H124" s="7"/>
      <c r="I124" s="14">
        <v>42.82</v>
      </c>
      <c r="J124" s="7"/>
      <c r="K124" s="14">
        <f t="shared" si="12"/>
        <v>428.2</v>
      </c>
      <c r="L124" s="7"/>
    </row>
    <row r="125" ht="95" customHeight="1" spans="1:12">
      <c r="A125" s="6">
        <v>103</v>
      </c>
      <c r="B125" s="5" t="s">
        <v>248</v>
      </c>
      <c r="C125" s="5"/>
      <c r="D125" s="5" t="s">
        <v>326</v>
      </c>
      <c r="E125" s="5"/>
      <c r="F125" s="6" t="s">
        <v>105</v>
      </c>
      <c r="G125" s="7">
        <v>60</v>
      </c>
      <c r="H125" s="7"/>
      <c r="I125" s="14">
        <v>34.74</v>
      </c>
      <c r="J125" s="7"/>
      <c r="K125" s="14">
        <f t="shared" si="12"/>
        <v>2084.4</v>
      </c>
      <c r="L125" s="7"/>
    </row>
    <row r="126" ht="99" customHeight="1" spans="1:12">
      <c r="A126" s="6">
        <v>104</v>
      </c>
      <c r="B126" s="5" t="s">
        <v>248</v>
      </c>
      <c r="C126" s="5"/>
      <c r="D126" s="5" t="s">
        <v>327</v>
      </c>
      <c r="E126" s="5"/>
      <c r="F126" s="6" t="s">
        <v>105</v>
      </c>
      <c r="G126" s="7">
        <v>40</v>
      </c>
      <c r="H126" s="7"/>
      <c r="I126" s="14">
        <v>43.7</v>
      </c>
      <c r="J126" s="7"/>
      <c r="K126" s="14">
        <f t="shared" si="12"/>
        <v>1748</v>
      </c>
      <c r="L126" s="7"/>
    </row>
    <row r="127" ht="97" customHeight="1" spans="1:12">
      <c r="A127" s="6">
        <v>105</v>
      </c>
      <c r="B127" s="5" t="s">
        <v>248</v>
      </c>
      <c r="C127" s="5"/>
      <c r="D127" s="5" t="s">
        <v>328</v>
      </c>
      <c r="E127" s="5"/>
      <c r="F127" s="6" t="s">
        <v>105</v>
      </c>
      <c r="G127" s="7">
        <v>41</v>
      </c>
      <c r="H127" s="7"/>
      <c r="I127" s="14">
        <v>90.73</v>
      </c>
      <c r="J127" s="7"/>
      <c r="K127" s="14">
        <f t="shared" si="12"/>
        <v>3719.93</v>
      </c>
      <c r="L127" s="7"/>
    </row>
    <row r="128" ht="101" customHeight="1" spans="1:12">
      <c r="A128" s="6">
        <v>106</v>
      </c>
      <c r="B128" s="5" t="s">
        <v>248</v>
      </c>
      <c r="C128" s="5"/>
      <c r="D128" s="5" t="s">
        <v>290</v>
      </c>
      <c r="E128" s="5"/>
      <c r="F128" s="6" t="s">
        <v>105</v>
      </c>
      <c r="G128" s="7">
        <v>164</v>
      </c>
      <c r="H128" s="7"/>
      <c r="I128" s="14">
        <v>109.09</v>
      </c>
      <c r="J128" s="7"/>
      <c r="K128" s="14">
        <f t="shared" si="12"/>
        <v>17890.76</v>
      </c>
      <c r="L128" s="7"/>
    </row>
    <row r="129" ht="104" customHeight="1" spans="1:12">
      <c r="A129" s="6">
        <v>107</v>
      </c>
      <c r="B129" s="5" t="s">
        <v>248</v>
      </c>
      <c r="C129" s="5"/>
      <c r="D129" s="5" t="s">
        <v>329</v>
      </c>
      <c r="E129" s="5"/>
      <c r="F129" s="6" t="s">
        <v>105</v>
      </c>
      <c r="G129" s="7">
        <v>175</v>
      </c>
      <c r="H129" s="7"/>
      <c r="I129" s="14">
        <v>131.49</v>
      </c>
      <c r="J129" s="7"/>
      <c r="K129" s="14">
        <f t="shared" si="12"/>
        <v>23010.75</v>
      </c>
      <c r="L129" s="7"/>
    </row>
    <row r="130" ht="100" customHeight="1" spans="1:12">
      <c r="A130" s="6">
        <v>108</v>
      </c>
      <c r="B130" s="5" t="s">
        <v>248</v>
      </c>
      <c r="C130" s="5"/>
      <c r="D130" s="5" t="s">
        <v>330</v>
      </c>
      <c r="E130" s="5"/>
      <c r="F130" s="6" t="s">
        <v>105</v>
      </c>
      <c r="G130" s="7">
        <v>16</v>
      </c>
      <c r="H130" s="7"/>
      <c r="I130" s="14">
        <v>174.5</v>
      </c>
      <c r="J130" s="7"/>
      <c r="K130" s="14">
        <f t="shared" si="12"/>
        <v>2792</v>
      </c>
      <c r="L130" s="7"/>
    </row>
    <row r="131" ht="98" customHeight="1" spans="1:12">
      <c r="A131" s="6">
        <v>109</v>
      </c>
      <c r="B131" s="5" t="s">
        <v>248</v>
      </c>
      <c r="C131" s="5"/>
      <c r="D131" s="5" t="s">
        <v>291</v>
      </c>
      <c r="E131" s="5"/>
      <c r="F131" s="6" t="s">
        <v>105</v>
      </c>
      <c r="G131" s="7">
        <v>88</v>
      </c>
      <c r="H131" s="7"/>
      <c r="I131" s="14">
        <v>234.99</v>
      </c>
      <c r="J131" s="7"/>
      <c r="K131" s="14">
        <f t="shared" si="12"/>
        <v>20679.12</v>
      </c>
      <c r="L131" s="7"/>
    </row>
    <row r="132" ht="101" customHeight="1" spans="1:12">
      <c r="A132" s="6">
        <v>110</v>
      </c>
      <c r="B132" s="5" t="s">
        <v>248</v>
      </c>
      <c r="C132" s="5"/>
      <c r="D132" s="5" t="s">
        <v>331</v>
      </c>
      <c r="E132" s="5"/>
      <c r="F132" s="6" t="s">
        <v>105</v>
      </c>
      <c r="G132" s="7">
        <v>15</v>
      </c>
      <c r="H132" s="7"/>
      <c r="I132" s="14">
        <v>427.9</v>
      </c>
      <c r="J132" s="7"/>
      <c r="K132" s="14">
        <f t="shared" si="12"/>
        <v>6418.5</v>
      </c>
      <c r="L132" s="7"/>
    </row>
    <row r="133" ht="119" customHeight="1" spans="1:12">
      <c r="A133" s="6">
        <v>111</v>
      </c>
      <c r="B133" s="5" t="s">
        <v>252</v>
      </c>
      <c r="C133" s="5"/>
      <c r="D133" s="5" t="s">
        <v>292</v>
      </c>
      <c r="E133" s="5"/>
      <c r="F133" s="6" t="s">
        <v>105</v>
      </c>
      <c r="G133" s="7">
        <v>25</v>
      </c>
      <c r="H133" s="7"/>
      <c r="I133" s="14">
        <v>30.95</v>
      </c>
      <c r="J133" s="7"/>
      <c r="K133" s="14">
        <f t="shared" si="12"/>
        <v>773.75</v>
      </c>
      <c r="L133" s="7"/>
    </row>
    <row r="134" ht="120" customHeight="1" spans="1:12">
      <c r="A134" s="6">
        <v>112</v>
      </c>
      <c r="B134" s="5" t="s">
        <v>252</v>
      </c>
      <c r="C134" s="5"/>
      <c r="D134" s="5" t="s">
        <v>253</v>
      </c>
      <c r="E134" s="5"/>
      <c r="F134" s="6" t="s">
        <v>105</v>
      </c>
      <c r="G134" s="7">
        <v>882</v>
      </c>
      <c r="H134" s="7"/>
      <c r="I134" s="14">
        <v>11.03</v>
      </c>
      <c r="J134" s="7"/>
      <c r="K134" s="14">
        <f t="shared" si="12"/>
        <v>9728.46</v>
      </c>
      <c r="L134" s="7"/>
    </row>
    <row r="135" ht="115" customHeight="1" spans="1:12">
      <c r="A135" s="6">
        <v>113</v>
      </c>
      <c r="B135" s="5" t="s">
        <v>252</v>
      </c>
      <c r="C135" s="5"/>
      <c r="D135" s="5" t="s">
        <v>254</v>
      </c>
      <c r="E135" s="5"/>
      <c r="F135" s="6" t="s">
        <v>105</v>
      </c>
      <c r="G135" s="7">
        <v>1630</v>
      </c>
      <c r="H135" s="7"/>
      <c r="I135" s="14">
        <v>8.52</v>
      </c>
      <c r="J135" s="7"/>
      <c r="K135" s="14">
        <f t="shared" si="12"/>
        <v>13887.6</v>
      </c>
      <c r="L135" s="7"/>
    </row>
    <row r="136" ht="120" customHeight="1" spans="1:12">
      <c r="A136" s="6">
        <v>114</v>
      </c>
      <c r="B136" s="5" t="s">
        <v>252</v>
      </c>
      <c r="C136" s="5"/>
      <c r="D136" s="5" t="s">
        <v>255</v>
      </c>
      <c r="E136" s="5"/>
      <c r="F136" s="6" t="s">
        <v>105</v>
      </c>
      <c r="G136" s="7">
        <v>2420</v>
      </c>
      <c r="H136" s="7"/>
      <c r="I136" s="14">
        <v>6.83</v>
      </c>
      <c r="J136" s="7"/>
      <c r="K136" s="14">
        <f t="shared" si="12"/>
        <v>16528.6</v>
      </c>
      <c r="L136" s="7"/>
    </row>
    <row r="137" ht="105" customHeight="1" spans="1:12">
      <c r="A137" s="6">
        <v>115</v>
      </c>
      <c r="B137" s="5" t="s">
        <v>257</v>
      </c>
      <c r="C137" s="5"/>
      <c r="D137" s="5" t="s">
        <v>332</v>
      </c>
      <c r="E137" s="5"/>
      <c r="F137" s="6" t="s">
        <v>49</v>
      </c>
      <c r="G137" s="7">
        <v>110</v>
      </c>
      <c r="H137" s="7"/>
      <c r="I137" s="14">
        <v>66.68</v>
      </c>
      <c r="J137" s="7"/>
      <c r="K137" s="14">
        <f t="shared" si="12"/>
        <v>7334.8</v>
      </c>
      <c r="L137" s="7"/>
    </row>
    <row r="138" ht="99" customHeight="1" spans="1:12">
      <c r="A138" s="6">
        <v>116</v>
      </c>
      <c r="B138" s="5" t="s">
        <v>257</v>
      </c>
      <c r="C138" s="5"/>
      <c r="D138" s="5" t="s">
        <v>333</v>
      </c>
      <c r="E138" s="5"/>
      <c r="F138" s="6" t="s">
        <v>49</v>
      </c>
      <c r="G138" s="7">
        <v>170</v>
      </c>
      <c r="H138" s="7"/>
      <c r="I138" s="14">
        <v>86.81</v>
      </c>
      <c r="J138" s="7"/>
      <c r="K138" s="14">
        <f t="shared" si="12"/>
        <v>14757.7</v>
      </c>
      <c r="L138" s="7"/>
    </row>
    <row r="139" ht="102" customHeight="1" spans="1:12">
      <c r="A139" s="6">
        <v>117</v>
      </c>
      <c r="B139" s="5" t="s">
        <v>257</v>
      </c>
      <c r="C139" s="5"/>
      <c r="D139" s="5" t="s">
        <v>334</v>
      </c>
      <c r="E139" s="5"/>
      <c r="F139" s="6" t="s">
        <v>49</v>
      </c>
      <c r="G139" s="7">
        <v>10</v>
      </c>
      <c r="H139" s="7"/>
      <c r="I139" s="14">
        <v>130.24</v>
      </c>
      <c r="J139" s="7"/>
      <c r="K139" s="14">
        <f t="shared" si="12"/>
        <v>1302.4</v>
      </c>
      <c r="L139" s="7"/>
    </row>
    <row r="140" ht="96" customHeight="1" spans="1:12">
      <c r="A140" s="6">
        <v>118</v>
      </c>
      <c r="B140" s="5" t="s">
        <v>257</v>
      </c>
      <c r="C140" s="5"/>
      <c r="D140" s="5" t="s">
        <v>335</v>
      </c>
      <c r="E140" s="5"/>
      <c r="F140" s="6" t="s">
        <v>49</v>
      </c>
      <c r="G140" s="7">
        <v>24</v>
      </c>
      <c r="H140" s="7"/>
      <c r="I140" s="14">
        <v>130.24</v>
      </c>
      <c r="J140" s="7"/>
      <c r="K140" s="14">
        <f t="shared" si="12"/>
        <v>3125.76</v>
      </c>
      <c r="L140" s="7"/>
    </row>
    <row r="141" ht="103" customHeight="1" spans="1:12">
      <c r="A141" s="6">
        <v>119</v>
      </c>
      <c r="B141" s="5" t="s">
        <v>257</v>
      </c>
      <c r="C141" s="5"/>
      <c r="D141" s="5" t="s">
        <v>336</v>
      </c>
      <c r="E141" s="5"/>
      <c r="F141" s="6" t="s">
        <v>49</v>
      </c>
      <c r="G141" s="7">
        <v>8</v>
      </c>
      <c r="H141" s="7"/>
      <c r="I141" s="14">
        <v>155.77</v>
      </c>
      <c r="J141" s="7"/>
      <c r="K141" s="14">
        <f t="shared" si="12"/>
        <v>1246.16</v>
      </c>
      <c r="L141" s="7"/>
    </row>
    <row r="142" ht="62" customHeight="1" spans="1:12">
      <c r="A142" s="6">
        <v>120</v>
      </c>
      <c r="B142" s="5" t="s">
        <v>259</v>
      </c>
      <c r="C142" s="5"/>
      <c r="D142" s="5" t="s">
        <v>337</v>
      </c>
      <c r="E142" s="5"/>
      <c r="F142" s="6" t="s">
        <v>105</v>
      </c>
      <c r="G142" s="7">
        <v>1012</v>
      </c>
      <c r="H142" s="7"/>
      <c r="I142" s="14">
        <v>22.39</v>
      </c>
      <c r="J142" s="7"/>
      <c r="K142" s="14">
        <f t="shared" si="12"/>
        <v>22658.68</v>
      </c>
      <c r="L142" s="7"/>
    </row>
    <row r="143" ht="64" customHeight="1" spans="1:12">
      <c r="A143" s="6">
        <v>121</v>
      </c>
      <c r="B143" s="5" t="s">
        <v>259</v>
      </c>
      <c r="C143" s="5"/>
      <c r="D143" s="5" t="s">
        <v>338</v>
      </c>
      <c r="E143" s="5"/>
      <c r="F143" s="6" t="s">
        <v>105</v>
      </c>
      <c r="G143" s="7">
        <v>468</v>
      </c>
      <c r="H143" s="7"/>
      <c r="I143" s="14">
        <v>32.07</v>
      </c>
      <c r="J143" s="7"/>
      <c r="K143" s="14">
        <f t="shared" si="12"/>
        <v>15008.76</v>
      </c>
      <c r="L143" s="7"/>
    </row>
    <row r="144" ht="60" customHeight="1" spans="1:12">
      <c r="A144" s="6">
        <v>122</v>
      </c>
      <c r="B144" s="5" t="s">
        <v>259</v>
      </c>
      <c r="C144" s="5"/>
      <c r="D144" s="5" t="s">
        <v>339</v>
      </c>
      <c r="E144" s="5"/>
      <c r="F144" s="6" t="s">
        <v>105</v>
      </c>
      <c r="G144" s="7">
        <v>20</v>
      </c>
      <c r="H144" s="7"/>
      <c r="I144" s="14">
        <v>39.29</v>
      </c>
      <c r="J144" s="7"/>
      <c r="K144" s="14">
        <f t="shared" si="12"/>
        <v>785.8</v>
      </c>
      <c r="L144" s="7"/>
    </row>
    <row r="145" ht="70" customHeight="1" spans="1:12">
      <c r="A145" s="6">
        <v>123</v>
      </c>
      <c r="B145" s="5" t="s">
        <v>259</v>
      </c>
      <c r="C145" s="5"/>
      <c r="D145" s="5" t="s">
        <v>340</v>
      </c>
      <c r="E145" s="5"/>
      <c r="F145" s="6" t="s">
        <v>105</v>
      </c>
      <c r="G145" s="7">
        <v>25.56</v>
      </c>
      <c r="H145" s="7"/>
      <c r="I145" s="14">
        <v>51.21</v>
      </c>
      <c r="J145" s="7"/>
      <c r="K145" s="14">
        <f t="shared" si="12"/>
        <v>1308.9276</v>
      </c>
      <c r="L145" s="7"/>
    </row>
    <row r="146" s="16" customFormat="1" ht="408" customHeight="1" spans="1:12">
      <c r="A146" s="19">
        <v>124</v>
      </c>
      <c r="B146" s="8" t="s">
        <v>262</v>
      </c>
      <c r="C146" s="8"/>
      <c r="D146" s="8" t="s">
        <v>341</v>
      </c>
      <c r="E146" s="8"/>
      <c r="F146" s="19" t="s">
        <v>105</v>
      </c>
      <c r="G146" s="20">
        <v>30</v>
      </c>
      <c r="H146" s="20"/>
      <c r="I146" s="21">
        <v>45</v>
      </c>
      <c r="J146" s="20"/>
      <c r="K146" s="21">
        <f t="shared" si="12"/>
        <v>1350</v>
      </c>
      <c r="L146" s="20"/>
    </row>
    <row r="147" ht="107" customHeight="1" spans="1:12">
      <c r="A147" s="6">
        <v>125</v>
      </c>
      <c r="B147" s="5" t="s">
        <v>259</v>
      </c>
      <c r="C147" s="5"/>
      <c r="D147" s="8" t="s">
        <v>342</v>
      </c>
      <c r="E147" s="8"/>
      <c r="F147" s="6" t="s">
        <v>105</v>
      </c>
      <c r="G147" s="7">
        <v>50.7</v>
      </c>
      <c r="H147" s="7"/>
      <c r="I147" s="14">
        <v>29.81</v>
      </c>
      <c r="J147" s="7"/>
      <c r="K147" s="14">
        <f t="shared" si="12"/>
        <v>1511.367</v>
      </c>
      <c r="L147" s="7"/>
    </row>
    <row r="148" ht="18" customHeight="1" spans="1:12">
      <c r="A148" s="6"/>
      <c r="B148" s="5" t="s">
        <v>264</v>
      </c>
      <c r="C148" s="5"/>
      <c r="D148" s="5"/>
      <c r="E148" s="5"/>
      <c r="F148" s="5"/>
      <c r="G148" s="5"/>
      <c r="H148" s="5"/>
      <c r="I148" s="14"/>
      <c r="J148" s="7"/>
      <c r="K148" s="14"/>
      <c r="L148" s="7"/>
    </row>
    <row r="149" ht="118" customHeight="1" spans="1:12">
      <c r="A149" s="6">
        <v>126</v>
      </c>
      <c r="B149" s="5" t="s">
        <v>264</v>
      </c>
      <c r="C149" s="5"/>
      <c r="D149" s="5" t="s">
        <v>343</v>
      </c>
      <c r="E149" s="5"/>
      <c r="F149" s="6" t="s">
        <v>105</v>
      </c>
      <c r="G149" s="7">
        <v>160</v>
      </c>
      <c r="H149" s="7"/>
      <c r="I149" s="14">
        <v>74.26</v>
      </c>
      <c r="J149" s="7"/>
      <c r="K149" s="14">
        <f>I149*G149</f>
        <v>11881.6</v>
      </c>
      <c r="L149" s="7"/>
    </row>
    <row r="150" ht="116" customHeight="1" spans="1:12">
      <c r="A150" s="6">
        <v>127</v>
      </c>
      <c r="B150" s="5" t="s">
        <v>264</v>
      </c>
      <c r="C150" s="5"/>
      <c r="D150" s="5" t="s">
        <v>266</v>
      </c>
      <c r="E150" s="5"/>
      <c r="F150" s="6" t="s">
        <v>105</v>
      </c>
      <c r="G150" s="7">
        <v>116</v>
      </c>
      <c r="H150" s="7"/>
      <c r="I150" s="14">
        <v>93.04</v>
      </c>
      <c r="J150" s="7"/>
      <c r="K150" s="14">
        <f t="shared" ref="K149:K151" si="13">I150*G150</f>
        <v>10792.64</v>
      </c>
      <c r="L150" s="7"/>
    </row>
    <row r="151" ht="105" customHeight="1" spans="1:12">
      <c r="A151" s="6">
        <v>128</v>
      </c>
      <c r="B151" s="5" t="s">
        <v>267</v>
      </c>
      <c r="C151" s="5"/>
      <c r="D151" s="5" t="s">
        <v>268</v>
      </c>
      <c r="E151" s="5"/>
      <c r="F151" s="6" t="s">
        <v>269</v>
      </c>
      <c r="G151" s="7">
        <v>277.8</v>
      </c>
      <c r="H151" s="7"/>
      <c r="I151" s="14">
        <v>19.11</v>
      </c>
      <c r="J151" s="7"/>
      <c r="K151" s="14">
        <f t="shared" si="13"/>
        <v>5308.758</v>
      </c>
      <c r="L151" s="7"/>
    </row>
    <row r="152" ht="30" customHeight="1" spans="1:12">
      <c r="A152" s="6" t="s">
        <v>38</v>
      </c>
      <c r="B152" s="6"/>
      <c r="C152" s="6"/>
      <c r="D152" s="6"/>
      <c r="E152" s="6"/>
      <c r="F152" s="6"/>
      <c r="G152" s="6"/>
      <c r="H152" s="6"/>
      <c r="I152" s="13"/>
      <c r="J152" s="6"/>
      <c r="K152" s="14">
        <f>SUM(K8:K151)</f>
        <v>761541.5036</v>
      </c>
      <c r="L152" s="7"/>
    </row>
    <row r="153" ht="24" customHeight="1" spans="1:12">
      <c r="A153" s="22" t="s">
        <v>39</v>
      </c>
      <c r="B153" s="22"/>
      <c r="C153" s="22"/>
      <c r="D153" s="22"/>
      <c r="E153" s="22"/>
      <c r="F153" s="22"/>
      <c r="G153" s="22"/>
      <c r="H153" s="22"/>
      <c r="I153" s="23"/>
      <c r="J153" s="22"/>
      <c r="K153" s="23"/>
      <c r="L153" s="22"/>
    </row>
  </sheetData>
  <mergeCells count="597">
    <mergeCell ref="A1:L1"/>
    <mergeCell ref="A2:L2"/>
    <mergeCell ref="I3:L3"/>
    <mergeCell ref="B6:C6"/>
    <mergeCell ref="D6:E6"/>
    <mergeCell ref="G6:H6"/>
    <mergeCell ref="I6:J6"/>
    <mergeCell ref="B7:C7"/>
    <mergeCell ref="D7:E7"/>
    <mergeCell ref="G7:H7"/>
    <mergeCell ref="I7:J7"/>
    <mergeCell ref="B8:C8"/>
    <mergeCell ref="D8:E8"/>
    <mergeCell ref="G8:H8"/>
    <mergeCell ref="I8:J8"/>
    <mergeCell ref="B9:C9"/>
    <mergeCell ref="D9:E9"/>
    <mergeCell ref="G9:H9"/>
    <mergeCell ref="I9:J9"/>
    <mergeCell ref="B10:C10"/>
    <mergeCell ref="D10:E10"/>
    <mergeCell ref="G10:H10"/>
    <mergeCell ref="I10:J10"/>
    <mergeCell ref="B11:C11"/>
    <mergeCell ref="D11:E11"/>
    <mergeCell ref="G11:H11"/>
    <mergeCell ref="I11:J11"/>
    <mergeCell ref="B12:C12"/>
    <mergeCell ref="D12:E12"/>
    <mergeCell ref="G12:H12"/>
    <mergeCell ref="I12:J12"/>
    <mergeCell ref="B13:C13"/>
    <mergeCell ref="D13:E13"/>
    <mergeCell ref="G13:H13"/>
    <mergeCell ref="I13:J13"/>
    <mergeCell ref="B14:C14"/>
    <mergeCell ref="D14:E14"/>
    <mergeCell ref="G14:H14"/>
    <mergeCell ref="I14:J14"/>
    <mergeCell ref="B15:C15"/>
    <mergeCell ref="D15:E15"/>
    <mergeCell ref="G15:H15"/>
    <mergeCell ref="I15:J15"/>
    <mergeCell ref="B16:C16"/>
    <mergeCell ref="D16:E16"/>
    <mergeCell ref="G16:H16"/>
    <mergeCell ref="I16:J16"/>
    <mergeCell ref="B17:C17"/>
    <mergeCell ref="D17:E17"/>
    <mergeCell ref="G17:H17"/>
    <mergeCell ref="I17:J17"/>
    <mergeCell ref="B18:C18"/>
    <mergeCell ref="D18:E18"/>
    <mergeCell ref="G18:H18"/>
    <mergeCell ref="I18:J18"/>
    <mergeCell ref="B19:C19"/>
    <mergeCell ref="D19:E19"/>
    <mergeCell ref="G19:H19"/>
    <mergeCell ref="I19:J19"/>
    <mergeCell ref="B20:C20"/>
    <mergeCell ref="D20:E20"/>
    <mergeCell ref="G20:H20"/>
    <mergeCell ref="I20:J20"/>
    <mergeCell ref="B21:C21"/>
    <mergeCell ref="D21:E21"/>
    <mergeCell ref="G21:H21"/>
    <mergeCell ref="I21:J21"/>
    <mergeCell ref="B22:C22"/>
    <mergeCell ref="D22:E22"/>
    <mergeCell ref="G22:H22"/>
    <mergeCell ref="I22:J22"/>
    <mergeCell ref="B23:C23"/>
    <mergeCell ref="D23:E23"/>
    <mergeCell ref="G23:H23"/>
    <mergeCell ref="I23:J23"/>
    <mergeCell ref="B24:C24"/>
    <mergeCell ref="D24:E24"/>
    <mergeCell ref="G24:H24"/>
    <mergeCell ref="I24:J24"/>
    <mergeCell ref="B25:C25"/>
    <mergeCell ref="D25:E25"/>
    <mergeCell ref="G25:H25"/>
    <mergeCell ref="I25:J25"/>
    <mergeCell ref="B26:C26"/>
    <mergeCell ref="D26:E26"/>
    <mergeCell ref="G26:H26"/>
    <mergeCell ref="I26:J26"/>
    <mergeCell ref="B27:C27"/>
    <mergeCell ref="D27:E27"/>
    <mergeCell ref="G27:H27"/>
    <mergeCell ref="I27:J27"/>
    <mergeCell ref="B28:C28"/>
    <mergeCell ref="D28:E28"/>
    <mergeCell ref="G28:H28"/>
    <mergeCell ref="I28:J28"/>
    <mergeCell ref="B29:C29"/>
    <mergeCell ref="D29:E29"/>
    <mergeCell ref="G29:H29"/>
    <mergeCell ref="I29:J29"/>
    <mergeCell ref="B30:C30"/>
    <mergeCell ref="D30:E30"/>
    <mergeCell ref="G30:H30"/>
    <mergeCell ref="I30:J30"/>
    <mergeCell ref="B31:C31"/>
    <mergeCell ref="D31:E31"/>
    <mergeCell ref="G31:H31"/>
    <mergeCell ref="I31:J31"/>
    <mergeCell ref="B32:C32"/>
    <mergeCell ref="D32:E32"/>
    <mergeCell ref="G32:H32"/>
    <mergeCell ref="I32:J32"/>
    <mergeCell ref="B33:C33"/>
    <mergeCell ref="D33:E33"/>
    <mergeCell ref="G33:H33"/>
    <mergeCell ref="I33:J33"/>
    <mergeCell ref="B34:C34"/>
    <mergeCell ref="D34:E34"/>
    <mergeCell ref="G34:H34"/>
    <mergeCell ref="I34:J34"/>
    <mergeCell ref="B35:C35"/>
    <mergeCell ref="D35:E35"/>
    <mergeCell ref="G35:H35"/>
    <mergeCell ref="I35:J35"/>
    <mergeCell ref="B36:C36"/>
    <mergeCell ref="D36:E36"/>
    <mergeCell ref="G36:H36"/>
    <mergeCell ref="I36:J36"/>
    <mergeCell ref="B37:C37"/>
    <mergeCell ref="D37:E37"/>
    <mergeCell ref="G37:H37"/>
    <mergeCell ref="I37:J37"/>
    <mergeCell ref="B38:C38"/>
    <mergeCell ref="D38:E38"/>
    <mergeCell ref="G38:H38"/>
    <mergeCell ref="I38:J38"/>
    <mergeCell ref="B39:C39"/>
    <mergeCell ref="D39:E39"/>
    <mergeCell ref="G39:H39"/>
    <mergeCell ref="I39:J39"/>
    <mergeCell ref="B40:C40"/>
    <mergeCell ref="D40:E40"/>
    <mergeCell ref="G40:H40"/>
    <mergeCell ref="I40:J40"/>
    <mergeCell ref="B41:C41"/>
    <mergeCell ref="D41:E41"/>
    <mergeCell ref="G41:H41"/>
    <mergeCell ref="I41:J41"/>
    <mergeCell ref="B42:C42"/>
    <mergeCell ref="D42:E42"/>
    <mergeCell ref="G42:H42"/>
    <mergeCell ref="I42:J42"/>
    <mergeCell ref="B43:C43"/>
    <mergeCell ref="D43:E43"/>
    <mergeCell ref="G43:H43"/>
    <mergeCell ref="I43:J43"/>
    <mergeCell ref="B44:C44"/>
    <mergeCell ref="D44:E44"/>
    <mergeCell ref="G44:H44"/>
    <mergeCell ref="I44:J44"/>
    <mergeCell ref="B45:C45"/>
    <mergeCell ref="D45:E45"/>
    <mergeCell ref="G45:H45"/>
    <mergeCell ref="I45:J45"/>
    <mergeCell ref="B46:C46"/>
    <mergeCell ref="D46:E46"/>
    <mergeCell ref="G46:H46"/>
    <mergeCell ref="I46:J46"/>
    <mergeCell ref="B47:C47"/>
    <mergeCell ref="D47:E47"/>
    <mergeCell ref="G47:H47"/>
    <mergeCell ref="I47:J47"/>
    <mergeCell ref="B48:C48"/>
    <mergeCell ref="D48:E48"/>
    <mergeCell ref="G48:H48"/>
    <mergeCell ref="I48:J48"/>
    <mergeCell ref="B49:C49"/>
    <mergeCell ref="D49:E49"/>
    <mergeCell ref="G49:H49"/>
    <mergeCell ref="I49:J49"/>
    <mergeCell ref="B50:C50"/>
    <mergeCell ref="D50:E50"/>
    <mergeCell ref="G50:H50"/>
    <mergeCell ref="I50:J50"/>
    <mergeCell ref="B51:C51"/>
    <mergeCell ref="D51:E51"/>
    <mergeCell ref="G51:H51"/>
    <mergeCell ref="I51:J51"/>
    <mergeCell ref="B52:C52"/>
    <mergeCell ref="D52:E52"/>
    <mergeCell ref="G52:H52"/>
    <mergeCell ref="I52:J52"/>
    <mergeCell ref="B53:C53"/>
    <mergeCell ref="D53:E53"/>
    <mergeCell ref="G53:H53"/>
    <mergeCell ref="I53:J53"/>
    <mergeCell ref="B54:C54"/>
    <mergeCell ref="D54:E54"/>
    <mergeCell ref="G54:H54"/>
    <mergeCell ref="I54:J54"/>
    <mergeCell ref="B55:C55"/>
    <mergeCell ref="D55:E55"/>
    <mergeCell ref="G55:H55"/>
    <mergeCell ref="I55:J55"/>
    <mergeCell ref="B56:C56"/>
    <mergeCell ref="D56:E56"/>
    <mergeCell ref="G56:H56"/>
    <mergeCell ref="I56:J56"/>
    <mergeCell ref="B57:C57"/>
    <mergeCell ref="D57:E57"/>
    <mergeCell ref="G57:H57"/>
    <mergeCell ref="I57:J57"/>
    <mergeCell ref="B58:C58"/>
    <mergeCell ref="D58:E58"/>
    <mergeCell ref="G58:H58"/>
    <mergeCell ref="I58:J58"/>
    <mergeCell ref="B59:C59"/>
    <mergeCell ref="D59:E59"/>
    <mergeCell ref="G59:H59"/>
    <mergeCell ref="I59:J59"/>
    <mergeCell ref="B60:C60"/>
    <mergeCell ref="D60:E60"/>
    <mergeCell ref="G60:H60"/>
    <mergeCell ref="I60:J60"/>
    <mergeCell ref="B61:C61"/>
    <mergeCell ref="D61:E61"/>
    <mergeCell ref="G61:H61"/>
    <mergeCell ref="I61:J61"/>
    <mergeCell ref="B62:C62"/>
    <mergeCell ref="D62:E62"/>
    <mergeCell ref="G62:H62"/>
    <mergeCell ref="I62:J62"/>
    <mergeCell ref="B63:C63"/>
    <mergeCell ref="D63:E63"/>
    <mergeCell ref="G63:H63"/>
    <mergeCell ref="I63:J63"/>
    <mergeCell ref="B64:C64"/>
    <mergeCell ref="D64:E64"/>
    <mergeCell ref="G64:H64"/>
    <mergeCell ref="I64:J64"/>
    <mergeCell ref="B65:C65"/>
    <mergeCell ref="D65:E65"/>
    <mergeCell ref="G65:H65"/>
    <mergeCell ref="I65:J65"/>
    <mergeCell ref="B66:C66"/>
    <mergeCell ref="D66:E66"/>
    <mergeCell ref="G66:H66"/>
    <mergeCell ref="I66:J66"/>
    <mergeCell ref="B67:C67"/>
    <mergeCell ref="D67:E67"/>
    <mergeCell ref="G67:H67"/>
    <mergeCell ref="I67:J67"/>
    <mergeCell ref="B68:C68"/>
    <mergeCell ref="D68:E68"/>
    <mergeCell ref="G68:H68"/>
    <mergeCell ref="I68:J68"/>
    <mergeCell ref="B69:C69"/>
    <mergeCell ref="D69:E69"/>
    <mergeCell ref="G69:H69"/>
    <mergeCell ref="I69:J69"/>
    <mergeCell ref="B70:C70"/>
    <mergeCell ref="D70:E70"/>
    <mergeCell ref="G70:H70"/>
    <mergeCell ref="I70:J70"/>
    <mergeCell ref="B71:C71"/>
    <mergeCell ref="D71:E71"/>
    <mergeCell ref="G71:H71"/>
    <mergeCell ref="I71:J71"/>
    <mergeCell ref="B72:C72"/>
    <mergeCell ref="D72:E72"/>
    <mergeCell ref="G72:H72"/>
    <mergeCell ref="I72:J72"/>
    <mergeCell ref="B73:C73"/>
    <mergeCell ref="D73:E73"/>
    <mergeCell ref="G73:H73"/>
    <mergeCell ref="I73:J73"/>
    <mergeCell ref="B74:C74"/>
    <mergeCell ref="D74:E74"/>
    <mergeCell ref="G74:H74"/>
    <mergeCell ref="I74:J74"/>
    <mergeCell ref="B75:C75"/>
    <mergeCell ref="D75:E75"/>
    <mergeCell ref="G75:H75"/>
    <mergeCell ref="I75:J75"/>
    <mergeCell ref="B76:C76"/>
    <mergeCell ref="D76:E76"/>
    <mergeCell ref="G76:H76"/>
    <mergeCell ref="I76:J76"/>
    <mergeCell ref="B77:C77"/>
    <mergeCell ref="D77:E77"/>
    <mergeCell ref="G77:H77"/>
    <mergeCell ref="I77:J77"/>
    <mergeCell ref="B78:C78"/>
    <mergeCell ref="D78:E78"/>
    <mergeCell ref="G78:H78"/>
    <mergeCell ref="I78:J78"/>
    <mergeCell ref="B79:C79"/>
    <mergeCell ref="D79:E79"/>
    <mergeCell ref="G79:H79"/>
    <mergeCell ref="I79:J79"/>
    <mergeCell ref="B80:C80"/>
    <mergeCell ref="D80:E80"/>
    <mergeCell ref="G80:H80"/>
    <mergeCell ref="I80:J80"/>
    <mergeCell ref="B81:C81"/>
    <mergeCell ref="D81:E81"/>
    <mergeCell ref="G81:H81"/>
    <mergeCell ref="I81:J81"/>
    <mergeCell ref="B82:C82"/>
    <mergeCell ref="D82:E82"/>
    <mergeCell ref="G82:H82"/>
    <mergeCell ref="I82:J82"/>
    <mergeCell ref="B83:C83"/>
    <mergeCell ref="D83:E83"/>
    <mergeCell ref="G83:H83"/>
    <mergeCell ref="I83:J83"/>
    <mergeCell ref="B84:C84"/>
    <mergeCell ref="D84:E84"/>
    <mergeCell ref="G84:H84"/>
    <mergeCell ref="I84:J84"/>
    <mergeCell ref="B85:C85"/>
    <mergeCell ref="D85:E85"/>
    <mergeCell ref="G85:H85"/>
    <mergeCell ref="I85:J85"/>
    <mergeCell ref="B86:C86"/>
    <mergeCell ref="D86:E86"/>
    <mergeCell ref="G86:H86"/>
    <mergeCell ref="I86:J86"/>
    <mergeCell ref="B87:C87"/>
    <mergeCell ref="D87:E87"/>
    <mergeCell ref="G87:H87"/>
    <mergeCell ref="I87:J87"/>
    <mergeCell ref="B88:C88"/>
    <mergeCell ref="D88:E88"/>
    <mergeCell ref="G88:H88"/>
    <mergeCell ref="I88:J88"/>
    <mergeCell ref="B89:C89"/>
    <mergeCell ref="D89:E89"/>
    <mergeCell ref="G89:H89"/>
    <mergeCell ref="I89:J89"/>
    <mergeCell ref="B90:C90"/>
    <mergeCell ref="D90:E90"/>
    <mergeCell ref="G90:H90"/>
    <mergeCell ref="I90:J90"/>
    <mergeCell ref="B91:C91"/>
    <mergeCell ref="D91:E91"/>
    <mergeCell ref="G91:H91"/>
    <mergeCell ref="I91:J91"/>
    <mergeCell ref="B92:C92"/>
    <mergeCell ref="D92:E92"/>
    <mergeCell ref="G92:H92"/>
    <mergeCell ref="I92:J92"/>
    <mergeCell ref="B93:C93"/>
    <mergeCell ref="D93:E93"/>
    <mergeCell ref="G93:H93"/>
    <mergeCell ref="I93:J93"/>
    <mergeCell ref="B94:C94"/>
    <mergeCell ref="D94:E94"/>
    <mergeCell ref="G94:H94"/>
    <mergeCell ref="I94:J94"/>
    <mergeCell ref="B95:C95"/>
    <mergeCell ref="D95:E95"/>
    <mergeCell ref="G95:H95"/>
    <mergeCell ref="I95:J95"/>
    <mergeCell ref="B96:C96"/>
    <mergeCell ref="D96:E96"/>
    <mergeCell ref="G96:H96"/>
    <mergeCell ref="I96:J96"/>
    <mergeCell ref="B97:C97"/>
    <mergeCell ref="D97:E97"/>
    <mergeCell ref="G97:H97"/>
    <mergeCell ref="I97:J97"/>
    <mergeCell ref="B98:C98"/>
    <mergeCell ref="D98:E98"/>
    <mergeCell ref="G98:H98"/>
    <mergeCell ref="I98:J98"/>
    <mergeCell ref="B99:C99"/>
    <mergeCell ref="D99:E99"/>
    <mergeCell ref="G99:H99"/>
    <mergeCell ref="I99:J99"/>
    <mergeCell ref="B100:C100"/>
    <mergeCell ref="D100:E100"/>
    <mergeCell ref="G100:H100"/>
    <mergeCell ref="I100:J100"/>
    <mergeCell ref="B101:C101"/>
    <mergeCell ref="D101:E101"/>
    <mergeCell ref="G101:H101"/>
    <mergeCell ref="I101:J101"/>
    <mergeCell ref="B102:C102"/>
    <mergeCell ref="D102:E102"/>
    <mergeCell ref="G102:H102"/>
    <mergeCell ref="I102:J102"/>
    <mergeCell ref="B103:C103"/>
    <mergeCell ref="D103:E103"/>
    <mergeCell ref="G103:H103"/>
    <mergeCell ref="I103:J103"/>
    <mergeCell ref="B104:C104"/>
    <mergeCell ref="D104:E104"/>
    <mergeCell ref="G104:H104"/>
    <mergeCell ref="I104:J104"/>
    <mergeCell ref="B105:C105"/>
    <mergeCell ref="D105:E105"/>
    <mergeCell ref="G105:H105"/>
    <mergeCell ref="I105:J105"/>
    <mergeCell ref="B106:C106"/>
    <mergeCell ref="D106:E106"/>
    <mergeCell ref="G106:H106"/>
    <mergeCell ref="I106:J106"/>
    <mergeCell ref="B107:C107"/>
    <mergeCell ref="D107:E107"/>
    <mergeCell ref="G107:H107"/>
    <mergeCell ref="I107:J107"/>
    <mergeCell ref="B108:C108"/>
    <mergeCell ref="D108:E108"/>
    <mergeCell ref="G108:H108"/>
    <mergeCell ref="I108:J108"/>
    <mergeCell ref="B109:C109"/>
    <mergeCell ref="D109:E109"/>
    <mergeCell ref="G109:H109"/>
    <mergeCell ref="I109:J109"/>
    <mergeCell ref="B110:C110"/>
    <mergeCell ref="D110:E110"/>
    <mergeCell ref="G110:H110"/>
    <mergeCell ref="I110:J110"/>
    <mergeCell ref="B111:C111"/>
    <mergeCell ref="D111:E111"/>
    <mergeCell ref="G111:H111"/>
    <mergeCell ref="I111:J111"/>
    <mergeCell ref="B112:C112"/>
    <mergeCell ref="D112:E112"/>
    <mergeCell ref="G112:H112"/>
    <mergeCell ref="I112:J112"/>
    <mergeCell ref="B113:C113"/>
    <mergeCell ref="D113:E113"/>
    <mergeCell ref="G113:H113"/>
    <mergeCell ref="I113:J113"/>
    <mergeCell ref="B114:C114"/>
    <mergeCell ref="D114:E114"/>
    <mergeCell ref="G114:H114"/>
    <mergeCell ref="I114:J114"/>
    <mergeCell ref="B115:C115"/>
    <mergeCell ref="D115:E115"/>
    <mergeCell ref="G115:H115"/>
    <mergeCell ref="I115:J115"/>
    <mergeCell ref="B116:C116"/>
    <mergeCell ref="D116:E116"/>
    <mergeCell ref="G116:H116"/>
    <mergeCell ref="I116:J116"/>
    <mergeCell ref="B117:C117"/>
    <mergeCell ref="D117:E117"/>
    <mergeCell ref="G117:H117"/>
    <mergeCell ref="I117:J117"/>
    <mergeCell ref="B118:C118"/>
    <mergeCell ref="D118:E118"/>
    <mergeCell ref="G118:H118"/>
    <mergeCell ref="I118:J118"/>
    <mergeCell ref="B119:C119"/>
    <mergeCell ref="D119:E119"/>
    <mergeCell ref="G119:H119"/>
    <mergeCell ref="I119:J119"/>
    <mergeCell ref="B120:C120"/>
    <mergeCell ref="D120:E120"/>
    <mergeCell ref="G120:H120"/>
    <mergeCell ref="I120:J120"/>
    <mergeCell ref="B121:C121"/>
    <mergeCell ref="D121:E121"/>
    <mergeCell ref="G121:H121"/>
    <mergeCell ref="I121:J121"/>
    <mergeCell ref="B122:C122"/>
    <mergeCell ref="D122:E122"/>
    <mergeCell ref="G122:H122"/>
    <mergeCell ref="I122:J122"/>
    <mergeCell ref="B123:C123"/>
    <mergeCell ref="D123:E123"/>
    <mergeCell ref="G123:H123"/>
    <mergeCell ref="I123:J123"/>
    <mergeCell ref="B124:C124"/>
    <mergeCell ref="D124:E124"/>
    <mergeCell ref="G124:H124"/>
    <mergeCell ref="I124:J124"/>
    <mergeCell ref="B125:C125"/>
    <mergeCell ref="D125:E125"/>
    <mergeCell ref="G125:H125"/>
    <mergeCell ref="I125:J125"/>
    <mergeCell ref="B126:C126"/>
    <mergeCell ref="D126:E126"/>
    <mergeCell ref="G126:H126"/>
    <mergeCell ref="I126:J126"/>
    <mergeCell ref="B127:C127"/>
    <mergeCell ref="D127:E127"/>
    <mergeCell ref="G127:H127"/>
    <mergeCell ref="I127:J127"/>
    <mergeCell ref="B128:C128"/>
    <mergeCell ref="D128:E128"/>
    <mergeCell ref="G128:H128"/>
    <mergeCell ref="I128:J128"/>
    <mergeCell ref="B129:C129"/>
    <mergeCell ref="D129:E129"/>
    <mergeCell ref="G129:H129"/>
    <mergeCell ref="I129:J129"/>
    <mergeCell ref="B130:C130"/>
    <mergeCell ref="D130:E130"/>
    <mergeCell ref="G130:H130"/>
    <mergeCell ref="I130:J130"/>
    <mergeCell ref="B131:C131"/>
    <mergeCell ref="D131:E131"/>
    <mergeCell ref="G131:H131"/>
    <mergeCell ref="I131:J131"/>
    <mergeCell ref="B132:C132"/>
    <mergeCell ref="D132:E132"/>
    <mergeCell ref="G132:H132"/>
    <mergeCell ref="I132:J132"/>
    <mergeCell ref="B133:C133"/>
    <mergeCell ref="D133:E133"/>
    <mergeCell ref="G133:H133"/>
    <mergeCell ref="I133:J133"/>
    <mergeCell ref="B134:C134"/>
    <mergeCell ref="D134:E134"/>
    <mergeCell ref="G134:H134"/>
    <mergeCell ref="I134:J134"/>
    <mergeCell ref="B135:C135"/>
    <mergeCell ref="D135:E135"/>
    <mergeCell ref="G135:H135"/>
    <mergeCell ref="I135:J135"/>
    <mergeCell ref="B136:C136"/>
    <mergeCell ref="D136:E136"/>
    <mergeCell ref="G136:H136"/>
    <mergeCell ref="I136:J136"/>
    <mergeCell ref="B137:C137"/>
    <mergeCell ref="D137:E137"/>
    <mergeCell ref="G137:H137"/>
    <mergeCell ref="I137:J137"/>
    <mergeCell ref="B138:C138"/>
    <mergeCell ref="D138:E138"/>
    <mergeCell ref="G138:H138"/>
    <mergeCell ref="I138:J138"/>
    <mergeCell ref="B139:C139"/>
    <mergeCell ref="D139:E139"/>
    <mergeCell ref="G139:H139"/>
    <mergeCell ref="I139:J139"/>
    <mergeCell ref="B140:C140"/>
    <mergeCell ref="D140:E140"/>
    <mergeCell ref="G140:H140"/>
    <mergeCell ref="I140:J140"/>
    <mergeCell ref="B141:C141"/>
    <mergeCell ref="D141:E141"/>
    <mergeCell ref="G141:H141"/>
    <mergeCell ref="I141:J141"/>
    <mergeCell ref="B142:C142"/>
    <mergeCell ref="D142:E142"/>
    <mergeCell ref="G142:H142"/>
    <mergeCell ref="I142:J142"/>
    <mergeCell ref="B143:C143"/>
    <mergeCell ref="D143:E143"/>
    <mergeCell ref="G143:H143"/>
    <mergeCell ref="I143:J143"/>
    <mergeCell ref="B144:C144"/>
    <mergeCell ref="D144:E144"/>
    <mergeCell ref="G144:H144"/>
    <mergeCell ref="I144:J144"/>
    <mergeCell ref="B145:C145"/>
    <mergeCell ref="D145:E145"/>
    <mergeCell ref="G145:H145"/>
    <mergeCell ref="I145:J145"/>
    <mergeCell ref="B146:C146"/>
    <mergeCell ref="D146:E146"/>
    <mergeCell ref="G146:H146"/>
    <mergeCell ref="I146:J146"/>
    <mergeCell ref="B147:C147"/>
    <mergeCell ref="D147:E147"/>
    <mergeCell ref="G147:H147"/>
    <mergeCell ref="I147:J147"/>
    <mergeCell ref="B148:C148"/>
    <mergeCell ref="D148:E148"/>
    <mergeCell ref="G148:H148"/>
    <mergeCell ref="I148:J148"/>
    <mergeCell ref="B149:C149"/>
    <mergeCell ref="D149:E149"/>
    <mergeCell ref="G149:H149"/>
    <mergeCell ref="I149:J149"/>
    <mergeCell ref="B150:C150"/>
    <mergeCell ref="D150:E150"/>
    <mergeCell ref="G150:H150"/>
    <mergeCell ref="I150:J150"/>
    <mergeCell ref="B151:C151"/>
    <mergeCell ref="D151:E151"/>
    <mergeCell ref="G151:H151"/>
    <mergeCell ref="I151:J151"/>
    <mergeCell ref="A152:J152"/>
    <mergeCell ref="A153:L153"/>
    <mergeCell ref="A3:A5"/>
    <mergeCell ref="F3:F5"/>
    <mergeCell ref="K4:K5"/>
    <mergeCell ref="L4:L5"/>
    <mergeCell ref="B3:C5"/>
    <mergeCell ref="D3:E5"/>
    <mergeCell ref="G3:H5"/>
    <mergeCell ref="I4:J5"/>
  </mergeCells>
  <printOptions horizontalCentered="1"/>
  <pageMargins left="0.19975" right="0.19975" top="0.59375" bottom="0" header="0.59375" footer="0"/>
  <pageSetup paperSize="9" scale="64"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5"/>
  <sheetViews>
    <sheetView showGridLines="0" view="pageBreakPreview" zoomScale="130" zoomScaleNormal="100" workbookViewId="0">
      <pane xSplit="5" ySplit="5" topLeftCell="F43" activePane="bottomRight" state="frozen"/>
      <selection/>
      <selection pane="topRight"/>
      <selection pane="bottomLeft"/>
      <selection pane="bottomRight" activeCell="D28" sqref="D28:E28"/>
    </sheetView>
  </sheetViews>
  <sheetFormatPr defaultColWidth="9" defaultRowHeight="52" customHeight="1"/>
  <cols>
    <col min="1" max="1" width="6.5047619047619" style="1" customWidth="1"/>
    <col min="2" max="2" width="10.1714285714286" style="1" customWidth="1"/>
    <col min="3" max="3" width="6.15238095238095" style="1" customWidth="1"/>
    <col min="4" max="4" width="11" style="1" customWidth="1"/>
    <col min="5" max="5" width="59.4285714285714" style="1" customWidth="1"/>
    <col min="6" max="6" width="6.33333333333333" style="1" customWidth="1"/>
    <col min="7" max="7" width="1.83809523809524" style="1" customWidth="1"/>
    <col min="8" max="8" width="7.66666666666667" style="1" customWidth="1"/>
    <col min="9" max="9" width="7.66666666666667" style="2" customWidth="1"/>
    <col min="10" max="10" width="3.14285714285714" style="1" customWidth="1"/>
    <col min="11" max="11" width="12" style="2" customWidth="1"/>
    <col min="12" max="12" width="13.5714285714286" style="1" customWidth="1"/>
    <col min="13" max="16384" width="9" style="1"/>
  </cols>
  <sheetData>
    <row r="1" customHeight="1" spans="1:12">
      <c r="A1" s="3" t="s">
        <v>0</v>
      </c>
      <c r="B1" s="4"/>
      <c r="C1" s="4"/>
      <c r="D1" s="4"/>
      <c r="E1" s="4"/>
      <c r="F1" s="4"/>
      <c r="G1" s="4"/>
      <c r="H1" s="4"/>
      <c r="I1" s="10"/>
      <c r="J1" s="4"/>
      <c r="K1" s="10"/>
      <c r="L1" s="11"/>
    </row>
    <row r="2" ht="36" customHeight="1" spans="1:12">
      <c r="A2" s="5" t="s">
        <v>344</v>
      </c>
      <c r="B2" s="5"/>
      <c r="C2" s="5"/>
      <c r="D2" s="5"/>
      <c r="E2" s="5"/>
      <c r="F2" s="5"/>
      <c r="G2" s="5"/>
      <c r="H2" s="5"/>
      <c r="I2" s="12"/>
      <c r="J2" s="5"/>
      <c r="K2" s="12"/>
      <c r="L2" s="5"/>
    </row>
    <row r="3" ht="30" customHeight="1" spans="1:12">
      <c r="A3" s="6" t="s">
        <v>2</v>
      </c>
      <c r="B3" s="6" t="s">
        <v>3</v>
      </c>
      <c r="C3" s="6"/>
      <c r="D3" s="6" t="s">
        <v>4</v>
      </c>
      <c r="E3" s="6"/>
      <c r="F3" s="6" t="s">
        <v>5</v>
      </c>
      <c r="G3" s="6" t="s">
        <v>6</v>
      </c>
      <c r="H3" s="6"/>
      <c r="I3" s="13" t="s">
        <v>7</v>
      </c>
      <c r="J3" s="6"/>
      <c r="K3" s="13"/>
      <c r="L3" s="6"/>
    </row>
    <row r="4" ht="12" customHeight="1" spans="1:12">
      <c r="A4" s="6"/>
      <c r="B4" s="6"/>
      <c r="C4" s="6"/>
      <c r="D4" s="6"/>
      <c r="E4" s="6"/>
      <c r="F4" s="6"/>
      <c r="G4" s="6"/>
      <c r="H4" s="6"/>
      <c r="I4" s="13" t="s">
        <v>8</v>
      </c>
      <c r="J4" s="6"/>
      <c r="K4" s="13" t="s">
        <v>9</v>
      </c>
      <c r="L4" s="6" t="s">
        <v>10</v>
      </c>
    </row>
    <row r="5" ht="14" customHeight="1" spans="1:12">
      <c r="A5" s="6"/>
      <c r="B5" s="6"/>
      <c r="C5" s="6"/>
      <c r="D5" s="6"/>
      <c r="E5" s="6"/>
      <c r="F5" s="6"/>
      <c r="G5" s="6"/>
      <c r="H5" s="6"/>
      <c r="I5" s="13"/>
      <c r="J5" s="6"/>
      <c r="K5" s="13"/>
      <c r="L5" s="6"/>
    </row>
    <row r="6" ht="27" customHeight="1" spans="1:12">
      <c r="A6" s="6"/>
      <c r="B6" s="5" t="s">
        <v>345</v>
      </c>
      <c r="C6" s="5"/>
      <c r="D6" s="5"/>
      <c r="E6" s="5"/>
      <c r="F6" s="5"/>
      <c r="G6" s="5"/>
      <c r="H6" s="5"/>
      <c r="I6" s="14"/>
      <c r="J6" s="7"/>
      <c r="K6" s="14"/>
      <c r="L6" s="7"/>
    </row>
    <row r="7" ht="27" customHeight="1" spans="1:12">
      <c r="A7" s="6"/>
      <c r="B7" s="5" t="s">
        <v>346</v>
      </c>
      <c r="C7" s="5"/>
      <c r="D7" s="5"/>
      <c r="E7" s="5"/>
      <c r="F7" s="5"/>
      <c r="G7" s="5"/>
      <c r="H7" s="5"/>
      <c r="I7" s="14"/>
      <c r="J7" s="7"/>
      <c r="K7" s="14"/>
      <c r="L7" s="7"/>
    </row>
    <row r="8" ht="71" customHeight="1" spans="1:12">
      <c r="A8" s="6">
        <v>1</v>
      </c>
      <c r="B8" s="5" t="s">
        <v>347</v>
      </c>
      <c r="C8" s="5"/>
      <c r="D8" s="5" t="s">
        <v>348</v>
      </c>
      <c r="E8" s="5"/>
      <c r="F8" s="6" t="s">
        <v>27</v>
      </c>
      <c r="G8" s="7">
        <v>2</v>
      </c>
      <c r="H8" s="7"/>
      <c r="I8" s="14">
        <v>41.48</v>
      </c>
      <c r="J8" s="7"/>
      <c r="K8" s="14">
        <f t="shared" ref="K8:K16" si="0">I8*G8</f>
        <v>82.96</v>
      </c>
      <c r="L8" s="7">
        <v>5</v>
      </c>
    </row>
    <row r="9" ht="59" customHeight="1" spans="1:12">
      <c r="A9" s="6">
        <v>2</v>
      </c>
      <c r="B9" s="5" t="s">
        <v>349</v>
      </c>
      <c r="C9" s="5"/>
      <c r="D9" s="5" t="s">
        <v>350</v>
      </c>
      <c r="E9" s="5"/>
      <c r="F9" s="6" t="s">
        <v>27</v>
      </c>
      <c r="G9" s="7">
        <v>4</v>
      </c>
      <c r="H9" s="7"/>
      <c r="I9" s="14">
        <v>758.26</v>
      </c>
      <c r="J9" s="7"/>
      <c r="K9" s="14">
        <f t="shared" si="0"/>
        <v>3033.04</v>
      </c>
      <c r="L9" s="7">
        <v>4</v>
      </c>
    </row>
    <row r="10" ht="155" customHeight="1" spans="1:12">
      <c r="A10" s="6">
        <v>3</v>
      </c>
      <c r="B10" s="5" t="s">
        <v>347</v>
      </c>
      <c r="C10" s="5"/>
      <c r="D10" s="5" t="s">
        <v>351</v>
      </c>
      <c r="E10" s="5"/>
      <c r="F10" s="6" t="s">
        <v>27</v>
      </c>
      <c r="G10" s="7">
        <v>2</v>
      </c>
      <c r="H10" s="7"/>
      <c r="I10" s="14">
        <v>1360.23</v>
      </c>
      <c r="J10" s="7"/>
      <c r="K10" s="14">
        <f t="shared" si="0"/>
        <v>2720.46</v>
      </c>
      <c r="L10" s="7">
        <v>8</v>
      </c>
    </row>
    <row r="11" ht="79" customHeight="1" spans="1:12">
      <c r="A11" s="6">
        <v>4</v>
      </c>
      <c r="B11" s="5" t="s">
        <v>352</v>
      </c>
      <c r="C11" s="5"/>
      <c r="D11" s="5" t="s">
        <v>353</v>
      </c>
      <c r="E11" s="5"/>
      <c r="F11" s="6" t="s">
        <v>27</v>
      </c>
      <c r="G11" s="7">
        <v>2</v>
      </c>
      <c r="H11" s="7"/>
      <c r="I11" s="14">
        <v>308.24</v>
      </c>
      <c r="J11" s="7"/>
      <c r="K11" s="14">
        <f t="shared" si="0"/>
        <v>616.48</v>
      </c>
      <c r="L11" s="7">
        <v>6</v>
      </c>
    </row>
    <row r="12" ht="27" customHeight="1" spans="1:12">
      <c r="A12" s="6"/>
      <c r="B12" s="5" t="s">
        <v>354</v>
      </c>
      <c r="C12" s="5"/>
      <c r="D12" s="5"/>
      <c r="E12" s="5"/>
      <c r="F12" s="5"/>
      <c r="G12" s="5"/>
      <c r="H12" s="5"/>
      <c r="I12" s="14"/>
      <c r="J12" s="7"/>
      <c r="K12" s="14">
        <f t="shared" si="0"/>
        <v>0</v>
      </c>
      <c r="L12" s="7"/>
    </row>
    <row r="13" ht="263" customHeight="1" spans="1:12">
      <c r="A13" s="6">
        <v>5</v>
      </c>
      <c r="B13" s="5" t="s">
        <v>355</v>
      </c>
      <c r="C13" s="5"/>
      <c r="D13" s="5" t="s">
        <v>356</v>
      </c>
      <c r="E13" s="5"/>
      <c r="F13" s="6" t="s">
        <v>27</v>
      </c>
      <c r="G13" s="7">
        <v>1</v>
      </c>
      <c r="H13" s="7"/>
      <c r="I13" s="14">
        <v>6203.91</v>
      </c>
      <c r="J13" s="7"/>
      <c r="K13" s="14">
        <f t="shared" si="0"/>
        <v>6203.91</v>
      </c>
      <c r="L13" s="7">
        <v>5</v>
      </c>
    </row>
    <row r="14" ht="254" customHeight="1" spans="1:12">
      <c r="A14" s="6">
        <v>6</v>
      </c>
      <c r="B14" s="5" t="s">
        <v>357</v>
      </c>
      <c r="C14" s="5"/>
      <c r="D14" s="5" t="s">
        <v>358</v>
      </c>
      <c r="E14" s="5"/>
      <c r="F14" s="6" t="s">
        <v>27</v>
      </c>
      <c r="G14" s="7">
        <v>14</v>
      </c>
      <c r="H14" s="7"/>
      <c r="I14" s="14">
        <v>583.1</v>
      </c>
      <c r="J14" s="7"/>
      <c r="K14" s="14">
        <f t="shared" si="0"/>
        <v>8163.4</v>
      </c>
      <c r="L14" s="7">
        <v>5</v>
      </c>
    </row>
    <row r="15" ht="184" customHeight="1" spans="1:12">
      <c r="A15" s="6">
        <v>7</v>
      </c>
      <c r="B15" s="5" t="s">
        <v>359</v>
      </c>
      <c r="C15" s="5"/>
      <c r="D15" s="5" t="s">
        <v>360</v>
      </c>
      <c r="E15" s="5"/>
      <c r="F15" s="6" t="s">
        <v>27</v>
      </c>
      <c r="G15" s="7">
        <v>1</v>
      </c>
      <c r="H15" s="7"/>
      <c r="I15" s="14">
        <v>1725.83</v>
      </c>
      <c r="J15" s="7"/>
      <c r="K15" s="14">
        <f t="shared" si="0"/>
        <v>1725.83</v>
      </c>
      <c r="L15" s="7">
        <v>7</v>
      </c>
    </row>
    <row r="16" ht="194" customHeight="1" spans="1:12">
      <c r="A16" s="6">
        <v>8</v>
      </c>
      <c r="B16" s="5" t="s">
        <v>361</v>
      </c>
      <c r="C16" s="5"/>
      <c r="D16" s="5" t="s">
        <v>362</v>
      </c>
      <c r="E16" s="5"/>
      <c r="F16" s="6" t="s">
        <v>27</v>
      </c>
      <c r="G16" s="7">
        <v>2</v>
      </c>
      <c r="H16" s="7"/>
      <c r="I16" s="14">
        <v>2864.46</v>
      </c>
      <c r="J16" s="7"/>
      <c r="K16" s="14">
        <f t="shared" si="0"/>
        <v>5728.92</v>
      </c>
      <c r="L16" s="7">
        <v>5</v>
      </c>
    </row>
    <row r="17" ht="28" customHeight="1" spans="1:12">
      <c r="A17" s="6"/>
      <c r="B17" s="5" t="s">
        <v>363</v>
      </c>
      <c r="C17" s="5"/>
      <c r="D17" s="5"/>
      <c r="E17" s="5"/>
      <c r="F17" s="5"/>
      <c r="G17" s="5"/>
      <c r="H17" s="5"/>
      <c r="I17" s="14"/>
      <c r="J17" s="7"/>
      <c r="K17" s="14"/>
      <c r="L17" s="7"/>
    </row>
    <row r="18" ht="123" customHeight="1" spans="1:12">
      <c r="A18" s="6">
        <v>9</v>
      </c>
      <c r="B18" s="5" t="s">
        <v>364</v>
      </c>
      <c r="C18" s="5"/>
      <c r="D18" s="5" t="s">
        <v>365</v>
      </c>
      <c r="E18" s="5"/>
      <c r="F18" s="6" t="s">
        <v>105</v>
      </c>
      <c r="G18" s="7">
        <v>363</v>
      </c>
      <c r="H18" s="7"/>
      <c r="I18" s="14">
        <v>15</v>
      </c>
      <c r="J18" s="7"/>
      <c r="K18" s="14">
        <f t="shared" ref="K18:K25" si="1">I18*G18</f>
        <v>5445</v>
      </c>
      <c r="L18" s="7">
        <v>6</v>
      </c>
    </row>
    <row r="19" ht="79" customHeight="1" spans="1:12">
      <c r="A19" s="6">
        <v>10</v>
      </c>
      <c r="B19" s="5" t="s">
        <v>252</v>
      </c>
      <c r="C19" s="5"/>
      <c r="D19" s="5" t="s">
        <v>366</v>
      </c>
      <c r="E19" s="5"/>
      <c r="F19" s="6" t="s">
        <v>105</v>
      </c>
      <c r="G19" s="7">
        <v>30</v>
      </c>
      <c r="H19" s="7"/>
      <c r="I19" s="14">
        <v>6.36</v>
      </c>
      <c r="J19" s="7"/>
      <c r="K19" s="14">
        <f t="shared" si="1"/>
        <v>190.8</v>
      </c>
      <c r="L19" s="7">
        <v>6</v>
      </c>
    </row>
    <row r="20" ht="76" customHeight="1" spans="1:12">
      <c r="A20" s="6">
        <v>11</v>
      </c>
      <c r="B20" s="5" t="s">
        <v>252</v>
      </c>
      <c r="C20" s="5"/>
      <c r="D20" s="5" t="s">
        <v>367</v>
      </c>
      <c r="E20" s="5"/>
      <c r="F20" s="6" t="s">
        <v>105</v>
      </c>
      <c r="G20" s="7">
        <v>12</v>
      </c>
      <c r="H20" s="7"/>
      <c r="I20" s="14">
        <v>10.21</v>
      </c>
      <c r="J20" s="7"/>
      <c r="K20" s="14">
        <f t="shared" si="1"/>
        <v>122.52</v>
      </c>
      <c r="L20" s="7">
        <v>6</v>
      </c>
    </row>
    <row r="21" ht="294" customHeight="1" spans="1:12">
      <c r="A21" s="6">
        <v>12</v>
      </c>
      <c r="B21" s="5" t="s">
        <v>252</v>
      </c>
      <c r="C21" s="5"/>
      <c r="D21" s="8" t="s">
        <v>368</v>
      </c>
      <c r="E21" s="8"/>
      <c r="F21" s="6" t="s">
        <v>105</v>
      </c>
      <c r="G21" s="7">
        <v>89</v>
      </c>
      <c r="H21" s="7"/>
      <c r="I21" s="14">
        <v>14.45</v>
      </c>
      <c r="J21" s="7"/>
      <c r="K21" s="14">
        <f t="shared" si="1"/>
        <v>1286.05</v>
      </c>
      <c r="L21" s="7" t="s">
        <v>369</v>
      </c>
    </row>
    <row r="22" ht="69" customHeight="1" spans="1:12">
      <c r="A22" s="6">
        <v>13</v>
      </c>
      <c r="B22" s="5" t="s">
        <v>259</v>
      </c>
      <c r="C22" s="5"/>
      <c r="D22" s="5" t="s">
        <v>260</v>
      </c>
      <c r="E22" s="5"/>
      <c r="F22" s="6" t="s">
        <v>105</v>
      </c>
      <c r="G22" s="7">
        <v>136</v>
      </c>
      <c r="H22" s="7"/>
      <c r="I22" s="14">
        <v>22.77</v>
      </c>
      <c r="J22" s="7"/>
      <c r="K22" s="14">
        <f t="shared" si="1"/>
        <v>3096.72</v>
      </c>
      <c r="L22" s="7">
        <v>5</v>
      </c>
    </row>
    <row r="23" ht="395" customHeight="1" spans="1:12">
      <c r="A23" s="6">
        <v>14</v>
      </c>
      <c r="B23" s="5" t="s">
        <v>262</v>
      </c>
      <c r="C23" s="5"/>
      <c r="D23" s="8" t="s">
        <v>370</v>
      </c>
      <c r="E23" s="8"/>
      <c r="F23" s="6" t="s">
        <v>105</v>
      </c>
      <c r="G23" s="7">
        <v>8</v>
      </c>
      <c r="H23" s="7"/>
      <c r="I23" s="14">
        <v>46.36</v>
      </c>
      <c r="J23" s="7"/>
      <c r="K23" s="14">
        <f t="shared" si="1"/>
        <v>370.88</v>
      </c>
      <c r="L23" s="7">
        <v>5</v>
      </c>
    </row>
    <row r="24" ht="121" customHeight="1" spans="1:12">
      <c r="A24" s="6">
        <v>15</v>
      </c>
      <c r="B24" s="5" t="s">
        <v>264</v>
      </c>
      <c r="C24" s="5"/>
      <c r="D24" s="5" t="s">
        <v>266</v>
      </c>
      <c r="E24" s="5"/>
      <c r="F24" s="6" t="s">
        <v>105</v>
      </c>
      <c r="G24" s="7">
        <v>60.86</v>
      </c>
      <c r="H24" s="7"/>
      <c r="I24" s="14">
        <v>94.63</v>
      </c>
      <c r="J24" s="7"/>
      <c r="K24" s="14">
        <f t="shared" si="1"/>
        <v>5759.1818</v>
      </c>
      <c r="L24" s="7">
        <v>8</v>
      </c>
    </row>
    <row r="25" ht="102" customHeight="1" spans="1:12">
      <c r="A25" s="6">
        <v>16</v>
      </c>
      <c r="B25" s="5" t="s">
        <v>267</v>
      </c>
      <c r="C25" s="5"/>
      <c r="D25" s="5" t="s">
        <v>268</v>
      </c>
      <c r="E25" s="5"/>
      <c r="F25" s="6" t="s">
        <v>269</v>
      </c>
      <c r="G25" s="7">
        <v>69.7</v>
      </c>
      <c r="H25" s="7"/>
      <c r="I25" s="14">
        <v>19.43</v>
      </c>
      <c r="J25" s="7"/>
      <c r="K25" s="14">
        <f t="shared" si="1"/>
        <v>1354.271</v>
      </c>
      <c r="L25" s="7">
        <v>7</v>
      </c>
    </row>
    <row r="26" ht="35" customHeight="1" spans="1:12">
      <c r="A26" s="6"/>
      <c r="B26" s="5" t="s">
        <v>371</v>
      </c>
      <c r="C26" s="5"/>
      <c r="D26" s="5"/>
      <c r="E26" s="5"/>
      <c r="F26" s="5"/>
      <c r="G26" s="5"/>
      <c r="H26" s="5"/>
      <c r="I26" s="14"/>
      <c r="J26" s="7"/>
      <c r="K26" s="14"/>
      <c r="L26" s="7"/>
    </row>
    <row r="27" ht="35" customHeight="1" spans="1:12">
      <c r="A27" s="6"/>
      <c r="B27" s="5" t="s">
        <v>346</v>
      </c>
      <c r="C27" s="5"/>
      <c r="D27" s="5"/>
      <c r="E27" s="5"/>
      <c r="F27" s="5"/>
      <c r="G27" s="5"/>
      <c r="H27" s="5"/>
      <c r="I27" s="14"/>
      <c r="J27" s="7"/>
      <c r="K27" s="14"/>
      <c r="L27" s="7"/>
    </row>
    <row r="28" ht="71" customHeight="1" spans="1:12">
      <c r="A28" s="6">
        <v>17</v>
      </c>
      <c r="B28" s="5" t="s">
        <v>347</v>
      </c>
      <c r="C28" s="5"/>
      <c r="D28" s="5" t="s">
        <v>348</v>
      </c>
      <c r="E28" s="5"/>
      <c r="F28" s="6" t="s">
        <v>27</v>
      </c>
      <c r="G28" s="7">
        <v>2</v>
      </c>
      <c r="H28" s="7"/>
      <c r="I28" s="14">
        <v>41.48</v>
      </c>
      <c r="J28" s="7"/>
      <c r="K28" s="14">
        <f t="shared" ref="K28:K31" si="2">I28*G28</f>
        <v>82.96</v>
      </c>
      <c r="L28" s="7">
        <v>5</v>
      </c>
    </row>
    <row r="29" ht="66" customHeight="1" spans="1:12">
      <c r="A29" s="6">
        <v>18</v>
      </c>
      <c r="B29" s="5" t="s">
        <v>349</v>
      </c>
      <c r="C29" s="5"/>
      <c r="D29" s="5" t="s">
        <v>350</v>
      </c>
      <c r="E29" s="5"/>
      <c r="F29" s="6" t="s">
        <v>27</v>
      </c>
      <c r="G29" s="7">
        <v>4</v>
      </c>
      <c r="H29" s="7"/>
      <c r="I29" s="14">
        <v>758.26</v>
      </c>
      <c r="J29" s="7"/>
      <c r="K29" s="14">
        <f t="shared" si="2"/>
        <v>3033.04</v>
      </c>
      <c r="L29" s="7">
        <v>4</v>
      </c>
    </row>
    <row r="30" ht="139" customHeight="1" spans="1:12">
      <c r="A30" s="6">
        <v>19</v>
      </c>
      <c r="B30" s="5" t="s">
        <v>347</v>
      </c>
      <c r="C30" s="5"/>
      <c r="D30" s="5" t="s">
        <v>372</v>
      </c>
      <c r="E30" s="5"/>
      <c r="F30" s="6" t="s">
        <v>27</v>
      </c>
      <c r="G30" s="7">
        <v>2</v>
      </c>
      <c r="H30" s="7"/>
      <c r="I30" s="14">
        <v>1360.23</v>
      </c>
      <c r="J30" s="7"/>
      <c r="K30" s="14">
        <f t="shared" si="2"/>
        <v>2720.46</v>
      </c>
      <c r="L30" s="7">
        <v>8</v>
      </c>
    </row>
    <row r="31" ht="81" customHeight="1" spans="1:12">
      <c r="A31" s="6">
        <v>20</v>
      </c>
      <c r="B31" s="5" t="s">
        <v>352</v>
      </c>
      <c r="C31" s="5"/>
      <c r="D31" s="5" t="s">
        <v>373</v>
      </c>
      <c r="E31" s="5"/>
      <c r="F31" s="6" t="s">
        <v>27</v>
      </c>
      <c r="G31" s="7">
        <v>2</v>
      </c>
      <c r="H31" s="7"/>
      <c r="I31" s="14">
        <v>308.24</v>
      </c>
      <c r="J31" s="7"/>
      <c r="K31" s="14">
        <f t="shared" si="2"/>
        <v>616.48</v>
      </c>
      <c r="L31" s="7">
        <v>7</v>
      </c>
    </row>
    <row r="32" ht="33" customHeight="1" spans="1:12">
      <c r="A32" s="6"/>
      <c r="B32" s="5" t="s">
        <v>374</v>
      </c>
      <c r="C32" s="5"/>
      <c r="D32" s="5"/>
      <c r="E32" s="5"/>
      <c r="F32" s="5"/>
      <c r="G32" s="5"/>
      <c r="H32" s="5"/>
      <c r="I32" s="14"/>
      <c r="J32" s="7"/>
      <c r="K32" s="14"/>
      <c r="L32" s="7"/>
    </row>
    <row r="33" ht="246" customHeight="1" spans="1:12">
      <c r="A33" s="6">
        <v>21</v>
      </c>
      <c r="B33" s="5" t="s">
        <v>375</v>
      </c>
      <c r="C33" s="5"/>
      <c r="D33" s="5" t="s">
        <v>376</v>
      </c>
      <c r="E33" s="5"/>
      <c r="F33" s="6" t="s">
        <v>27</v>
      </c>
      <c r="G33" s="7">
        <v>8</v>
      </c>
      <c r="H33" s="7"/>
      <c r="I33" s="14">
        <v>740.05</v>
      </c>
      <c r="J33" s="7"/>
      <c r="K33" s="14">
        <f t="shared" ref="K33:K35" si="3">I33*G33</f>
        <v>5920.4</v>
      </c>
      <c r="L33" s="7">
        <v>14</v>
      </c>
    </row>
    <row r="34" ht="263" customHeight="1" spans="1:12">
      <c r="A34" s="6">
        <v>22</v>
      </c>
      <c r="B34" s="5" t="s">
        <v>377</v>
      </c>
      <c r="C34" s="5"/>
      <c r="D34" s="5" t="s">
        <v>378</v>
      </c>
      <c r="E34" s="5"/>
      <c r="F34" s="6" t="s">
        <v>27</v>
      </c>
      <c r="G34" s="7">
        <v>1</v>
      </c>
      <c r="H34" s="7"/>
      <c r="I34" s="14">
        <v>2206.19</v>
      </c>
      <c r="J34" s="7"/>
      <c r="K34" s="14">
        <f t="shared" si="3"/>
        <v>2206.19</v>
      </c>
      <c r="L34" s="7">
        <v>12</v>
      </c>
    </row>
    <row r="35" ht="92" customHeight="1" spans="1:12">
      <c r="A35" s="6">
        <v>23</v>
      </c>
      <c r="B35" s="5" t="s">
        <v>379</v>
      </c>
      <c r="C35" s="5"/>
      <c r="D35" s="5" t="s">
        <v>380</v>
      </c>
      <c r="E35" s="5"/>
      <c r="F35" s="6" t="s">
        <v>27</v>
      </c>
      <c r="G35" s="7">
        <v>2</v>
      </c>
      <c r="H35" s="7"/>
      <c r="I35" s="14">
        <v>943.98</v>
      </c>
      <c r="J35" s="7"/>
      <c r="K35" s="14">
        <f t="shared" si="3"/>
        <v>1887.96</v>
      </c>
      <c r="L35" s="7">
        <v>6</v>
      </c>
    </row>
    <row r="36" ht="30" customHeight="1" spans="1:12">
      <c r="A36" s="6"/>
      <c r="B36" s="5" t="s">
        <v>363</v>
      </c>
      <c r="C36" s="5"/>
      <c r="D36" s="5"/>
      <c r="E36" s="5"/>
      <c r="F36" s="5"/>
      <c r="G36" s="5"/>
      <c r="H36" s="5"/>
      <c r="I36" s="14"/>
      <c r="J36" s="7"/>
      <c r="K36" s="14"/>
      <c r="L36" s="7"/>
    </row>
    <row r="37" ht="123" customHeight="1" spans="1:12">
      <c r="A37" s="6">
        <v>24</v>
      </c>
      <c r="B37" s="5" t="s">
        <v>364</v>
      </c>
      <c r="C37" s="5"/>
      <c r="D37" s="5" t="s">
        <v>381</v>
      </c>
      <c r="E37" s="5"/>
      <c r="F37" s="6" t="s">
        <v>105</v>
      </c>
      <c r="G37" s="7">
        <v>188</v>
      </c>
      <c r="H37" s="7"/>
      <c r="I37" s="14">
        <v>15</v>
      </c>
      <c r="J37" s="7"/>
      <c r="K37" s="14">
        <f t="shared" ref="K37:K43" si="4">I37*G37</f>
        <v>2820</v>
      </c>
      <c r="L37" s="7">
        <v>6</v>
      </c>
    </row>
    <row r="38" ht="75" customHeight="1" spans="1:12">
      <c r="A38" s="6">
        <v>25</v>
      </c>
      <c r="B38" s="5" t="s">
        <v>252</v>
      </c>
      <c r="C38" s="5"/>
      <c r="D38" s="5" t="s">
        <v>366</v>
      </c>
      <c r="E38" s="5"/>
      <c r="F38" s="6" t="s">
        <v>105</v>
      </c>
      <c r="G38" s="7">
        <v>30</v>
      </c>
      <c r="H38" s="7"/>
      <c r="I38" s="14">
        <v>6.36</v>
      </c>
      <c r="J38" s="7"/>
      <c r="K38" s="14">
        <f t="shared" si="4"/>
        <v>190.8</v>
      </c>
      <c r="L38" s="7">
        <v>6</v>
      </c>
    </row>
    <row r="39" ht="77" customHeight="1" spans="1:12">
      <c r="A39" s="6">
        <v>26</v>
      </c>
      <c r="B39" s="5" t="s">
        <v>252</v>
      </c>
      <c r="C39" s="5"/>
      <c r="D39" s="5" t="s">
        <v>367</v>
      </c>
      <c r="E39" s="5"/>
      <c r="F39" s="6" t="s">
        <v>105</v>
      </c>
      <c r="G39" s="7">
        <v>12</v>
      </c>
      <c r="H39" s="7"/>
      <c r="I39" s="14">
        <v>10.21</v>
      </c>
      <c r="J39" s="7"/>
      <c r="K39" s="14">
        <f t="shared" si="4"/>
        <v>122.52</v>
      </c>
      <c r="L39" s="7">
        <v>6</v>
      </c>
    </row>
    <row r="40" ht="70" customHeight="1" spans="1:12">
      <c r="A40" s="6">
        <v>27</v>
      </c>
      <c r="B40" s="5" t="s">
        <v>259</v>
      </c>
      <c r="C40" s="5"/>
      <c r="D40" s="5" t="s">
        <v>260</v>
      </c>
      <c r="E40" s="5"/>
      <c r="F40" s="6" t="s">
        <v>105</v>
      </c>
      <c r="G40" s="7">
        <v>50</v>
      </c>
      <c r="H40" s="7"/>
      <c r="I40" s="14">
        <v>22.77</v>
      </c>
      <c r="J40" s="7"/>
      <c r="K40" s="14">
        <f t="shared" si="4"/>
        <v>1138.5</v>
      </c>
      <c r="L40" s="7">
        <v>5</v>
      </c>
    </row>
    <row r="41" ht="391" customHeight="1" spans="1:12">
      <c r="A41" s="6">
        <v>28</v>
      </c>
      <c r="B41" s="5" t="s">
        <v>262</v>
      </c>
      <c r="C41" s="5"/>
      <c r="D41" s="8" t="s">
        <v>382</v>
      </c>
      <c r="E41" s="8"/>
      <c r="F41" s="6" t="s">
        <v>105</v>
      </c>
      <c r="G41" s="7">
        <v>5</v>
      </c>
      <c r="H41" s="7"/>
      <c r="I41" s="14">
        <v>46.36</v>
      </c>
      <c r="J41" s="7"/>
      <c r="K41" s="14">
        <f t="shared" si="4"/>
        <v>231.8</v>
      </c>
      <c r="L41" s="7">
        <v>5</v>
      </c>
    </row>
    <row r="42" ht="125" customHeight="1" spans="1:12">
      <c r="A42" s="6">
        <v>29</v>
      </c>
      <c r="B42" s="5" t="s">
        <v>264</v>
      </c>
      <c r="C42" s="5"/>
      <c r="D42" s="5" t="s">
        <v>266</v>
      </c>
      <c r="E42" s="5"/>
      <c r="F42" s="6" t="s">
        <v>105</v>
      </c>
      <c r="G42" s="7">
        <v>52</v>
      </c>
      <c r="H42" s="7"/>
      <c r="I42" s="14">
        <v>94.63</v>
      </c>
      <c r="J42" s="7"/>
      <c r="K42" s="14">
        <f t="shared" si="4"/>
        <v>4920.76</v>
      </c>
      <c r="L42" s="7">
        <v>8</v>
      </c>
    </row>
    <row r="43" ht="100" customHeight="1" spans="1:12">
      <c r="A43" s="6">
        <v>30</v>
      </c>
      <c r="B43" s="5" t="s">
        <v>267</v>
      </c>
      <c r="C43" s="5"/>
      <c r="D43" s="5" t="s">
        <v>268</v>
      </c>
      <c r="E43" s="5"/>
      <c r="F43" s="6" t="s">
        <v>269</v>
      </c>
      <c r="G43" s="7">
        <v>59.4</v>
      </c>
      <c r="H43" s="7"/>
      <c r="I43" s="14">
        <v>19.43</v>
      </c>
      <c r="J43" s="7"/>
      <c r="K43" s="14">
        <f t="shared" si="4"/>
        <v>1154.142</v>
      </c>
      <c r="L43" s="7">
        <v>7</v>
      </c>
    </row>
    <row r="44" ht="37" customHeight="1" spans="1:12">
      <c r="A44" s="6" t="s">
        <v>38</v>
      </c>
      <c r="B44" s="6"/>
      <c r="C44" s="6"/>
      <c r="D44" s="6"/>
      <c r="E44" s="6"/>
      <c r="F44" s="6"/>
      <c r="G44" s="6"/>
      <c r="H44" s="6"/>
      <c r="I44" s="13"/>
      <c r="J44" s="6"/>
      <c r="K44" s="14">
        <f>SUM(K8:K43)</f>
        <v>72946.4348</v>
      </c>
      <c r="L44" s="7"/>
    </row>
    <row r="45" ht="36" customHeight="1" spans="1:12">
      <c r="A45" s="9" t="s">
        <v>39</v>
      </c>
      <c r="B45" s="9"/>
      <c r="C45" s="9"/>
      <c r="D45" s="9"/>
      <c r="E45" s="9"/>
      <c r="F45" s="9"/>
      <c r="G45" s="9"/>
      <c r="H45" s="9"/>
      <c r="I45" s="15"/>
      <c r="J45" s="9"/>
      <c r="K45" s="15"/>
      <c r="L45" s="9"/>
    </row>
  </sheetData>
  <mergeCells count="165">
    <mergeCell ref="A1:L1"/>
    <mergeCell ref="A2:L2"/>
    <mergeCell ref="I3:L3"/>
    <mergeCell ref="B6:C6"/>
    <mergeCell ref="D6:E6"/>
    <mergeCell ref="G6:H6"/>
    <mergeCell ref="I6:J6"/>
    <mergeCell ref="B7:C7"/>
    <mergeCell ref="D7:E7"/>
    <mergeCell ref="G7:H7"/>
    <mergeCell ref="I7:J7"/>
    <mergeCell ref="B8:C8"/>
    <mergeCell ref="D8:E8"/>
    <mergeCell ref="G8:H8"/>
    <mergeCell ref="I8:J8"/>
    <mergeCell ref="B9:C9"/>
    <mergeCell ref="D9:E9"/>
    <mergeCell ref="G9:H9"/>
    <mergeCell ref="I9:J9"/>
    <mergeCell ref="B10:C10"/>
    <mergeCell ref="D10:E10"/>
    <mergeCell ref="G10:H10"/>
    <mergeCell ref="I10:J10"/>
    <mergeCell ref="B11:C11"/>
    <mergeCell ref="D11:E11"/>
    <mergeCell ref="G11:H11"/>
    <mergeCell ref="I11:J11"/>
    <mergeCell ref="B12:C12"/>
    <mergeCell ref="D12:E12"/>
    <mergeCell ref="G12:H12"/>
    <mergeCell ref="I12:J12"/>
    <mergeCell ref="B13:C13"/>
    <mergeCell ref="D13:E13"/>
    <mergeCell ref="G13:H13"/>
    <mergeCell ref="I13:J13"/>
    <mergeCell ref="B14:C14"/>
    <mergeCell ref="D14:E14"/>
    <mergeCell ref="G14:H14"/>
    <mergeCell ref="I14:J14"/>
    <mergeCell ref="B15:C15"/>
    <mergeCell ref="D15:E15"/>
    <mergeCell ref="G15:H15"/>
    <mergeCell ref="I15:J15"/>
    <mergeCell ref="B16:C16"/>
    <mergeCell ref="D16:E16"/>
    <mergeCell ref="G16:H16"/>
    <mergeCell ref="I16:J16"/>
    <mergeCell ref="B17:C17"/>
    <mergeCell ref="D17:E17"/>
    <mergeCell ref="G17:H17"/>
    <mergeCell ref="I17:J17"/>
    <mergeCell ref="B18:C18"/>
    <mergeCell ref="D18:E18"/>
    <mergeCell ref="G18:H18"/>
    <mergeCell ref="I18:J18"/>
    <mergeCell ref="B19:C19"/>
    <mergeCell ref="D19:E19"/>
    <mergeCell ref="G19:H19"/>
    <mergeCell ref="I19:J19"/>
    <mergeCell ref="B20:C20"/>
    <mergeCell ref="D20:E20"/>
    <mergeCell ref="G20:H20"/>
    <mergeCell ref="I20:J20"/>
    <mergeCell ref="B21:C21"/>
    <mergeCell ref="D21:E21"/>
    <mergeCell ref="G21:H21"/>
    <mergeCell ref="I21:J21"/>
    <mergeCell ref="B22:C22"/>
    <mergeCell ref="D22:E22"/>
    <mergeCell ref="G22:H22"/>
    <mergeCell ref="I22:J22"/>
    <mergeCell ref="B23:C23"/>
    <mergeCell ref="D23:E23"/>
    <mergeCell ref="G23:H23"/>
    <mergeCell ref="I23:J23"/>
    <mergeCell ref="B24:C24"/>
    <mergeCell ref="D24:E24"/>
    <mergeCell ref="G24:H24"/>
    <mergeCell ref="I24:J24"/>
    <mergeCell ref="B25:C25"/>
    <mergeCell ref="D25:E25"/>
    <mergeCell ref="G25:H25"/>
    <mergeCell ref="I25:J25"/>
    <mergeCell ref="B26:C26"/>
    <mergeCell ref="D26:E26"/>
    <mergeCell ref="G26:H26"/>
    <mergeCell ref="I26:J26"/>
    <mergeCell ref="B27:C27"/>
    <mergeCell ref="D27:E27"/>
    <mergeCell ref="G27:H27"/>
    <mergeCell ref="I27:J27"/>
    <mergeCell ref="B28:C28"/>
    <mergeCell ref="D28:E28"/>
    <mergeCell ref="G28:H28"/>
    <mergeCell ref="I28:J28"/>
    <mergeCell ref="B29:C29"/>
    <mergeCell ref="D29:E29"/>
    <mergeCell ref="G29:H29"/>
    <mergeCell ref="I29:J29"/>
    <mergeCell ref="B30:C30"/>
    <mergeCell ref="D30:E30"/>
    <mergeCell ref="G30:H30"/>
    <mergeCell ref="I30:J30"/>
    <mergeCell ref="B31:C31"/>
    <mergeCell ref="D31:E31"/>
    <mergeCell ref="G31:H31"/>
    <mergeCell ref="I31:J31"/>
    <mergeCell ref="B32:C32"/>
    <mergeCell ref="D32:E32"/>
    <mergeCell ref="G32:H32"/>
    <mergeCell ref="I32:J32"/>
    <mergeCell ref="B33:C33"/>
    <mergeCell ref="D33:E33"/>
    <mergeCell ref="G33:H33"/>
    <mergeCell ref="I33:J33"/>
    <mergeCell ref="B34:C34"/>
    <mergeCell ref="D34:E34"/>
    <mergeCell ref="G34:H34"/>
    <mergeCell ref="I34:J34"/>
    <mergeCell ref="B35:C35"/>
    <mergeCell ref="D35:E35"/>
    <mergeCell ref="G35:H35"/>
    <mergeCell ref="I35:J35"/>
    <mergeCell ref="B36:C36"/>
    <mergeCell ref="D36:E36"/>
    <mergeCell ref="G36:H36"/>
    <mergeCell ref="I36:J36"/>
    <mergeCell ref="B37:C37"/>
    <mergeCell ref="D37:E37"/>
    <mergeCell ref="G37:H37"/>
    <mergeCell ref="I37:J37"/>
    <mergeCell ref="B38:C38"/>
    <mergeCell ref="D38:E38"/>
    <mergeCell ref="G38:H38"/>
    <mergeCell ref="I38:J38"/>
    <mergeCell ref="B39:C39"/>
    <mergeCell ref="D39:E39"/>
    <mergeCell ref="G39:H39"/>
    <mergeCell ref="I39:J39"/>
    <mergeCell ref="B40:C40"/>
    <mergeCell ref="D40:E40"/>
    <mergeCell ref="G40:H40"/>
    <mergeCell ref="I40:J40"/>
    <mergeCell ref="B41:C41"/>
    <mergeCell ref="D41:E41"/>
    <mergeCell ref="G41:H41"/>
    <mergeCell ref="I41:J41"/>
    <mergeCell ref="B42:C42"/>
    <mergeCell ref="D42:E42"/>
    <mergeCell ref="G42:H42"/>
    <mergeCell ref="I42:J42"/>
    <mergeCell ref="B43:C43"/>
    <mergeCell ref="D43:E43"/>
    <mergeCell ref="G43:H43"/>
    <mergeCell ref="I43:J43"/>
    <mergeCell ref="A44:J44"/>
    <mergeCell ref="A45:L45"/>
    <mergeCell ref="A3:A5"/>
    <mergeCell ref="F3:F5"/>
    <mergeCell ref="K4:K5"/>
    <mergeCell ref="L4:L5"/>
    <mergeCell ref="B3:C5"/>
    <mergeCell ref="D3:E5"/>
    <mergeCell ref="G3:H5"/>
    <mergeCell ref="I4:J5"/>
  </mergeCells>
  <printOptions horizontalCentered="1"/>
  <pageMargins left="0.19975" right="0.19975" top="0.59375" bottom="0" header="0.59375" footer="0"/>
  <pageSetup paperSize="9" scale="6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配套设备</vt:lpstr>
      <vt:lpstr>暖通设备</vt:lpstr>
      <vt:lpstr>强电设备</vt:lpstr>
      <vt:lpstr>弱电设备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⊱⋋♥⋌⊰疯子り๑އ</cp:lastModifiedBy>
  <dcterms:created xsi:type="dcterms:W3CDTF">2025-07-01T15:26:00Z</dcterms:created>
  <dcterms:modified xsi:type="dcterms:W3CDTF">2025-09-24T01:06:41Z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972F897ED6504909885920ADF5B46E83_13</vt:lpwstr>
  </property>
  <property fmtid="{D5CDD505-2E9C-101B-9397-08002B2CF9AE}" pid="3" name="KSOProductBuildVer">
    <vt:lpwstr>2052-12.1.0.22529</vt:lpwstr>
  </property>
</Properties>
</file>