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18" firstSheet="24" activeTab="30"/>
  </bookViews>
  <sheets>
    <sheet name="编制说明" sheetId="19" r:id="rId1"/>
    <sheet name="C032线防护工程K2+740白城子公铁立交桥" sheetId="2" r:id="rId2"/>
    <sheet name="C124线防护工程K9+222清河子公铁立交桥" sheetId="3" r:id="rId3"/>
    <sheet name="X195线防护工程K11+170-K11+220处" sheetId="4" r:id="rId4"/>
    <sheet name="X195线防护工程K26+725处" sheetId="5" r:id="rId5"/>
    <sheet name="X195线防护工程K41+650处" sheetId="6" r:id="rId6"/>
    <sheet name="X195线防护工程K88+188处倪家段桥" sheetId="7" r:id="rId7"/>
    <sheet name="Y212线防护工程K1+293处Y207一桥" sheetId="8" r:id="rId8"/>
    <sheet name="C095线防护工程K11+268" sheetId="9" r:id="rId9"/>
    <sheet name="C108线防护工程K5+824全胜桥" sheetId="10" r:id="rId10"/>
    <sheet name="C040线防护工程K7+423老白音花一桥" sheetId="11" r:id="rId11"/>
    <sheet name="C040线防护工程K8+181-K8+221处" sheetId="12" r:id="rId12"/>
    <sheet name="C040线防护工程K8+380-K8+410处" sheetId="13" r:id="rId13"/>
    <sheet name="Y209线防护工程K0+021处" sheetId="14" r:id="rId14"/>
    <sheet name="Y209线防护工程K4+211处" sheetId="15" r:id="rId15"/>
    <sheet name="Y223线防护工程" sheetId="16" r:id="rId16"/>
    <sheet name="Y219线防护工程K3+698" sheetId="20" r:id="rId17"/>
    <sheet name="C200线防护工程K2+635处" sheetId="21" r:id="rId18"/>
    <sheet name="C200线防护工程K4+122处" sheetId="22" r:id="rId19"/>
    <sheet name="C039线防护工程" sheetId="23" r:id="rId20"/>
    <sheet name="X212线防护工程K178+936罕庙小桥" sheetId="24" r:id="rId21"/>
    <sheet name="X212线防护工程K233+395巴彦包勒格小桥" sheetId="25" r:id="rId22"/>
    <sheet name="Y224线防护工程" sheetId="26" r:id="rId23"/>
    <sheet name="X211线防护工程K355+828岗台一桥" sheetId="27" r:id="rId24"/>
    <sheet name="Y207线防护工程K1+099哈日哈达桥" sheetId="28" r:id="rId25"/>
    <sheet name="Y206线防护工程K2+843天山口桥" sheetId="29" r:id="rId26"/>
    <sheet name="Y311线防护工程K0+869巴彦温都桥" sheetId="30" r:id="rId27"/>
    <sheet name="C196线防护工程" sheetId="31" r:id="rId28"/>
    <sheet name="C146线防护工程" sheetId="32" r:id="rId29"/>
    <sheet name="C107线防护工程K2+435西山湾一桥" sheetId="33" r:id="rId30"/>
    <sheet name="投标报价汇总表 " sheetId="18" r:id="rId3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<sst xmlns="http://schemas.openxmlformats.org/spreadsheetml/2006/main" count="1553" uniqueCount="186">
  <si>
    <t>第五章 工程量清单</t>
  </si>
  <si>
    <r>
      <rPr>
        <b/>
        <sz val="12"/>
        <color rgb="FF000000"/>
        <rFont val="宋体"/>
        <charset val="134"/>
      </rPr>
      <t>1</t>
    </r>
    <r>
      <rPr>
        <sz val="12"/>
        <color rgb="FF000000"/>
        <rFont val="宋体"/>
        <charset val="134"/>
      </rPr>
      <t xml:space="preserve"> </t>
    </r>
    <r>
      <rPr>
        <b/>
        <sz val="12"/>
        <color rgb="FF000000"/>
        <rFont val="宋体"/>
        <charset val="134"/>
      </rPr>
      <t>.</t>
    </r>
    <r>
      <rPr>
        <sz val="12"/>
        <color rgb="FF000000"/>
        <rFont val="宋体"/>
        <charset val="134"/>
      </rPr>
      <t xml:space="preserve"> </t>
    </r>
    <r>
      <rPr>
        <b/>
        <sz val="12"/>
        <color rgb="FF000000"/>
        <rFont val="宋体"/>
        <charset val="134"/>
      </rPr>
      <t>工程量清单说明</t>
    </r>
  </si>
  <si>
    <t xml:space="preserve">   1.1本工程量清单是根据招标文件中包括的有合同约束力的工程量清单计量规则、图纸 以及有关工程量清单的国家标准、行业标准、合同条款中约定的其他规则编制。约定计量规 则中没有的子目，其工程量按照有合同约束力的图纸所标示尺寸的理论净量计算。计量采用中华人民共和国法定计量单位。</t>
  </si>
  <si>
    <t xml:space="preserve">   1.2本工程量清单应与招标文件中的投标人须知、通用合同条款、专用合同条款、工程量清单计量规则、技术规范及图纸等一起阅读和理解。</t>
  </si>
  <si>
    <t xml:space="preserve">   1.3本工程量清单中所列工程数量是估算的或设计的预计数量，仅作为投标报价的共同基础，不能作为最终结算与支付的依据。实际支付应按完成的工程量，由承包人按工程量清单计量规则规定的计量方法，以监理人认可的尺寸、断面计量，按本工程量清单的单价和总额价计算支付金额；或根据具体情况，按合同条款第15.4款的规定，按监理人确定的单价或总额价计算支付额。</t>
  </si>
  <si>
    <t xml:space="preserve">  1.4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</si>
  <si>
    <t xml:space="preserve">  1.5对作业和材料的一般说明与规定，未重复写入工程量清单内，在给工程量清单各子目标价前，应参阅第七章“技术规范”的有关内容。</t>
  </si>
  <si>
    <t xml:space="preserve">  1.6工程量清单中所列工程量的变动，丝毫不会降低或影响合同条款的效力，也不免除承包人按规定的标准进行施工和修复缺陷的责任。</t>
  </si>
  <si>
    <t xml:space="preserve">  1.7图纸中所列的工程数量表及数量汇总表仅是提供资料，不是工程量清单的外延。当图纸与工程量清单所列数量不一致时，以工程量清单所列数量作为报价的依据。</t>
  </si>
  <si>
    <t>2 . 投标报价说明</t>
  </si>
  <si>
    <t xml:space="preserve">  2.1 工程量清单中的每一子目须填入单价或价格，且只允许有一个报价。</t>
  </si>
  <si>
    <t xml:space="preserve">  2.2除非合同另有规定，工程量清单中有标价的单价和总额价均已包括了为实施和完成合同工程所需的劳务、材料、机械、质检(自检)、安装、缺陷修复、 管理、保险、税费、利润等费用，以及合同明示或暗示的所有责任、义务和一般风险。</t>
  </si>
  <si>
    <t xml:space="preserve">  2.3工程量清单中投标人没有填入单价或价格的子目，其费用视为已分摊在 工程量清单中其他相关子目的单价或价格之中。承包人必须按监理人指令完成工程量清单中未填入单价或价格的子目，但不能得到结算与支付。</t>
  </si>
  <si>
    <t xml:space="preserve">  2.4符合合同条款规定的全部费用应认为已被计入有标价的工程量清单所列各子目之中，未列子目不予计量的工作，其费用应视为已分摊在本合同工程的有关子目的单价或总额价之中。</t>
  </si>
  <si>
    <t xml:space="preserve">  2.5承包人用于本合同工程的各类装备的提供、运输、维护、拆卸、拼装等支付的费用，已包括在工程量清单的单价与总额价之中。</t>
  </si>
  <si>
    <t xml:space="preserve">  2.6工程量清单中各项金额均以人民币(元)结算。</t>
  </si>
  <si>
    <r>
      <rPr>
        <sz val="12"/>
        <color rgb="FF000000"/>
        <rFont val="宋体"/>
        <charset val="134"/>
      </rPr>
      <t xml:space="preserve">  2.7暂列金额(不含计日工总额)的数量及拟用子目的的说明： </t>
    </r>
    <r>
      <rPr>
        <u/>
        <sz val="12"/>
        <color rgb="FF000000"/>
        <rFont val="宋体"/>
        <charset val="134"/>
      </rPr>
      <t xml:space="preserve">不计入。
</t>
    </r>
  </si>
  <si>
    <r>
      <rPr>
        <sz val="12"/>
        <color rgb="FF000000"/>
        <rFont val="宋体"/>
        <charset val="134"/>
      </rPr>
      <t xml:space="preserve">  2.8暂估价的数量及拟用子目的说明：</t>
    </r>
    <r>
      <rPr>
        <u/>
        <sz val="12"/>
        <color rgb="FF000000"/>
        <rFont val="宋体"/>
        <charset val="134"/>
      </rPr>
      <t>不计。</t>
    </r>
  </si>
  <si>
    <t>3.计日工的说明：无</t>
  </si>
  <si>
    <t>4. 其他说明</t>
  </si>
  <si>
    <t xml:space="preserve">  4.1为确保将安全施工措施落到实处，投标人应根据《公路水运工程安全生产监督管理办法》（交通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</si>
  <si>
    <t xml:space="preserve">  4.2设计文件中的临时工程及临时工程占地由承包人负责协调，承包人负担费用。临时占地包括:仓库与料场、工地实验室及临时道路用地、临时堆土场。承包人应节约用地，不得超出设计文件所给数量。</t>
  </si>
  <si>
    <t xml:space="preserve">  4.3本工程100章中建筑工程一切险、第三者责任险、竣工文件、施工环保费、临时道路修建、养护与拆除、临时占地费用、临时供电设施架设维护与拆除、电信设施的提供与拆除、临时供水与排污、承包人驻地建设、拌合站、预制场、加工厂等费用，投标人不单独进行报价，投标人在报价时应充分考虑将这部分费用分摊在工程量清单其它相关子目的综合单价或总额价中。</t>
  </si>
  <si>
    <t xml:space="preserve">  4.4工程量清单每一项报价包括该子项工程全部工序，投标人在报价时应充分考虑。</t>
  </si>
  <si>
    <r>
      <rPr>
        <b/>
        <sz val="16"/>
        <color rgb="FF000000"/>
        <rFont val="Arial"/>
        <charset val="134"/>
      </rPr>
      <t xml:space="preserve">5.1 </t>
    </r>
    <r>
      <rPr>
        <b/>
        <sz val="16"/>
        <color rgb="FF000000"/>
        <rFont val="宋体"/>
        <charset val="134"/>
      </rPr>
      <t>工程量清单表</t>
    </r>
  </si>
  <si>
    <r>
      <rPr>
        <b/>
        <sz val="16"/>
        <color indexed="8"/>
        <rFont val="smartSimSun"/>
        <charset val="134"/>
      </rPr>
      <t>工程量清单</t>
    </r>
  </si>
  <si>
    <r>
      <rPr>
        <b/>
        <sz val="13"/>
        <color indexed="8"/>
        <rFont val="smartSimSun"/>
        <charset val="134"/>
      </rPr>
      <t>清单</t>
    </r>
    <r>
      <rPr>
        <b/>
        <sz val="13"/>
        <color indexed="8"/>
        <rFont val="Arial"/>
        <charset val="134"/>
      </rPr>
      <t xml:space="preserve"> </t>
    </r>
    <r>
      <rPr>
        <b/>
        <sz val="13"/>
        <color indexed="8"/>
        <rFont val="smartSimSun"/>
        <charset val="134"/>
      </rPr>
      <t>第</t>
    </r>
    <r>
      <rPr>
        <b/>
        <sz val="13"/>
        <color indexed="8"/>
        <rFont val="Arial"/>
        <charset val="134"/>
      </rPr>
      <t>100</t>
    </r>
    <r>
      <rPr>
        <b/>
        <sz val="13"/>
        <color indexed="8"/>
        <rFont val="smartSimSun"/>
        <charset val="134"/>
      </rPr>
      <t>章</t>
    </r>
    <r>
      <rPr>
        <b/>
        <sz val="13"/>
        <color indexed="8"/>
        <rFont val="Arial"/>
        <charset val="134"/>
      </rPr>
      <t xml:space="preserve">  </t>
    </r>
    <r>
      <rPr>
        <b/>
        <sz val="13"/>
        <color indexed="8"/>
        <rFont val="smartSimSun"/>
        <charset val="134"/>
      </rPr>
      <t>总则</t>
    </r>
  </si>
  <si>
    <t>项目名称：阿鲁科尔沁旗2025年第二批农村公路水毁修复工程</t>
  </si>
  <si>
    <r>
      <rPr>
        <b/>
        <sz val="10"/>
        <color indexed="8"/>
        <rFont val="smartSimSun"/>
        <charset val="134"/>
      </rPr>
      <t>货币单位</t>
    </r>
    <r>
      <rPr>
        <b/>
        <sz val="10"/>
        <color indexed="8"/>
        <rFont val="Arial"/>
        <charset val="134"/>
      </rPr>
      <t xml:space="preserve">: </t>
    </r>
    <r>
      <rPr>
        <b/>
        <sz val="10"/>
        <color indexed="8"/>
        <rFont val="smartSimSun"/>
        <charset val="134"/>
      </rPr>
      <t>人民币</t>
    </r>
    <r>
      <rPr>
        <b/>
        <sz val="10"/>
        <color indexed="8"/>
        <rFont val="Arial"/>
        <charset val="134"/>
      </rPr>
      <t xml:space="preserve"> </t>
    </r>
    <r>
      <rPr>
        <b/>
        <sz val="10"/>
        <color indexed="8"/>
        <rFont val="smartSimSun"/>
        <charset val="134"/>
      </rPr>
      <t>元</t>
    </r>
  </si>
  <si>
    <t>子目号</t>
  </si>
  <si>
    <t>子 目 名 称</t>
  </si>
  <si>
    <t>单位</t>
  </si>
  <si>
    <t>数量</t>
  </si>
  <si>
    <t>单价</t>
  </si>
  <si>
    <t>合价</t>
  </si>
  <si>
    <t>C032线防护工程K2+740白城子公铁立交桥</t>
  </si>
  <si>
    <t>102</t>
  </si>
  <si>
    <t>工程管理</t>
  </si>
  <si>
    <t>102-3</t>
  </si>
  <si>
    <t>安全生产费</t>
  </si>
  <si>
    <t>总额</t>
  </si>
  <si>
    <t>清单 第100章 合计</t>
  </si>
  <si>
    <r>
      <rPr>
        <b/>
        <sz val="13"/>
        <color rgb="FF000000"/>
        <rFont val="smartSimSun"/>
        <charset val="134"/>
      </rPr>
      <t>清单</t>
    </r>
    <r>
      <rPr>
        <b/>
        <sz val="13"/>
        <color rgb="FF000000"/>
        <rFont val="Arial"/>
        <charset val="134"/>
      </rPr>
      <t xml:space="preserve"> </t>
    </r>
    <r>
      <rPr>
        <b/>
        <sz val="13"/>
        <color rgb="FF000000"/>
        <rFont val="smartSimSun"/>
        <charset val="134"/>
      </rPr>
      <t>第</t>
    </r>
    <r>
      <rPr>
        <b/>
        <sz val="13"/>
        <color rgb="FF000000"/>
        <rFont val="Arial"/>
        <charset val="134"/>
      </rPr>
      <t>200</t>
    </r>
    <r>
      <rPr>
        <b/>
        <sz val="13"/>
        <color rgb="FF000000"/>
        <rFont val="smartSimSun"/>
        <charset val="134"/>
      </rPr>
      <t>章</t>
    </r>
    <r>
      <rPr>
        <b/>
        <sz val="13"/>
        <color rgb="FF000000"/>
        <rFont val="Arial"/>
        <charset val="134"/>
      </rPr>
      <t xml:space="preserve">  </t>
    </r>
    <r>
      <rPr>
        <b/>
        <sz val="13"/>
        <color rgb="FF000000"/>
        <rFont val="smartSimSun"/>
        <charset val="134"/>
      </rPr>
      <t>路基</t>
    </r>
  </si>
  <si>
    <t>202</t>
  </si>
  <si>
    <t>场地清理</t>
  </si>
  <si>
    <t>202-3</t>
  </si>
  <si>
    <t>拆除结构物</t>
  </si>
  <si>
    <t>-c</t>
  </si>
  <si>
    <t>砖、石及其他砌体结构</t>
  </si>
  <si>
    <t>m3</t>
  </si>
  <si>
    <t>河道防护</t>
  </si>
  <si>
    <r>
      <rPr>
        <sz val="9"/>
        <rFont val="smartSimSun"/>
        <charset val="134"/>
      </rPr>
      <t>215-2</t>
    </r>
  </si>
  <si>
    <t>导流设施(护岸墙、顺坝、丁坝、调水坝、
锥坡)</t>
  </si>
  <si>
    <r>
      <rPr>
        <sz val="9"/>
        <rFont val="smartSimSun"/>
        <charset val="134"/>
      </rPr>
      <t>-a</t>
    </r>
  </si>
  <si>
    <r>
      <rPr>
        <sz val="9"/>
        <rFont val="smartSimSun"/>
        <charset val="134"/>
      </rPr>
      <t>浆砌片石</t>
    </r>
  </si>
  <si>
    <r>
      <rPr>
        <sz val="9"/>
        <rFont val="smartSimSun"/>
        <charset val="134"/>
      </rPr>
      <t>m3</t>
    </r>
  </si>
  <si>
    <r>
      <rPr>
        <sz val="9"/>
        <rFont val="smartSimSun"/>
        <charset val="134"/>
      </rPr>
      <t>-d</t>
    </r>
  </si>
  <si>
    <r>
      <rPr>
        <sz val="9"/>
        <rFont val="smartSimSun"/>
        <charset val="134"/>
      </rPr>
      <t>浆砌片石抹面</t>
    </r>
  </si>
  <si>
    <r>
      <rPr>
        <sz val="9"/>
        <rFont val="smartSimSun"/>
        <charset val="134"/>
      </rPr>
      <t>m2</t>
    </r>
  </si>
  <si>
    <r>
      <rPr>
        <sz val="9"/>
        <rFont val="smartSimSun"/>
        <charset val="134"/>
      </rPr>
      <t>-e</t>
    </r>
  </si>
  <si>
    <r>
      <rPr>
        <sz val="9"/>
        <rFont val="smartSimSun"/>
        <charset val="134"/>
      </rPr>
      <t>浆砌片石勾缝</t>
    </r>
  </si>
  <si>
    <t>清单 第200章 合计</t>
  </si>
  <si>
    <t>C124线防护工程K9+222清河子公铁立交桥</t>
  </si>
  <si>
    <t>202-2</t>
  </si>
  <si>
    <t>挖除旧路面</t>
  </si>
  <si>
    <t>-b</t>
  </si>
  <si>
    <t>沥青混凝土路面</t>
  </si>
  <si>
    <t>215-2</t>
  </si>
  <si>
    <t>-a</t>
  </si>
  <si>
    <t>浆砌片石</t>
  </si>
  <si>
    <t>C20混凝土</t>
  </si>
  <si>
    <t>-d</t>
  </si>
  <si>
    <t>浆砌片石抹面</t>
  </si>
  <si>
    <t>m2</t>
  </si>
  <si>
    <t>-e</t>
  </si>
  <si>
    <t>浆砌片石勾缝</t>
  </si>
  <si>
    <r>
      <rPr>
        <b/>
        <sz val="13"/>
        <color rgb="FF000000"/>
        <rFont val="smartSimSun"/>
        <charset val="134"/>
      </rPr>
      <t>清单</t>
    </r>
    <r>
      <rPr>
        <b/>
        <sz val="13"/>
        <color rgb="FF000000"/>
        <rFont val="Arial"/>
        <charset val="134"/>
      </rPr>
      <t xml:space="preserve"> </t>
    </r>
    <r>
      <rPr>
        <b/>
        <sz val="13"/>
        <color rgb="FF000000"/>
        <rFont val="smartSimSun"/>
        <charset val="134"/>
      </rPr>
      <t>第3</t>
    </r>
    <r>
      <rPr>
        <b/>
        <sz val="13"/>
        <color rgb="FF000000"/>
        <rFont val="Arial"/>
        <charset val="134"/>
      </rPr>
      <t>00</t>
    </r>
    <r>
      <rPr>
        <b/>
        <sz val="13"/>
        <color rgb="FF000000"/>
        <rFont val="smartSimSun"/>
        <charset val="134"/>
      </rPr>
      <t>章</t>
    </r>
    <r>
      <rPr>
        <b/>
        <sz val="13"/>
        <color rgb="FF000000"/>
        <rFont val="Arial"/>
        <charset val="134"/>
      </rPr>
      <t xml:space="preserve">  </t>
    </r>
    <r>
      <rPr>
        <b/>
        <sz val="13"/>
        <color rgb="FF000000"/>
        <rFont val="smartSimSun"/>
        <charset val="134"/>
      </rPr>
      <t>路面</t>
    </r>
  </si>
  <si>
    <t>透层和黏层</t>
  </si>
  <si>
    <t>308-2</t>
  </si>
  <si>
    <t>黏层</t>
  </si>
  <si>
    <t>热拌沥青混合料面层</t>
  </si>
  <si>
    <t>309-1</t>
  </si>
  <si>
    <t>细粒式沥青混凝土</t>
  </si>
  <si>
    <t>厚40mm</t>
  </si>
  <si>
    <t>水泥混凝土面板</t>
  </si>
  <si>
    <t>312-1</t>
  </si>
  <si>
    <t>C20水泥混凝土面板</t>
  </si>
  <si>
    <t>厚150mm</t>
  </si>
  <si>
    <t>清单 第300章 合计</t>
  </si>
  <si>
    <t>X195线防护工程K11+170-K11+220处</t>
  </si>
  <si>
    <t>215</t>
  </si>
  <si>
    <t>石笼</t>
  </si>
  <si>
    <t>X195线防护工程K26+725处</t>
  </si>
  <si>
    <t>208</t>
  </si>
  <si>
    <t>护坡、护面墙</t>
  </si>
  <si>
    <t>208-1</t>
  </si>
  <si>
    <t>护坡碎石土垫层</t>
  </si>
  <si>
    <t>208-3</t>
  </si>
  <si>
    <t>浆砌片石护坡</t>
  </si>
  <si>
    <t>满铺浆砌片石护坡</t>
  </si>
  <si>
    <t>X195线防护工程K41+650处</t>
  </si>
  <si>
    <t>护坡垫层</t>
  </si>
  <si>
    <t>X195线防护工程K88+188处倪家段桥</t>
  </si>
  <si>
    <t>坡面排水</t>
  </si>
  <si>
    <t>207-2</t>
  </si>
  <si>
    <t>排水沟</t>
  </si>
  <si>
    <t>现浇C30混凝土</t>
  </si>
  <si>
    <t>Y212线防护工程K1+293处Y207一桥</t>
  </si>
  <si>
    <t>C095线防护工程K11+268</t>
  </si>
  <si>
    <t>C108线防护工程K5+824全胜桥</t>
  </si>
  <si>
    <t>C040线防护工程K7+423老白音花一桥</t>
  </si>
  <si>
    <t>C040线防护工程K8+181-K8+221处</t>
  </si>
  <si>
    <t>C040线防护工程K8+380-K8+410处</t>
  </si>
  <si>
    <t>Y209线防护工程K0+021处</t>
  </si>
  <si>
    <t>水泥混凝土路面</t>
  </si>
  <si>
    <t>C30水泥混凝土面板</t>
  </si>
  <si>
    <t>厚200mm</t>
  </si>
  <si>
    <t>Y209线防护工程K4+211处</t>
  </si>
  <si>
    <t>Y223线防护工程</t>
  </si>
  <si>
    <t>浆砌片石隔水墙</t>
  </si>
  <si>
    <t>Y219线防护工程K3+698</t>
  </si>
  <si>
    <t>M10浆砌片石迎水墙</t>
  </si>
  <si>
    <t>C200线防护工程K2+635处</t>
  </si>
  <si>
    <t>M10浆砌片石截水墙</t>
  </si>
  <si>
    <t>C200线防护工程K4+122处</t>
  </si>
  <si>
    <t>C039线防护工程</t>
  </si>
  <si>
    <t>X212线防护工程K178+936罕庙小桥</t>
  </si>
  <si>
    <t>X212线防护工程K233+395巴彦包勒格小桥</t>
  </si>
  <si>
    <t>Y224线防护工程</t>
  </si>
  <si>
    <t>X211线防护工程K355+828岗台一桥</t>
  </si>
  <si>
    <t>混凝土结构</t>
  </si>
  <si>
    <r>
      <rPr>
        <b/>
        <sz val="13"/>
        <color rgb="FF000000"/>
        <rFont val="smartSimSun"/>
        <charset val="134"/>
      </rPr>
      <t>清单</t>
    </r>
    <r>
      <rPr>
        <b/>
        <sz val="13"/>
        <color rgb="FF000000"/>
        <rFont val="Arial"/>
        <charset val="134"/>
      </rPr>
      <t xml:space="preserve"> </t>
    </r>
    <r>
      <rPr>
        <b/>
        <sz val="13"/>
        <color rgb="FF000000"/>
        <rFont val="smartSimSun"/>
        <charset val="134"/>
      </rPr>
      <t>第4</t>
    </r>
    <r>
      <rPr>
        <b/>
        <sz val="13"/>
        <color rgb="FF000000"/>
        <rFont val="Arial"/>
        <charset val="134"/>
      </rPr>
      <t>00</t>
    </r>
    <r>
      <rPr>
        <b/>
        <sz val="13"/>
        <color rgb="FF000000"/>
        <rFont val="smartSimSun"/>
        <charset val="134"/>
      </rPr>
      <t>章</t>
    </r>
    <r>
      <rPr>
        <b/>
        <sz val="13"/>
        <color rgb="FF000000"/>
        <rFont val="Arial"/>
        <charset val="134"/>
      </rPr>
      <t xml:space="preserve">  </t>
    </r>
    <r>
      <rPr>
        <b/>
        <sz val="13"/>
        <color rgb="FF000000"/>
        <rFont val="smartSimSun"/>
        <charset val="134"/>
      </rPr>
      <t>桥梁、涵洞</t>
    </r>
  </si>
  <si>
    <t>结构混凝土工程</t>
  </si>
  <si>
    <t>410-6</t>
  </si>
  <si>
    <t>现浇混凝土附属结构</t>
  </si>
  <si>
    <t>C30混凝土</t>
  </si>
  <si>
    <t>清单 第400章 合计</t>
  </si>
  <si>
    <t>Y207线防护工程K1+099哈日哈达桥</t>
  </si>
  <si>
    <t>Y206线防护工程K2+843天山口桥</t>
  </si>
  <si>
    <t>砌石工程</t>
  </si>
  <si>
    <t>413-1</t>
  </si>
  <si>
    <t>M10浆砌片石基础</t>
  </si>
  <si>
    <t>M10浆砌片石墙身</t>
  </si>
  <si>
    <t>Y311线防护工程K0+869巴彦温都桥</t>
  </si>
  <si>
    <t>C196线防护工程</t>
  </si>
  <si>
    <t>C146线防护工程</t>
  </si>
  <si>
    <t>C107线防护工程K2+435西山湾一桥</t>
  </si>
  <si>
    <t>5.4投标报价汇总表</t>
  </si>
  <si>
    <t>工 程 量 清 单</t>
  </si>
  <si>
    <t>项目名称：阿鲁科尔沁旗2025年第二批农村公路水毁修复工程                                                                            第1页  共5页</t>
  </si>
  <si>
    <t>投标报价汇总表</t>
  </si>
  <si>
    <t>序  号</t>
  </si>
  <si>
    <t>章  次</t>
  </si>
  <si>
    <t>科  目  名  称</t>
  </si>
  <si>
    <t>1</t>
  </si>
  <si>
    <t>100</t>
  </si>
  <si>
    <t>清单 第100章  总则</t>
  </si>
  <si>
    <t>2</t>
  </si>
  <si>
    <t>200</t>
  </si>
  <si>
    <t>清单 第200章  路基</t>
  </si>
  <si>
    <t>3</t>
  </si>
  <si>
    <t>300</t>
  </si>
  <si>
    <t>清单 第300章  路面</t>
  </si>
  <si>
    <t>4</t>
  </si>
  <si>
    <t>400</t>
  </si>
  <si>
    <t>清单 第400章  桥梁、涵洞</t>
  </si>
  <si>
    <t>5</t>
  </si>
  <si>
    <t>600</t>
  </si>
  <si>
    <t>清单 第600章  安全设施及预埋管线</t>
  </si>
  <si>
    <t>6</t>
  </si>
  <si>
    <t>第100章至600章清单合计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</si>
  <si>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</si>
  <si>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</si>
  <si>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</si>
  <si>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</si>
  <si>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</si>
  <si>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</si>
  <si>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</si>
  <si>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</si>
  <si>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</si>
  <si>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</si>
  <si>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项目名称：阿鲁科尔沁旗2025年第二批农村公路水毁修复工程                                                                            第2页  共5页</t>
  </si>
  <si>
    <t>项目名称：阿鲁科尔沁旗2025年第二批农村公路水毁修复工程                                                                            第3页  共5页</t>
  </si>
  <si>
    <t>项目名称：阿鲁科尔沁旗2025年第二批农村公路水毁修复工程                                                                            第4页  共5页</t>
  </si>
  <si>
    <t>项目名称：阿鲁科尔沁旗2025年第二批农村公路水毁修复工程                                                                            第5页  共5页</t>
  </si>
  <si>
    <t>金额
（人民币：元）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</si>
</sst>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50">
    <font>
      <sz val="12"/>
      <color indexed="8"/>
      <name val="宋体"/>
      <charset val="134"/>
    </font>
    <font>
      <b/>
      <sz val="16"/>
      <color rgb="FF000000"/>
      <name val="宋体"/>
      <charset val="134"/>
    </font>
    <font>
      <sz val="9"/>
      <color rgb="FF000000"/>
      <name val="宋体"/>
      <charset val="134"/>
    </font>
    <font>
      <b/>
      <sz val="12"/>
      <color indexed="8"/>
      <name val="宋体"/>
      <charset val="134"/>
    </font>
    <font>
      <sz val="9"/>
      <color indexed="8"/>
      <name val="宋体"/>
      <charset val="134"/>
    </font>
    <font>
      <b/>
      <sz val="16"/>
      <color rgb="FF000000"/>
      <name val="Arial"/>
      <charset val="134"/>
    </font>
    <font>
      <b/>
      <sz val="16"/>
      <color indexed="8"/>
      <name val="Arial"/>
      <charset val="134"/>
    </font>
    <font>
      <b/>
      <sz val="13"/>
      <color indexed="8"/>
      <name val="Arial"/>
      <charset val="134"/>
    </font>
    <font>
      <sz val="10"/>
      <color indexed="8"/>
      <name val="黑体"/>
      <charset val="134"/>
    </font>
    <font>
      <b/>
      <sz val="10"/>
      <color indexed="8"/>
      <name val="Arial"/>
      <charset val="134"/>
    </font>
    <font>
      <b/>
      <sz val="13"/>
      <color rgb="FF000000"/>
      <name val="smartSimSun"/>
      <charset val="134"/>
    </font>
    <font>
      <sz val="9"/>
      <color indexed="8"/>
      <name val="Arial Narrow"/>
      <charset val="134"/>
    </font>
    <font>
      <sz val="9"/>
      <name val="宋体"/>
      <charset val="134"/>
    </font>
    <font>
      <sz val="11"/>
      <color rgb="FF000000"/>
      <name val="宋体"/>
      <charset val="204"/>
    </font>
    <font>
      <sz val="9"/>
      <color rgb="FF000000"/>
      <name val="宋体"/>
      <charset val="134"/>
      <scheme val="minor"/>
    </font>
    <font>
      <sz val="9"/>
      <name val="宋体"/>
      <charset val="134"/>
      <scheme val="minor"/>
    </font>
    <font>
      <sz val="11"/>
      <color rgb="FF000000"/>
      <name val="宋体"/>
      <charset val="204"/>
      <scheme val="minor"/>
    </font>
    <font>
      <sz val="9"/>
      <color indexed="8"/>
      <name val="宋体"/>
      <charset val="134"/>
      <scheme val="minor"/>
    </font>
    <font>
      <sz val="9"/>
      <color rgb="FF000000"/>
      <name val="Arial"/>
      <charset val="134"/>
    </font>
    <font>
      <sz val="9"/>
      <name val="smartSimSun"/>
      <charset val="134"/>
    </font>
    <font>
      <sz val="11"/>
      <color rgb="FF000000"/>
      <name val="Arial"/>
      <charset val="204"/>
    </font>
    <font>
      <b/>
      <sz val="20"/>
      <color indexed="8"/>
      <name val="宋体"/>
      <charset val="134"/>
    </font>
    <font>
      <b/>
      <sz val="12"/>
      <color rgb="FF000000"/>
      <name val="宋体"/>
      <charset val="134"/>
    </font>
    <font>
      <sz val="12"/>
      <color rgb="FF000000"/>
      <name val="宋体"/>
      <charset val="134"/>
    </font>
    <font>
      <sz val="12"/>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indexed="8"/>
      <name val="smartSimSun"/>
      <charset val="134"/>
    </font>
    <font>
      <b/>
      <sz val="13"/>
      <color rgb="FF000000"/>
      <name val="Arial"/>
      <charset val="134"/>
    </font>
    <font>
      <b/>
      <sz val="16"/>
      <color indexed="8"/>
      <name val="smartSimSun"/>
      <charset val="134"/>
    </font>
    <font>
      <u/>
      <sz val="12"/>
      <color rgb="FF000000"/>
      <name val="宋体"/>
      <charset val="134"/>
    </font>
    <font>
      <b/>
      <sz val="13"/>
      <color indexed="8"/>
      <name val="smartSimSu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3" borderId="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7" applyNumberFormat="0" applyFill="0" applyAlignment="0" applyProtection="0">
      <alignment vertical="center"/>
    </xf>
    <xf numFmtId="0" fontId="32" fillId="0" borderId="7" applyNumberFormat="0" applyFill="0" applyAlignment="0" applyProtection="0">
      <alignment vertical="center"/>
    </xf>
    <xf numFmtId="0" fontId="33" fillId="0" borderId="8" applyNumberFormat="0" applyFill="0" applyAlignment="0" applyProtection="0">
      <alignment vertical="center"/>
    </xf>
    <xf numFmtId="0" fontId="33" fillId="0" borderId="0" applyNumberFormat="0" applyFill="0" applyBorder="0" applyAlignment="0" applyProtection="0">
      <alignment vertical="center"/>
    </xf>
    <xf numFmtId="0" fontId="34" fillId="4" borderId="9" applyNumberFormat="0" applyAlignment="0" applyProtection="0">
      <alignment vertical="center"/>
    </xf>
    <xf numFmtId="0" fontId="35" fillId="5" borderId="10" applyNumberFormat="0" applyAlignment="0" applyProtection="0">
      <alignment vertical="center"/>
    </xf>
    <xf numFmtId="0" fontId="36" fillId="5" borderId="9" applyNumberFormat="0" applyAlignment="0" applyProtection="0">
      <alignment vertical="center"/>
    </xf>
    <xf numFmtId="0" fontId="37" fillId="6" borderId="11" applyNumberFormat="0" applyAlignment="0" applyProtection="0">
      <alignment vertical="center"/>
    </xf>
    <xf numFmtId="0" fontId="38" fillId="0" borderId="12" applyNumberFormat="0" applyFill="0" applyAlignment="0" applyProtection="0">
      <alignment vertical="center"/>
    </xf>
    <xf numFmtId="0" fontId="39" fillId="0" borderId="13"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113">
    <xf numFmtId="0" fontId="0" fillId="0" borderId="0" xfId="0" applyAlignment="1">
      <alignment horizontal="left" wrapText="1"/>
    </xf>
    <xf numFmtId="0" fontId="0"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shrinkToFit="1"/>
    </xf>
    <xf numFmtId="0" fontId="4" fillId="0" borderId="1" xfId="0" applyFont="1" applyFill="1" applyBorder="1" applyAlignment="1">
      <alignment horizontal="center" vertical="center" shrinkToFit="1"/>
    </xf>
    <xf numFmtId="0" fontId="4" fillId="0" borderId="1" xfId="0" applyFont="1" applyFill="1" applyBorder="1" applyAlignment="1">
      <alignment horizontal="center" vertical="center" wrapText="1" shrinkToFit="1"/>
    </xf>
    <xf numFmtId="176" fontId="4" fillId="0" borderId="1" xfId="0" applyNumberFormat="1" applyFont="1" applyFill="1" applyBorder="1" applyAlignment="1">
      <alignment horizontal="center" vertical="center" shrinkToFi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0" xfId="0" applyFont="1" applyFill="1" applyAlignment="1">
      <alignment horizontal="center" vertical="center" shrinkToFit="1"/>
    </xf>
    <xf numFmtId="176" fontId="4" fillId="0" borderId="0" xfId="0" applyNumberFormat="1" applyFont="1" applyFill="1" applyAlignment="1">
      <alignment horizontal="center" vertical="center" shrinkToFit="1"/>
    </xf>
    <xf numFmtId="0" fontId="5" fillId="0" borderId="0" xfId="0" applyFont="1" applyFill="1" applyAlignment="1" applyProtection="1">
      <alignment horizontal="left" vertical="center" wrapText="1"/>
    </xf>
    <xf numFmtId="0" fontId="0" fillId="0" borderId="0" xfId="0" applyFont="1" applyFill="1" applyAlignment="1" applyProtection="1">
      <alignment horizontal="left" vertical="center" wrapText="1"/>
    </xf>
    <xf numFmtId="0" fontId="6" fillId="0" borderId="0" xfId="0" applyFont="1" applyFill="1" applyBorder="1" applyAlignment="1" applyProtection="1">
      <alignment horizontal="center" vertical="center" shrinkToFit="1"/>
    </xf>
    <xf numFmtId="0" fontId="7" fillId="0" borderId="0" xfId="0" applyFont="1" applyFill="1" applyBorder="1" applyAlignment="1" applyProtection="1">
      <alignment horizontal="center" vertical="center" shrinkToFit="1"/>
    </xf>
    <xf numFmtId="0" fontId="8" fillId="0" borderId="0" xfId="0" applyFont="1" applyFill="1" applyAlignment="1" applyProtection="1">
      <alignment horizontal="left" vertical="center" shrinkToFit="1"/>
    </xf>
    <xf numFmtId="0" fontId="9" fillId="0" borderId="0" xfId="0" applyFont="1" applyFill="1" applyAlignment="1" applyProtection="1">
      <alignment horizontal="left" vertical="center" shrinkToFit="1"/>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1" xfId="0" applyFont="1" applyBorder="1" applyAlignment="1" applyProtection="1">
      <alignment horizontal="left" vertical="center" shrinkToFit="1"/>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center" vertical="center" shrinkToFit="1"/>
    </xf>
    <xf numFmtId="0" fontId="4" fillId="0" borderId="1" xfId="0" applyFont="1" applyBorder="1" applyAlignment="1" applyProtection="1">
      <alignment horizontal="right" vertical="center" shrinkToFit="1"/>
    </xf>
    <xf numFmtId="176" fontId="4" fillId="0" borderId="1" xfId="0" applyNumberFormat="1" applyFont="1" applyBorder="1" applyAlignment="1" applyProtection="1">
      <alignment horizontal="right" vertical="center" shrinkToFit="1"/>
    </xf>
    <xf numFmtId="0" fontId="4" fillId="0" borderId="2" xfId="0" applyFont="1" applyBorder="1" applyAlignment="1" applyProtection="1">
      <alignment horizontal="center" vertical="center" shrinkToFit="1"/>
    </xf>
    <xf numFmtId="0" fontId="4" fillId="0" borderId="3" xfId="0" applyFont="1" applyBorder="1" applyAlignment="1" applyProtection="1">
      <alignment horizontal="center" vertical="center" shrinkToFit="1"/>
    </xf>
    <xf numFmtId="0" fontId="4" fillId="0" borderId="4" xfId="0" applyFont="1" applyBorder="1" applyAlignment="1" applyProtection="1">
      <alignment horizontal="center" vertical="center" shrinkToFit="1"/>
    </xf>
    <xf numFmtId="176" fontId="4" fillId="0" borderId="1" xfId="0" applyNumberFormat="1" applyFont="1" applyBorder="1" applyAlignment="1" applyProtection="1">
      <alignment vertical="center" shrinkToFit="1"/>
    </xf>
    <xf numFmtId="0" fontId="10" fillId="0" borderId="0" xfId="0" applyFont="1" applyFill="1" applyBorder="1" applyAlignment="1" applyProtection="1">
      <alignment horizontal="center" vertical="center" shrinkToFit="1"/>
    </xf>
    <xf numFmtId="0" fontId="11" fillId="0" borderId="1" xfId="0" applyFont="1" applyBorder="1" applyAlignment="1" applyProtection="1">
      <alignment horizontal="right" vertical="center" shrinkToFit="1"/>
    </xf>
    <xf numFmtId="176" fontId="4" fillId="0" borderId="1" xfId="0" applyNumberFormat="1" applyFont="1" applyBorder="1" applyAlignment="1" applyProtection="1">
      <alignment horizontal="right" vertical="center" shrinkToFit="1"/>
      <protection locked="0"/>
    </xf>
    <xf numFmtId="176" fontId="11" fillId="0" borderId="1" xfId="0" applyNumberFormat="1" applyFont="1" applyBorder="1" applyAlignment="1" applyProtection="1">
      <alignment horizontal="right" vertical="center" shrinkToFit="1"/>
    </xf>
    <xf numFmtId="0" fontId="4" fillId="0" borderId="1" xfId="0" applyFont="1" applyBorder="1" applyAlignment="1" applyProtection="1">
      <alignment horizontal="left" vertical="center" wrapText="1" shrinkToFit="1"/>
    </xf>
    <xf numFmtId="0" fontId="11" fillId="0" borderId="5" xfId="0" applyFont="1" applyBorder="1" applyAlignment="1" applyProtection="1">
      <alignment horizontal="right" vertical="center" shrinkToFit="1"/>
    </xf>
    <xf numFmtId="177" fontId="4" fillId="0" borderId="1" xfId="0" applyNumberFormat="1" applyFont="1" applyBorder="1" applyAlignment="1" applyProtection="1">
      <alignment horizontal="left" vertical="center" shrinkToFit="1"/>
    </xf>
    <xf numFmtId="176" fontId="4" fillId="0" borderId="1" xfId="0" applyNumberFormat="1" applyFont="1" applyBorder="1" applyAlignment="1" applyProtection="1">
      <alignment horizontal="left" vertical="center" wrapText="1"/>
    </xf>
    <xf numFmtId="176" fontId="4" fillId="0" borderId="1" xfId="0" applyNumberFormat="1" applyFont="1" applyBorder="1" applyAlignment="1" applyProtection="1">
      <alignment horizontal="center" vertical="center" shrinkToFit="1"/>
    </xf>
    <xf numFmtId="176" fontId="4" fillId="0" borderId="1" xfId="0" applyNumberFormat="1" applyFont="1" applyBorder="1" applyAlignment="1" applyProtection="1">
      <alignment horizontal="left" vertical="center" shrinkToFit="1"/>
    </xf>
    <xf numFmtId="49" fontId="4" fillId="0" borderId="1" xfId="0" applyNumberFormat="1" applyFont="1" applyBorder="1" applyAlignment="1" applyProtection="1">
      <alignment horizontal="left" vertical="center" shrinkToFit="1"/>
    </xf>
    <xf numFmtId="177" fontId="2" fillId="0" borderId="1" xfId="0" applyNumberFormat="1" applyFont="1" applyFill="1" applyBorder="1" applyAlignment="1" applyProtection="1">
      <alignment horizontal="left" vertical="center" wrapText="1"/>
    </xf>
    <xf numFmtId="0" fontId="12" fillId="0" borderId="1" xfId="0" applyNumberFormat="1" applyFont="1" applyFill="1" applyBorder="1" applyAlignment="1" applyProtection="1">
      <alignment horizontal="left" vertical="center" wrapText="1"/>
    </xf>
    <xf numFmtId="0" fontId="13" fillId="0" borderId="1" xfId="0" applyNumberFormat="1" applyFont="1" applyFill="1" applyBorder="1" applyAlignment="1" applyProtection="1">
      <alignment horizontal="left" vertical="top" wrapText="1"/>
    </xf>
    <xf numFmtId="49" fontId="12" fillId="0" borderId="1" xfId="0" applyNumberFormat="1" applyFont="1" applyFill="1" applyBorder="1" applyAlignment="1" applyProtection="1">
      <alignment horizontal="left" vertical="center" wrapText="1"/>
    </xf>
    <xf numFmtId="0" fontId="1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right" vertical="center" wrapText="1"/>
    </xf>
    <xf numFmtId="0" fontId="0" fillId="0" borderId="0" xfId="0" applyFill="1" applyAlignment="1">
      <alignment horizontal="left" wrapText="1"/>
    </xf>
    <xf numFmtId="49"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4" fillId="0" borderId="1" xfId="0" applyFont="1" applyFill="1" applyBorder="1" applyAlignment="1" applyProtection="1">
      <alignment horizontal="left" vertical="center" shrinkToFit="1"/>
    </xf>
    <xf numFmtId="176" fontId="4" fillId="0" borderId="1" xfId="0" applyNumberFormat="1" applyFont="1" applyFill="1" applyBorder="1" applyAlignment="1" applyProtection="1">
      <alignment horizontal="left" vertical="center" wrapText="1"/>
    </xf>
    <xf numFmtId="176" fontId="4" fillId="0" borderId="1" xfId="0" applyNumberFormat="1" applyFont="1" applyFill="1" applyBorder="1" applyAlignment="1" applyProtection="1">
      <alignment horizontal="center" vertical="center" shrinkToFit="1"/>
    </xf>
    <xf numFmtId="176" fontId="4" fillId="0" borderId="1" xfId="0" applyNumberFormat="1" applyFont="1" applyFill="1" applyBorder="1" applyAlignment="1" applyProtection="1">
      <alignment horizontal="right" vertical="center" shrinkToFit="1"/>
    </xf>
    <xf numFmtId="176" fontId="4" fillId="0" borderId="1" xfId="0" applyNumberFormat="1" applyFont="1" applyFill="1" applyBorder="1" applyAlignment="1" applyProtection="1">
      <alignment horizontal="right" vertical="center" shrinkToFit="1"/>
      <protection locked="0"/>
    </xf>
    <xf numFmtId="0" fontId="0" fillId="2" borderId="0" xfId="0" applyFill="1" applyAlignment="1">
      <alignment horizontal="left" wrapText="1"/>
    </xf>
    <xf numFmtId="177" fontId="14" fillId="0" borderId="1" xfId="0" applyNumberFormat="1" applyFont="1" applyFill="1" applyBorder="1" applyAlignment="1" applyProtection="1">
      <alignment horizontal="left" vertical="center" wrapText="1"/>
    </xf>
    <xf numFmtId="0" fontId="15" fillId="0" borderId="1" xfId="0" applyNumberFormat="1" applyFont="1" applyFill="1" applyBorder="1" applyAlignment="1" applyProtection="1">
      <alignment horizontal="left" vertical="center" wrapText="1"/>
    </xf>
    <xf numFmtId="0" fontId="16" fillId="0" borderId="1" xfId="0" applyNumberFormat="1" applyFont="1" applyFill="1" applyBorder="1" applyAlignment="1" applyProtection="1">
      <alignment horizontal="left" vertical="top" wrapText="1"/>
    </xf>
    <xf numFmtId="49" fontId="15" fillId="0" borderId="1" xfId="0" applyNumberFormat="1" applyFont="1" applyFill="1" applyBorder="1" applyAlignment="1" applyProtection="1">
      <alignment horizontal="left" vertical="center" wrapText="1"/>
    </xf>
    <xf numFmtId="0" fontId="15" fillId="0" borderId="1" xfId="0" applyNumberFormat="1" applyFont="1" applyFill="1" applyBorder="1" applyAlignment="1" applyProtection="1">
      <alignment horizontal="center" vertical="center" wrapText="1"/>
    </xf>
    <xf numFmtId="176" fontId="14" fillId="0" borderId="1" xfId="0" applyNumberFormat="1" applyFont="1" applyFill="1" applyBorder="1" applyAlignment="1" applyProtection="1">
      <alignment horizontal="right" vertical="center" wrapText="1"/>
    </xf>
    <xf numFmtId="0" fontId="4" fillId="2" borderId="1" xfId="0" applyFont="1" applyFill="1" applyBorder="1" applyAlignment="1" applyProtection="1">
      <alignment horizontal="left" vertical="center" shrinkToFit="1"/>
    </xf>
    <xf numFmtId="0" fontId="4" fillId="2" borderId="1" xfId="0" applyFont="1" applyFill="1" applyBorder="1" applyAlignment="1" applyProtection="1">
      <alignment horizontal="left" vertical="center" wrapText="1"/>
    </xf>
    <xf numFmtId="0" fontId="4" fillId="2" borderId="1" xfId="0" applyFont="1" applyFill="1" applyBorder="1" applyAlignment="1" applyProtection="1">
      <alignment horizontal="center" vertical="center" shrinkToFit="1"/>
    </xf>
    <xf numFmtId="0" fontId="4" fillId="2" borderId="1" xfId="0" applyFont="1" applyFill="1" applyBorder="1" applyAlignment="1" applyProtection="1">
      <alignment horizontal="right" vertical="center" shrinkToFit="1"/>
    </xf>
    <xf numFmtId="176" fontId="4" fillId="2" borderId="1" xfId="0" applyNumberFormat="1" applyFont="1" applyFill="1" applyBorder="1" applyAlignment="1" applyProtection="1">
      <alignment horizontal="right" vertical="center" shrinkToFit="1"/>
    </xf>
    <xf numFmtId="176" fontId="4" fillId="2" borderId="1" xfId="0" applyNumberFormat="1" applyFont="1" applyFill="1" applyBorder="1" applyAlignment="1" applyProtection="1">
      <alignment horizontal="right" vertical="center" shrinkToFit="1"/>
      <protection locked="0"/>
    </xf>
    <xf numFmtId="176" fontId="5" fillId="0" borderId="0" xfId="0" applyNumberFormat="1" applyFont="1" applyFill="1" applyAlignment="1" applyProtection="1">
      <alignment horizontal="left" vertical="center" wrapText="1"/>
    </xf>
    <xf numFmtId="176" fontId="0" fillId="0" borderId="0" xfId="0" applyNumberFormat="1" applyFont="1" applyFill="1" applyAlignment="1" applyProtection="1">
      <alignment horizontal="left" vertical="center" wrapText="1"/>
    </xf>
    <xf numFmtId="176" fontId="6" fillId="0" borderId="0" xfId="0" applyNumberFormat="1" applyFont="1" applyFill="1" applyBorder="1" applyAlignment="1" applyProtection="1">
      <alignment horizontal="center" vertical="center" shrinkToFit="1"/>
    </xf>
    <xf numFmtId="176" fontId="7" fillId="0" borderId="0" xfId="0" applyNumberFormat="1" applyFont="1" applyFill="1" applyBorder="1" applyAlignment="1" applyProtection="1">
      <alignment horizontal="center" vertical="center" shrinkToFit="1"/>
    </xf>
    <xf numFmtId="176" fontId="8" fillId="0" borderId="0" xfId="0" applyNumberFormat="1" applyFont="1" applyFill="1" applyAlignment="1" applyProtection="1">
      <alignment horizontal="left" vertical="center" shrinkToFit="1"/>
    </xf>
    <xf numFmtId="176" fontId="9" fillId="0" borderId="0" xfId="0" applyNumberFormat="1" applyFont="1" applyFill="1" applyAlignment="1" applyProtection="1">
      <alignment horizontal="left" vertical="center" shrinkToFit="1"/>
    </xf>
    <xf numFmtId="176" fontId="4" fillId="0" borderId="1" xfId="0" applyNumberFormat="1" applyFont="1" applyBorder="1" applyAlignment="1" applyProtection="1">
      <alignment horizontal="center" vertical="center" wrapText="1"/>
    </xf>
    <xf numFmtId="176" fontId="4" fillId="0" borderId="2" xfId="0" applyNumberFormat="1" applyFont="1" applyBorder="1" applyAlignment="1" applyProtection="1">
      <alignment horizontal="center" vertical="center" wrapText="1"/>
    </xf>
    <xf numFmtId="176" fontId="4" fillId="0" borderId="3" xfId="0" applyNumberFormat="1" applyFont="1" applyBorder="1" applyAlignment="1" applyProtection="1">
      <alignment horizontal="center" vertical="center" wrapText="1"/>
    </xf>
    <xf numFmtId="176" fontId="4" fillId="0" borderId="4" xfId="0" applyNumberFormat="1" applyFont="1" applyBorder="1" applyAlignment="1" applyProtection="1">
      <alignment horizontal="center" vertical="center" wrapText="1"/>
    </xf>
    <xf numFmtId="176" fontId="4" fillId="0" borderId="2" xfId="0" applyNumberFormat="1" applyFont="1" applyBorder="1" applyAlignment="1" applyProtection="1">
      <alignment horizontal="center" vertical="center" shrinkToFit="1"/>
    </xf>
    <xf numFmtId="176" fontId="4" fillId="0" borderId="3" xfId="0" applyNumberFormat="1" applyFont="1" applyBorder="1" applyAlignment="1" applyProtection="1">
      <alignment horizontal="center" vertical="center" shrinkToFit="1"/>
    </xf>
    <xf numFmtId="176" fontId="4" fillId="0" borderId="4" xfId="0" applyNumberFormat="1" applyFont="1" applyBorder="1" applyAlignment="1" applyProtection="1">
      <alignment horizontal="center" vertical="center" shrinkToFit="1"/>
    </xf>
    <xf numFmtId="176" fontId="10" fillId="0" borderId="0" xfId="0" applyNumberFormat="1" applyFont="1" applyFill="1" applyBorder="1" applyAlignment="1" applyProtection="1">
      <alignment horizontal="center" vertical="center" shrinkToFit="1"/>
    </xf>
    <xf numFmtId="176" fontId="15" fillId="0" borderId="1" xfId="0" applyNumberFormat="1" applyFont="1" applyFill="1" applyBorder="1" applyAlignment="1" applyProtection="1">
      <alignment horizontal="left" vertical="center" wrapText="1"/>
    </xf>
    <xf numFmtId="176" fontId="16" fillId="0" borderId="1" xfId="0" applyNumberFormat="1" applyFont="1" applyFill="1" applyBorder="1" applyAlignment="1" applyProtection="1">
      <alignment horizontal="left" vertical="top" wrapText="1"/>
    </xf>
    <xf numFmtId="176" fontId="17" fillId="0" borderId="1" xfId="0" applyNumberFormat="1" applyFont="1" applyBorder="1" applyAlignment="1" applyProtection="1">
      <alignment horizontal="right" vertical="center" shrinkToFit="1"/>
    </xf>
    <xf numFmtId="176" fontId="15" fillId="0" borderId="1" xfId="0" applyNumberFormat="1" applyFont="1" applyFill="1" applyBorder="1" applyAlignment="1" applyProtection="1">
      <alignment horizontal="center" vertical="center" wrapText="1"/>
    </xf>
    <xf numFmtId="176" fontId="17" fillId="0" borderId="1" xfId="0" applyNumberFormat="1" applyFont="1" applyBorder="1" applyAlignment="1" applyProtection="1">
      <alignment horizontal="right" vertical="center" shrinkToFit="1"/>
      <protection locked="0"/>
    </xf>
    <xf numFmtId="176" fontId="4" fillId="0" borderId="1" xfId="0" applyNumberFormat="1" applyFont="1" applyBorder="1" applyAlignment="1" applyProtection="1">
      <alignment horizontal="left" vertical="center" wrapText="1" shrinkToFit="1"/>
    </xf>
    <xf numFmtId="176" fontId="0" fillId="0" borderId="0" xfId="0" applyNumberFormat="1" applyFill="1" applyAlignment="1">
      <alignment horizontal="left" wrapText="1"/>
    </xf>
    <xf numFmtId="0" fontId="17" fillId="0" borderId="1" xfId="0" applyFont="1" applyBorder="1" applyAlignment="1" applyProtection="1">
      <alignment horizontal="right" vertical="center" shrinkToFit="1"/>
    </xf>
    <xf numFmtId="176" fontId="17" fillId="0" borderId="1" xfId="0" applyNumberFormat="1" applyFont="1" applyFill="1" applyBorder="1" applyAlignment="1" applyProtection="1">
      <alignment horizontal="right" vertical="center" shrinkToFit="1"/>
    </xf>
    <xf numFmtId="176" fontId="0" fillId="0" borderId="0" xfId="0" applyNumberFormat="1" applyAlignment="1">
      <alignment horizontal="left" wrapText="1"/>
    </xf>
    <xf numFmtId="176" fontId="4" fillId="0" borderId="1" xfId="0" applyNumberFormat="1" applyFont="1" applyFill="1" applyBorder="1" applyAlignment="1" applyProtection="1">
      <alignment horizontal="left" vertical="center" shrinkToFit="1"/>
    </xf>
    <xf numFmtId="0" fontId="11" fillId="0" borderId="1" xfId="0" applyFont="1" applyBorder="1" applyAlignment="1" applyProtection="1">
      <alignment horizontal="left" vertical="center" shrinkToFit="1"/>
    </xf>
    <xf numFmtId="0" fontId="18" fillId="0" borderId="1" xfId="0" applyNumberFormat="1" applyFont="1" applyFill="1" applyBorder="1" applyAlignment="1" applyProtection="1">
      <alignment horizontal="left" vertical="center" wrapText="1"/>
    </xf>
    <xf numFmtId="0" fontId="19" fillId="0" borderId="1" xfId="0" applyNumberFormat="1" applyFont="1" applyFill="1" applyBorder="1" applyAlignment="1" applyProtection="1">
      <alignment horizontal="left" vertical="center" wrapText="1"/>
    </xf>
    <xf numFmtId="0" fontId="20" fillId="0" borderId="1" xfId="0" applyNumberFormat="1" applyFont="1" applyFill="1" applyBorder="1" applyAlignment="1" applyProtection="1">
      <alignment horizontal="left" vertical="top" wrapText="1"/>
    </xf>
    <xf numFmtId="49" fontId="18" fillId="0" borderId="1" xfId="0" applyNumberFormat="1" applyFont="1" applyFill="1" applyBorder="1" applyAlignment="1" applyProtection="1">
      <alignment horizontal="left" vertical="center" wrapText="1"/>
    </xf>
    <xf numFmtId="0" fontId="18" fillId="0" borderId="1" xfId="0" applyNumberFormat="1" applyFont="1" applyFill="1" applyBorder="1" applyAlignment="1" applyProtection="1">
      <alignment horizontal="center" vertical="center" wrapText="1"/>
    </xf>
    <xf numFmtId="0" fontId="0" fillId="0" borderId="0" xfId="0" applyFill="1" applyAlignment="1">
      <alignment horizontal="left" vertical="center" wrapText="1"/>
    </xf>
    <xf numFmtId="0" fontId="0" fillId="0" borderId="0" xfId="0" applyAlignment="1">
      <alignment horizontal="left" vertical="center" wrapText="1"/>
    </xf>
    <xf numFmtId="0" fontId="21" fillId="0" borderId="0" xfId="0" applyFont="1" applyAlignment="1">
      <alignment horizontal="center" vertical="center" wrapText="1"/>
    </xf>
    <xf numFmtId="0" fontId="22" fillId="0" borderId="0" xfId="0" applyFont="1" applyAlignment="1">
      <alignment horizontal="left" vertical="center"/>
    </xf>
    <xf numFmtId="0" fontId="23" fillId="0" borderId="0" xfId="0" applyFont="1" applyAlignment="1">
      <alignment horizontal="justify" vertical="center"/>
    </xf>
    <xf numFmtId="0" fontId="23"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justify" vertical="center"/>
    </xf>
    <xf numFmtId="0" fontId="0"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Fill="1" applyAlignment="1">
      <alignment horizontal="left" vertical="center" wrapText="1"/>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customXml" Target="../customXml/item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view="pageBreakPreview" zoomScaleNormal="100" workbookViewId="0">
      <selection activeCell="A11" sqref="A11"/>
    </sheetView>
  </sheetViews>
  <sheetFormatPr defaultColWidth="9" defaultRowHeight="14.25"/>
  <cols>
    <col min="1" max="1" width="76.75" style="102" customWidth="1"/>
    <col min="2" max="16384" width="9" style="102"/>
  </cols>
  <sheetData>
    <row r="1" ht="67" customHeight="1" spans="1:1">
      <c r="A1" s="103" t="s">
        <v>0</v>
      </c>
    </row>
    <row r="2" spans="1:1">
      <c r="A2" s="104" t="s">
        <v>1</v>
      </c>
    </row>
    <row r="3" ht="77" customHeight="1" spans="1:1">
      <c r="A3" s="105" t="s">
        <v>2</v>
      </c>
    </row>
    <row r="4" ht="45" customHeight="1" spans="1:1">
      <c r="A4" s="106" t="s">
        <v>3</v>
      </c>
    </row>
    <row r="5" ht="84" customHeight="1" spans="1:1">
      <c r="A5" s="102" t="s">
        <v>4</v>
      </c>
    </row>
    <row r="6" ht="53" customHeight="1" spans="1:1">
      <c r="A6" s="106" t="s">
        <v>5</v>
      </c>
    </row>
    <row r="7" ht="38" customHeight="1" spans="1:1">
      <c r="A7" s="102" t="s">
        <v>6</v>
      </c>
    </row>
    <row r="8" ht="40" customHeight="1" spans="1:1">
      <c r="A8" s="102" t="s">
        <v>7</v>
      </c>
    </row>
    <row r="9" ht="42" customHeight="1" spans="1:1">
      <c r="A9" s="106" t="s">
        <v>8</v>
      </c>
    </row>
    <row r="10" ht="18" customHeight="1" spans="1:1">
      <c r="A10" s="107" t="s">
        <v>9</v>
      </c>
    </row>
    <row r="11" ht="24" customHeight="1" spans="1:1">
      <c r="A11" s="108" t="s">
        <v>10</v>
      </c>
    </row>
    <row r="12" ht="56" customHeight="1" spans="1:1">
      <c r="A12" s="106" t="s">
        <v>11</v>
      </c>
    </row>
    <row r="13" ht="57" customHeight="1" spans="1:1">
      <c r="A13" s="109" t="s">
        <v>12</v>
      </c>
    </row>
    <row r="14" ht="51" customHeight="1" spans="1:1">
      <c r="A14" s="109" t="s">
        <v>13</v>
      </c>
    </row>
    <row r="15" ht="38" customHeight="1" spans="1:1">
      <c r="A15" s="109" t="s">
        <v>14</v>
      </c>
    </row>
    <row r="16" ht="27" customHeight="1" spans="1:1">
      <c r="A16" s="110" t="s">
        <v>15</v>
      </c>
    </row>
    <row r="17" s="101" customFormat="1" ht="29" customHeight="1" spans="1:1">
      <c r="A17" s="111" t="s">
        <v>16</v>
      </c>
    </row>
    <row r="18" ht="26" customHeight="1" spans="1:1">
      <c r="A18" s="110" t="s">
        <v>17</v>
      </c>
    </row>
    <row r="19" ht="22" customHeight="1" spans="1:1">
      <c r="A19" s="112" t="s">
        <v>18</v>
      </c>
    </row>
    <row r="20" ht="24" customHeight="1" spans="1:1">
      <c r="A20" s="107" t="s">
        <v>19</v>
      </c>
    </row>
    <row r="21" ht="143" customHeight="1" spans="1:1">
      <c r="A21" s="109" t="s">
        <v>20</v>
      </c>
    </row>
    <row r="22" ht="58" customHeight="1" spans="1:1">
      <c r="A22" s="102" t="s">
        <v>21</v>
      </c>
    </row>
    <row r="23" ht="102" customHeight="1" spans="1:1">
      <c r="A23" s="102" t="s">
        <v>22</v>
      </c>
    </row>
    <row r="24" ht="39" customHeight="1" spans="1:1">
      <c r="A24" s="102" t="s">
        <v>23</v>
      </c>
    </row>
  </sheetData>
  <sheetProtection algorithmName="SHA-512" hashValue="TCnsRthJOwk5e5TXEU7CtgwkJ98MiatOzjQoNBZ50WGAFkjGCzIQ8A2+YTVQ3z9Q6GsgrkIREIeGj+PdCqyHYA==" saltValue="uiDPrg9PhUdSs3ok+QFAU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C20" sqref="C2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19" t="s">
        <v>35</v>
      </c>
      <c r="B6" s="19"/>
      <c r="C6" s="19"/>
      <c r="D6" s="19"/>
      <c r="E6" s="19"/>
      <c r="F6" s="19"/>
    </row>
    <row r="7" ht="17.6" customHeight="1" spans="1:6">
      <c r="A7" s="95" t="s">
        <v>36</v>
      </c>
      <c r="B7" s="24" t="s">
        <v>37</v>
      </c>
      <c r="C7" s="25"/>
      <c r="D7" s="33"/>
      <c r="E7" s="33"/>
      <c r="F7" s="33"/>
    </row>
    <row r="8" ht="16.85" customHeight="1" spans="1:6">
      <c r="A8" s="95" t="s">
        <v>38</v>
      </c>
      <c r="B8" s="24" t="s">
        <v>39</v>
      </c>
      <c r="C8" s="25" t="s">
        <v>40</v>
      </c>
      <c r="D8" s="86">
        <v>1</v>
      </c>
      <c r="E8" s="27">
        <f>81343*0.015</f>
        <v>1220.145</v>
      </c>
      <c r="F8" s="27">
        <f>ROUND(D8*E8,0)</f>
        <v>1220</v>
      </c>
    </row>
    <row r="9" ht="16.85" customHeight="1" spans="1:6">
      <c r="A9" s="95"/>
      <c r="B9" s="24"/>
      <c r="C9" s="25"/>
      <c r="D9" s="33"/>
      <c r="E9" s="33"/>
      <c r="F9" s="33"/>
    </row>
    <row r="10" ht="16.85" customHeight="1" spans="1:6">
      <c r="A10" s="95"/>
      <c r="B10" s="24"/>
      <c r="C10" s="25"/>
      <c r="D10" s="33"/>
      <c r="E10" s="33"/>
      <c r="F10" s="33"/>
    </row>
    <row r="11" ht="17.6" customHeight="1" spans="1:6">
      <c r="A11" s="95"/>
      <c r="B11" s="24"/>
      <c r="C11" s="25"/>
      <c r="D11" s="33"/>
      <c r="E11" s="33"/>
      <c r="F11" s="33"/>
    </row>
    <row r="12" ht="16.85" customHeight="1" spans="1:6">
      <c r="A12" s="95"/>
      <c r="B12" s="24"/>
      <c r="C12" s="25"/>
      <c r="D12" s="33"/>
      <c r="E12" s="33"/>
      <c r="F12" s="33"/>
    </row>
    <row r="13" ht="16.85" customHeight="1" spans="1:6">
      <c r="A13" s="95"/>
      <c r="B13" s="24"/>
      <c r="C13" s="25"/>
      <c r="D13" s="33"/>
      <c r="E13" s="33"/>
      <c r="F13" s="33"/>
    </row>
    <row r="14" ht="16.85" customHeight="1" spans="1:6">
      <c r="A14" s="95"/>
      <c r="B14" s="24"/>
      <c r="C14" s="25"/>
      <c r="D14" s="33"/>
      <c r="E14" s="33"/>
      <c r="F14" s="33"/>
    </row>
    <row r="15" ht="17.6" customHeight="1" spans="1:6">
      <c r="A15" s="95"/>
      <c r="B15" s="24"/>
      <c r="C15" s="25"/>
      <c r="D15" s="33"/>
      <c r="E15" s="33"/>
      <c r="F15" s="33"/>
    </row>
    <row r="16" ht="16.85" customHeight="1" spans="1:6">
      <c r="A16" s="95"/>
      <c r="B16" s="24"/>
      <c r="C16" s="25"/>
      <c r="D16" s="33"/>
      <c r="E16" s="33"/>
      <c r="F16" s="33"/>
    </row>
    <row r="17" ht="16.85" customHeight="1" spans="1:6">
      <c r="A17" s="95"/>
      <c r="B17" s="24"/>
      <c r="C17" s="25"/>
      <c r="D17" s="33"/>
      <c r="E17" s="33"/>
      <c r="F17" s="33"/>
    </row>
    <row r="18" ht="16.85" customHeight="1" spans="1:6">
      <c r="A18" s="95"/>
      <c r="B18" s="24"/>
      <c r="C18" s="25"/>
      <c r="D18" s="33"/>
      <c r="E18" s="33"/>
      <c r="F18" s="33"/>
    </row>
    <row r="19" ht="16.85" customHeight="1" spans="1:6">
      <c r="A19" s="95"/>
      <c r="B19" s="24"/>
      <c r="C19" s="25"/>
      <c r="D19" s="33"/>
      <c r="E19" s="33"/>
      <c r="F19" s="33"/>
    </row>
    <row r="20" ht="17.6" customHeight="1" spans="1:6">
      <c r="A20" s="95"/>
      <c r="B20" s="24"/>
      <c r="C20" s="25"/>
      <c r="D20" s="33"/>
      <c r="E20" s="33"/>
      <c r="F20" s="33"/>
    </row>
    <row r="21" ht="16.85" customHeight="1" spans="1:6">
      <c r="A21" s="95"/>
      <c r="B21" s="24"/>
      <c r="C21" s="25"/>
      <c r="D21" s="33"/>
      <c r="E21" s="33"/>
      <c r="F21" s="33"/>
    </row>
    <row r="22" ht="16.85" customHeight="1" spans="1:6">
      <c r="A22" s="95"/>
      <c r="B22" s="24"/>
      <c r="C22" s="25"/>
      <c r="D22" s="33"/>
      <c r="E22" s="33"/>
      <c r="F22" s="33"/>
    </row>
    <row r="23" ht="16.85" customHeight="1" spans="1:6">
      <c r="A23" s="95"/>
      <c r="B23" s="24"/>
      <c r="C23" s="25"/>
      <c r="D23" s="33"/>
      <c r="E23" s="33"/>
      <c r="F23" s="33"/>
    </row>
    <row r="24" ht="17.6" customHeight="1" spans="1:6">
      <c r="A24" s="95"/>
      <c r="B24" s="24"/>
      <c r="C24" s="25"/>
      <c r="D24" s="33"/>
      <c r="E24" s="33"/>
      <c r="F24" s="33"/>
    </row>
    <row r="25" ht="16.85" customHeight="1" spans="1:6">
      <c r="A25" s="95"/>
      <c r="B25" s="24"/>
      <c r="C25" s="25"/>
      <c r="D25" s="33"/>
      <c r="E25" s="33"/>
      <c r="F25" s="33"/>
    </row>
    <row r="26" ht="16.85" customHeight="1" spans="1:6">
      <c r="A26" s="95"/>
      <c r="B26" s="24"/>
      <c r="C26" s="25"/>
      <c r="D26" s="33"/>
      <c r="E26" s="33"/>
      <c r="F26" s="33"/>
    </row>
    <row r="27" ht="16.85" customHeight="1" spans="1:6">
      <c r="A27" s="95"/>
      <c r="B27" s="24"/>
      <c r="C27" s="25"/>
      <c r="D27" s="33"/>
      <c r="E27" s="33"/>
      <c r="F27" s="33"/>
    </row>
    <row r="28" ht="17.6" customHeight="1" spans="1:6">
      <c r="A28" s="95"/>
      <c r="B28" s="24"/>
      <c r="C28" s="25"/>
      <c r="D28" s="33"/>
      <c r="E28" s="33"/>
      <c r="F28" s="33"/>
    </row>
    <row r="29" ht="16.85" customHeight="1" spans="1:6">
      <c r="A29" s="95"/>
      <c r="B29" s="24"/>
      <c r="C29" s="25"/>
      <c r="D29" s="33"/>
      <c r="E29" s="33"/>
      <c r="F29" s="33"/>
    </row>
    <row r="30" ht="16.85" customHeight="1" spans="1:6">
      <c r="A30" s="95"/>
      <c r="B30" s="24"/>
      <c r="C30" s="25"/>
      <c r="D30" s="33"/>
      <c r="E30" s="33"/>
      <c r="F30" s="33"/>
    </row>
    <row r="31" ht="16.85" customHeight="1" spans="1:6">
      <c r="A31" s="95"/>
      <c r="B31" s="24"/>
      <c r="C31" s="25"/>
      <c r="D31" s="33"/>
      <c r="E31" s="33"/>
      <c r="F31" s="33"/>
    </row>
    <row r="32" ht="16.85" customHeight="1" spans="1:6">
      <c r="A32" s="95"/>
      <c r="B32" s="24"/>
      <c r="C32" s="25"/>
      <c r="D32" s="33"/>
      <c r="E32" s="33"/>
      <c r="F32" s="33"/>
    </row>
    <row r="33" ht="16.85" customHeight="1" spans="1:6">
      <c r="A33" s="95"/>
      <c r="B33" s="24"/>
      <c r="C33" s="25"/>
      <c r="D33" s="33"/>
      <c r="E33" s="33"/>
      <c r="F33" s="33"/>
    </row>
    <row r="34" ht="17.6" customHeight="1" spans="1:6">
      <c r="A34" s="95"/>
      <c r="B34" s="24"/>
      <c r="C34" s="25"/>
      <c r="D34" s="33"/>
      <c r="E34" s="33"/>
      <c r="F34" s="33"/>
    </row>
    <row r="35" ht="16.85" customHeight="1" spans="1:6">
      <c r="A35" s="95"/>
      <c r="B35" s="24"/>
      <c r="C35" s="25"/>
      <c r="D35" s="33"/>
      <c r="E35" s="33"/>
      <c r="F35" s="33"/>
    </row>
    <row r="36" ht="16.85" customHeight="1" spans="1:6">
      <c r="A36" s="95"/>
      <c r="B36" s="24"/>
      <c r="C36" s="25"/>
      <c r="D36" s="33"/>
      <c r="E36" s="33"/>
      <c r="F36" s="33"/>
    </row>
    <row r="37" ht="16.85" customHeight="1" spans="1:6">
      <c r="A37" s="95"/>
      <c r="B37" s="24"/>
      <c r="C37" s="25"/>
      <c r="D37" s="33"/>
      <c r="E37" s="33"/>
      <c r="F37" s="33"/>
    </row>
    <row r="38" ht="17.6" customHeight="1" spans="1:6">
      <c r="A38" s="95"/>
      <c r="B38" s="24"/>
      <c r="C38" s="25"/>
      <c r="D38" s="33"/>
      <c r="E38" s="33"/>
      <c r="F38" s="33"/>
    </row>
    <row r="39" ht="16.85" customHeight="1" spans="1:6">
      <c r="A39" s="95"/>
      <c r="B39" s="24"/>
      <c r="C39" s="25"/>
      <c r="D39" s="33"/>
      <c r="E39" s="33"/>
      <c r="F39" s="33"/>
    </row>
    <row r="40" ht="22" customHeight="1" spans="1:6">
      <c r="A40" s="25" t="s">
        <v>41</v>
      </c>
      <c r="B40" s="25"/>
      <c r="C40" s="25"/>
      <c r="D40" s="25"/>
      <c r="E40" s="25"/>
      <c r="F40" s="31">
        <f>IF(E8=0,"",SUM(F8))</f>
        <v>1220</v>
      </c>
    </row>
    <row r="41" ht="32.95" customHeight="1" spans="1:6">
      <c r="A41" s="15" t="s">
        <v>25</v>
      </c>
      <c r="B41" s="15"/>
      <c r="C41" s="15"/>
      <c r="D41" s="15"/>
      <c r="E41" s="15"/>
      <c r="F41" s="15"/>
    </row>
    <row r="42" ht="16.85" customHeight="1" spans="1:6">
      <c r="A42" s="32" t="s">
        <v>42</v>
      </c>
      <c r="B42" s="16"/>
      <c r="C42" s="16"/>
      <c r="D42" s="16"/>
      <c r="E42" s="16"/>
      <c r="F42" s="16"/>
    </row>
    <row r="43" customFormat="1"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19" t="s">
        <v>35</v>
      </c>
      <c r="B45" s="19"/>
      <c r="C45" s="19"/>
      <c r="D45" s="19"/>
      <c r="E45" s="19"/>
      <c r="F45" s="19"/>
    </row>
    <row r="46" ht="17.6" customHeight="1" spans="1:6">
      <c r="A46" s="41" t="s">
        <v>43</v>
      </c>
      <c r="B46" s="39" t="s">
        <v>44</v>
      </c>
      <c r="C46" s="40"/>
      <c r="D46" s="27"/>
      <c r="E46" s="33"/>
      <c r="F46" s="33"/>
    </row>
    <row r="47" ht="16.85" customHeight="1" spans="1:6">
      <c r="A47" s="41" t="s">
        <v>45</v>
      </c>
      <c r="B47" s="39" t="s">
        <v>46</v>
      </c>
      <c r="C47" s="40"/>
      <c r="D47" s="27"/>
      <c r="E47" s="33"/>
      <c r="F47" s="33"/>
    </row>
    <row r="48" ht="16.85" customHeight="1" spans="1:6">
      <c r="A48" s="41" t="s">
        <v>47</v>
      </c>
      <c r="B48" s="39" t="s">
        <v>48</v>
      </c>
      <c r="C48" s="40" t="s">
        <v>49</v>
      </c>
      <c r="D48" s="27">
        <v>140</v>
      </c>
      <c r="E48" s="34"/>
      <c r="F48" s="27">
        <f>ROUND(D48*E48,0)</f>
        <v>0</v>
      </c>
    </row>
    <row r="49" ht="16.85" customHeight="1" spans="1:6">
      <c r="A49" s="23">
        <v>215</v>
      </c>
      <c r="B49" s="24" t="s">
        <v>50</v>
      </c>
      <c r="C49" s="25"/>
      <c r="D49" s="27"/>
      <c r="E49" s="35"/>
      <c r="F49" s="27"/>
    </row>
    <row r="50" ht="26" customHeight="1" spans="1:6">
      <c r="A50" s="96" t="s">
        <v>51</v>
      </c>
      <c r="B50" s="97" t="s">
        <v>52</v>
      </c>
      <c r="C50" s="98"/>
      <c r="D50" s="98"/>
      <c r="E50" s="35"/>
      <c r="F50" s="27"/>
    </row>
    <row r="51" ht="16.85" customHeight="1" spans="1:6">
      <c r="A51" s="99" t="s">
        <v>53</v>
      </c>
      <c r="B51" s="96" t="s">
        <v>54</v>
      </c>
      <c r="C51" s="100" t="s">
        <v>55</v>
      </c>
      <c r="D51" s="27">
        <v>140</v>
      </c>
      <c r="E51" s="34"/>
      <c r="F51" s="27">
        <f>ROUND(D51*E51,0)</f>
        <v>0</v>
      </c>
    </row>
    <row r="52" ht="16.85" customHeight="1" spans="1:6">
      <c r="A52" s="99" t="s">
        <v>56</v>
      </c>
      <c r="B52" s="96" t="s">
        <v>57</v>
      </c>
      <c r="C52" s="100" t="s">
        <v>58</v>
      </c>
      <c r="D52" s="27">
        <v>108.8</v>
      </c>
      <c r="E52" s="34"/>
      <c r="F52" s="27">
        <f>ROUND(D52*E52,0)</f>
        <v>0</v>
      </c>
    </row>
    <row r="53" ht="17.6" customHeight="1" spans="1:6">
      <c r="A53" s="99" t="s">
        <v>59</v>
      </c>
      <c r="B53" s="96" t="s">
        <v>60</v>
      </c>
      <c r="C53" s="100" t="s">
        <v>58</v>
      </c>
      <c r="D53" s="27">
        <v>1618.5</v>
      </c>
      <c r="E53" s="34"/>
      <c r="F53" s="27">
        <f>ROUND(D53*E53,0)</f>
        <v>0</v>
      </c>
    </row>
    <row r="54" ht="16.85" customHeight="1" spans="1:6">
      <c r="A54" s="95"/>
      <c r="B54" s="24"/>
      <c r="C54" s="25"/>
      <c r="D54" s="33"/>
      <c r="E54" s="33"/>
      <c r="F54" s="33"/>
    </row>
    <row r="55" ht="16.85" customHeight="1" spans="1:6">
      <c r="A55" s="95"/>
      <c r="B55" s="24"/>
      <c r="C55" s="25"/>
      <c r="D55" s="33"/>
      <c r="E55" s="33"/>
      <c r="F55" s="33"/>
    </row>
    <row r="56" ht="16.85" customHeight="1" spans="1:6">
      <c r="A56" s="95"/>
      <c r="B56" s="24"/>
      <c r="C56" s="25"/>
      <c r="D56" s="33"/>
      <c r="E56" s="33"/>
      <c r="F56" s="33"/>
    </row>
    <row r="57" ht="16.85" customHeight="1" spans="1:6">
      <c r="A57" s="95"/>
      <c r="B57" s="24"/>
      <c r="C57" s="25"/>
      <c r="D57" s="33"/>
      <c r="E57" s="33"/>
      <c r="F57" s="33"/>
    </row>
    <row r="58" ht="17.6" customHeight="1" spans="1:6">
      <c r="A58" s="95"/>
      <c r="B58" s="24"/>
      <c r="C58" s="25"/>
      <c r="D58" s="33"/>
      <c r="E58" s="33"/>
      <c r="F58" s="33"/>
    </row>
    <row r="59" ht="16.85" customHeight="1" spans="1:6">
      <c r="A59" s="95"/>
      <c r="B59" s="24"/>
      <c r="C59" s="25"/>
      <c r="D59" s="33"/>
      <c r="E59" s="33"/>
      <c r="F59" s="33"/>
    </row>
    <row r="60" ht="16.85" customHeight="1" spans="1:6">
      <c r="A60" s="95"/>
      <c r="B60" s="24"/>
      <c r="C60" s="25"/>
      <c r="D60" s="33"/>
      <c r="E60" s="33"/>
      <c r="F60" s="33"/>
    </row>
    <row r="61" ht="16.85" customHeight="1" spans="1:6">
      <c r="A61" s="95"/>
      <c r="B61" s="24"/>
      <c r="C61" s="25"/>
      <c r="D61" s="33"/>
      <c r="E61" s="33"/>
      <c r="F61" s="33"/>
    </row>
    <row r="62" ht="17.6" customHeight="1" spans="1:6">
      <c r="A62" s="95"/>
      <c r="B62" s="24"/>
      <c r="C62" s="25"/>
      <c r="D62" s="33"/>
      <c r="E62" s="33"/>
      <c r="F62" s="33"/>
    </row>
    <row r="63" ht="16.85" customHeight="1" spans="1:6">
      <c r="A63" s="95"/>
      <c r="B63" s="24"/>
      <c r="C63" s="25"/>
      <c r="D63" s="33"/>
      <c r="E63" s="33"/>
      <c r="F63" s="33"/>
    </row>
    <row r="64" ht="16.85" customHeight="1" spans="1:6">
      <c r="A64" s="95"/>
      <c r="B64" s="24"/>
      <c r="C64" s="25"/>
      <c r="D64" s="33"/>
      <c r="E64" s="33"/>
      <c r="F64" s="33"/>
    </row>
    <row r="65" ht="16.85" customHeight="1" spans="1:6">
      <c r="A65" s="95"/>
      <c r="B65" s="24"/>
      <c r="C65" s="25"/>
      <c r="D65" s="33"/>
      <c r="E65" s="33"/>
      <c r="F65" s="33"/>
    </row>
    <row r="66" ht="17.6" customHeight="1" spans="1:6">
      <c r="A66" s="95"/>
      <c r="B66" s="24"/>
      <c r="C66" s="25"/>
      <c r="D66" s="33"/>
      <c r="E66" s="33"/>
      <c r="F66" s="33"/>
    </row>
    <row r="67" ht="16.85" customHeight="1" spans="1:6">
      <c r="A67" s="95"/>
      <c r="B67" s="24"/>
      <c r="C67" s="25"/>
      <c r="D67" s="33"/>
      <c r="E67" s="33"/>
      <c r="F67" s="33"/>
    </row>
    <row r="68" ht="16.85" customHeight="1" spans="1:6">
      <c r="A68" s="95"/>
      <c r="B68" s="24"/>
      <c r="C68" s="25"/>
      <c r="D68" s="33"/>
      <c r="E68" s="33"/>
      <c r="F68" s="33"/>
    </row>
    <row r="69" ht="16.85" customHeight="1" spans="1:6">
      <c r="A69" s="95"/>
      <c r="B69" s="24"/>
      <c r="C69" s="25"/>
      <c r="D69" s="33"/>
      <c r="E69" s="33"/>
      <c r="F69" s="33"/>
    </row>
    <row r="70" ht="17.6" customHeight="1" spans="1:6">
      <c r="A70" s="95"/>
      <c r="B70" s="24"/>
      <c r="C70" s="25"/>
      <c r="D70" s="33"/>
      <c r="E70" s="33"/>
      <c r="F70" s="33"/>
    </row>
    <row r="71" ht="16.85" customHeight="1" spans="1:6">
      <c r="A71" s="95"/>
      <c r="B71" s="24"/>
      <c r="C71" s="25"/>
      <c r="D71" s="33"/>
      <c r="E71" s="33"/>
      <c r="F71" s="33"/>
    </row>
    <row r="72" ht="16.85" customHeight="1" spans="1:6">
      <c r="A72" s="95"/>
      <c r="B72" s="24"/>
      <c r="C72" s="25"/>
      <c r="D72" s="33"/>
      <c r="E72" s="33"/>
      <c r="F72" s="33"/>
    </row>
    <row r="73" ht="16.85" customHeight="1" spans="1:6">
      <c r="A73" s="95"/>
      <c r="B73" s="24"/>
      <c r="C73" s="25"/>
      <c r="D73" s="33"/>
      <c r="E73" s="33"/>
      <c r="F73" s="33"/>
    </row>
    <row r="74" ht="17.6" customHeight="1" spans="1:6">
      <c r="A74" s="95"/>
      <c r="B74" s="24"/>
      <c r="C74" s="25"/>
      <c r="D74" s="33"/>
      <c r="E74" s="33"/>
      <c r="F74" s="33"/>
    </row>
    <row r="75" ht="16.85" customHeight="1" spans="1:6">
      <c r="A75" s="95"/>
      <c r="B75" s="24"/>
      <c r="C75" s="25"/>
      <c r="D75" s="33"/>
      <c r="E75" s="33"/>
      <c r="F75" s="33"/>
    </row>
    <row r="76" ht="16.85" customHeight="1" spans="1:6">
      <c r="A76" s="95"/>
      <c r="B76" s="24"/>
      <c r="C76" s="25"/>
      <c r="D76" s="33"/>
      <c r="E76" s="33"/>
      <c r="F76" s="33"/>
    </row>
    <row r="77" ht="17.6" customHeight="1" spans="1:6">
      <c r="A77" s="95"/>
      <c r="B77" s="24"/>
      <c r="C77" s="25"/>
      <c r="D77" s="33"/>
      <c r="E77" s="33"/>
      <c r="F77" s="33"/>
    </row>
    <row r="78" ht="16.85" customHeight="1" spans="1:6">
      <c r="A78" s="95"/>
      <c r="B78" s="24"/>
      <c r="C78" s="25"/>
      <c r="D78" s="33"/>
      <c r="E78" s="33"/>
      <c r="F78" s="33"/>
    </row>
    <row r="79" ht="22" customHeight="1" spans="1:6">
      <c r="A79" s="25" t="s">
        <v>61</v>
      </c>
      <c r="B79" s="25"/>
      <c r="C79" s="25"/>
      <c r="D79" s="25"/>
      <c r="E79" s="25"/>
      <c r="F79" s="31">
        <f>IF(E8=0,"",SUM(F48:F53))</f>
        <v>0</v>
      </c>
    </row>
  </sheetData>
  <sheetProtection algorithmName="SHA-512" hashValue="dUYGaTdm7bqXTBmON+RNdMdLU2a1jVgKNJe5C21EzWv0n+cmCmmAWAenBkeMt+k4wYlDdi/nDF6YDi8VdFPWGQ==" saltValue="sgLIVBnqnF2xDkiD4Ia0g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7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
  <sheetViews>
    <sheetView showZeros="0" view="pageBreakPreview" zoomScaleNormal="100" topLeftCell="A65" workbookViewId="0">
      <selection activeCell="B90" sqref="B9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70" t="s">
        <v>24</v>
      </c>
      <c r="B1" s="70"/>
      <c r="C1" s="71"/>
      <c r="D1" s="71"/>
      <c r="E1" s="71"/>
      <c r="F1" s="71"/>
    </row>
    <row r="2" ht="32.95" customHeight="1" spans="1:6">
      <c r="A2" s="72" t="s">
        <v>25</v>
      </c>
      <c r="B2" s="72"/>
      <c r="C2" s="72"/>
      <c r="D2" s="72"/>
      <c r="E2" s="72"/>
      <c r="F2" s="72"/>
    </row>
    <row r="3" ht="16.85" customHeight="1" spans="1:6">
      <c r="A3" s="73" t="s">
        <v>26</v>
      </c>
      <c r="B3" s="73"/>
      <c r="C3" s="73"/>
      <c r="D3" s="73"/>
      <c r="E3" s="73"/>
      <c r="F3" s="73"/>
    </row>
    <row r="4" ht="21.25" customHeight="1" spans="1:6">
      <c r="A4" s="74" t="s">
        <v>27</v>
      </c>
      <c r="B4" s="74"/>
      <c r="C4" s="74"/>
      <c r="D4" s="74"/>
      <c r="E4" s="75" t="s">
        <v>28</v>
      </c>
      <c r="F4" s="75"/>
    </row>
    <row r="5" ht="22" customHeight="1" spans="1:6">
      <c r="A5" s="76" t="s">
        <v>29</v>
      </c>
      <c r="B5" s="76" t="s">
        <v>30</v>
      </c>
      <c r="C5" s="76" t="s">
        <v>31</v>
      </c>
      <c r="D5" s="76" t="s">
        <v>32</v>
      </c>
      <c r="E5" s="76" t="s">
        <v>33</v>
      </c>
      <c r="F5" s="76" t="s">
        <v>34</v>
      </c>
    </row>
    <row r="6" customFormat="1" ht="22" customHeight="1" spans="1:6">
      <c r="A6" s="77" t="s">
        <v>62</v>
      </c>
      <c r="B6" s="78"/>
      <c r="C6" s="78"/>
      <c r="D6" s="78"/>
      <c r="E6" s="79"/>
      <c r="F6" s="76"/>
    </row>
    <row r="7" ht="17.6" customHeight="1" spans="1:6">
      <c r="A7" s="41" t="s">
        <v>36</v>
      </c>
      <c r="B7" s="39" t="s">
        <v>37</v>
      </c>
      <c r="C7" s="40"/>
      <c r="D7" s="27"/>
      <c r="E7" s="27"/>
      <c r="F7" s="27"/>
    </row>
    <row r="8" ht="16.85" customHeight="1" spans="1:6">
      <c r="A8" s="41" t="s">
        <v>38</v>
      </c>
      <c r="B8" s="39" t="s">
        <v>39</v>
      </c>
      <c r="C8" s="40" t="s">
        <v>40</v>
      </c>
      <c r="D8" s="27">
        <v>1</v>
      </c>
      <c r="E8" s="27">
        <f>74295*0.015</f>
        <v>1114.425</v>
      </c>
      <c r="F8" s="27">
        <f>ROUND(D8*E8,0)</f>
        <v>1114</v>
      </c>
    </row>
    <row r="9" ht="16.85" customHeight="1" spans="1:6">
      <c r="A9" s="41"/>
      <c r="B9" s="39"/>
      <c r="C9" s="40"/>
      <c r="D9" s="27"/>
      <c r="E9" s="27"/>
      <c r="F9" s="27"/>
    </row>
    <row r="10" ht="16.85" customHeight="1" spans="1:6">
      <c r="A10" s="41"/>
      <c r="B10" s="39"/>
      <c r="C10" s="40"/>
      <c r="D10" s="27"/>
      <c r="E10" s="27"/>
      <c r="F10" s="27"/>
    </row>
    <row r="11" ht="17.6" customHeight="1" spans="1:6">
      <c r="A11" s="41"/>
      <c r="B11" s="39"/>
      <c r="C11" s="40"/>
      <c r="D11" s="27"/>
      <c r="E11" s="27"/>
      <c r="F11" s="27"/>
    </row>
    <row r="12" ht="16.85" customHeight="1" spans="1:6">
      <c r="A12" s="41"/>
      <c r="B12" s="39"/>
      <c r="C12" s="40"/>
      <c r="D12" s="27"/>
      <c r="E12" s="27"/>
      <c r="F12" s="27"/>
    </row>
    <row r="13" ht="16.85" customHeight="1" spans="1:6">
      <c r="A13" s="41"/>
      <c r="B13" s="39"/>
      <c r="C13" s="40"/>
      <c r="D13" s="27"/>
      <c r="E13" s="27"/>
      <c r="F13" s="27"/>
    </row>
    <row r="14" ht="16.85" customHeight="1" spans="1:6">
      <c r="A14" s="41"/>
      <c r="B14" s="39"/>
      <c r="C14" s="40"/>
      <c r="D14" s="27"/>
      <c r="E14" s="27"/>
      <c r="F14" s="27"/>
    </row>
    <row r="15" ht="17.6" customHeight="1" spans="1:6">
      <c r="A15" s="41"/>
      <c r="B15" s="39"/>
      <c r="C15" s="40"/>
      <c r="D15" s="27"/>
      <c r="E15" s="27"/>
      <c r="F15" s="27"/>
    </row>
    <row r="16" ht="16.85" customHeight="1" spans="1:6">
      <c r="A16" s="41"/>
      <c r="B16" s="39"/>
      <c r="C16" s="40"/>
      <c r="D16" s="27"/>
      <c r="E16" s="27"/>
      <c r="F16" s="27"/>
    </row>
    <row r="17" ht="16.85" customHeight="1" spans="1:6">
      <c r="A17" s="41"/>
      <c r="B17" s="39"/>
      <c r="C17" s="40"/>
      <c r="D17" s="27"/>
      <c r="E17" s="27"/>
      <c r="F17" s="27"/>
    </row>
    <row r="18" ht="16.85" customHeight="1" spans="1:6">
      <c r="A18" s="41"/>
      <c r="B18" s="39"/>
      <c r="C18" s="40"/>
      <c r="D18" s="27"/>
      <c r="E18" s="27"/>
      <c r="F18" s="27"/>
    </row>
    <row r="19" ht="16.85" customHeight="1" spans="1:6">
      <c r="A19" s="41"/>
      <c r="B19" s="39"/>
      <c r="C19" s="40"/>
      <c r="D19" s="27"/>
      <c r="E19" s="27"/>
      <c r="F19" s="27"/>
    </row>
    <row r="20" ht="17.6" customHeight="1" spans="1:6">
      <c r="A20" s="41"/>
      <c r="B20" s="39"/>
      <c r="C20" s="40"/>
      <c r="D20" s="27"/>
      <c r="E20" s="27"/>
      <c r="F20" s="27"/>
    </row>
    <row r="21" ht="16.85" customHeight="1" spans="1:6">
      <c r="A21" s="41"/>
      <c r="B21" s="39"/>
      <c r="C21" s="40"/>
      <c r="D21" s="27"/>
      <c r="E21" s="27"/>
      <c r="F21" s="27"/>
    </row>
    <row r="22" ht="16.85" customHeight="1" spans="1:6">
      <c r="A22" s="41"/>
      <c r="B22" s="39"/>
      <c r="C22" s="40"/>
      <c r="D22" s="27"/>
      <c r="E22" s="27"/>
      <c r="F22" s="27"/>
    </row>
    <row r="23" ht="17.6" customHeight="1" spans="1:6">
      <c r="A23" s="41"/>
      <c r="B23" s="39"/>
      <c r="C23" s="40"/>
      <c r="D23" s="27"/>
      <c r="E23" s="27"/>
      <c r="F23" s="27"/>
    </row>
    <row r="24" ht="16.85" customHeight="1" spans="1:6">
      <c r="A24" s="41"/>
      <c r="B24" s="39"/>
      <c r="C24" s="40"/>
      <c r="D24" s="27"/>
      <c r="E24" s="27"/>
      <c r="F24" s="27"/>
    </row>
    <row r="25" ht="16.85" customHeight="1" spans="1:6">
      <c r="A25" s="41"/>
      <c r="B25" s="39"/>
      <c r="C25" s="40"/>
      <c r="D25" s="27"/>
      <c r="E25" s="27"/>
      <c r="F25" s="27"/>
    </row>
    <row r="26" ht="16.85" customHeight="1" spans="1:6">
      <c r="A26" s="41"/>
      <c r="B26" s="39"/>
      <c r="C26" s="40"/>
      <c r="D26" s="27"/>
      <c r="E26" s="27"/>
      <c r="F26" s="27"/>
    </row>
    <row r="27" ht="17.6" customHeight="1" spans="1:6">
      <c r="A27" s="41"/>
      <c r="B27" s="39"/>
      <c r="C27" s="40"/>
      <c r="D27" s="27"/>
      <c r="E27" s="27"/>
      <c r="F27" s="27"/>
    </row>
    <row r="28" ht="16.85" customHeight="1" spans="1:6">
      <c r="A28" s="41"/>
      <c r="B28" s="39"/>
      <c r="C28" s="40"/>
      <c r="D28" s="27"/>
      <c r="E28" s="27"/>
      <c r="F28" s="27"/>
    </row>
    <row r="29" ht="16.85" customHeight="1" spans="1:6">
      <c r="A29" s="41"/>
      <c r="B29" s="39"/>
      <c r="C29" s="40"/>
      <c r="D29" s="27"/>
      <c r="E29" s="27"/>
      <c r="F29" s="27"/>
    </row>
    <row r="30" ht="17.6" customHeight="1" spans="1:6">
      <c r="A30" s="41"/>
      <c r="B30" s="39"/>
      <c r="C30" s="40"/>
      <c r="D30" s="27"/>
      <c r="E30" s="27"/>
      <c r="F30" s="27"/>
    </row>
    <row r="31" ht="16.85" customHeight="1" spans="1:6">
      <c r="A31" s="41"/>
      <c r="B31" s="39"/>
      <c r="C31" s="40"/>
      <c r="D31" s="27"/>
      <c r="E31" s="27"/>
      <c r="F31" s="27"/>
    </row>
    <row r="32" ht="16.85" customHeight="1" spans="1:6">
      <c r="A32" s="41"/>
      <c r="B32" s="39"/>
      <c r="C32" s="40"/>
      <c r="D32" s="27"/>
      <c r="E32" s="27"/>
      <c r="F32" s="27"/>
    </row>
    <row r="33" ht="16.85" customHeight="1" spans="1:6">
      <c r="A33" s="41"/>
      <c r="B33" s="39"/>
      <c r="C33" s="40"/>
      <c r="D33" s="27"/>
      <c r="E33" s="27"/>
      <c r="F33" s="27"/>
    </row>
    <row r="34" ht="17.6" customHeight="1" spans="1:6">
      <c r="A34" s="41"/>
      <c r="B34" s="39"/>
      <c r="C34" s="40"/>
      <c r="D34" s="27"/>
      <c r="E34" s="27"/>
      <c r="F34" s="27"/>
    </row>
    <row r="35" ht="16.85" customHeight="1" spans="1:6">
      <c r="A35" s="41"/>
      <c r="B35" s="39"/>
      <c r="C35" s="40"/>
      <c r="D35" s="27"/>
      <c r="E35" s="27"/>
      <c r="F35" s="27"/>
    </row>
    <row r="36" ht="16.85" customHeight="1" spans="1:6">
      <c r="A36" s="41"/>
      <c r="B36" s="39"/>
      <c r="C36" s="40"/>
      <c r="D36" s="27"/>
      <c r="E36" s="27"/>
      <c r="F36" s="27"/>
    </row>
    <row r="37" ht="16.85" customHeight="1" spans="1:6">
      <c r="A37" s="41"/>
      <c r="B37" s="39"/>
      <c r="C37" s="40"/>
      <c r="D37" s="27"/>
      <c r="E37" s="27"/>
      <c r="F37" s="27"/>
    </row>
    <row r="38" ht="17.6" customHeight="1" spans="1:6">
      <c r="A38" s="41"/>
      <c r="B38" s="39"/>
      <c r="C38" s="40"/>
      <c r="D38" s="27"/>
      <c r="E38" s="27"/>
      <c r="F38" s="27"/>
    </row>
    <row r="39" ht="16.85" customHeight="1" spans="1:6">
      <c r="A39" s="41"/>
      <c r="B39" s="39"/>
      <c r="C39" s="40"/>
      <c r="D39" s="27"/>
      <c r="E39" s="27"/>
      <c r="F39" s="27"/>
    </row>
    <row r="40" ht="22" customHeight="1" spans="1:6">
      <c r="A40" s="80" t="s">
        <v>41</v>
      </c>
      <c r="B40" s="81"/>
      <c r="C40" s="81"/>
      <c r="D40" s="81"/>
      <c r="E40" s="82"/>
      <c r="F40" s="31">
        <f>IF(E8=0,"",SUM(F8))</f>
        <v>1114</v>
      </c>
    </row>
    <row r="41" ht="32.95" customHeight="1" spans="1:6">
      <c r="A41" s="72" t="s">
        <v>25</v>
      </c>
      <c r="B41" s="72"/>
      <c r="C41" s="72"/>
      <c r="D41" s="72"/>
      <c r="E41" s="72"/>
      <c r="F41" s="72"/>
    </row>
    <row r="42" ht="16.85" customHeight="1" spans="1:6">
      <c r="A42" s="83" t="s">
        <v>42</v>
      </c>
      <c r="B42" s="73"/>
      <c r="C42" s="73"/>
      <c r="D42" s="73"/>
      <c r="E42" s="73"/>
      <c r="F42" s="73"/>
    </row>
    <row r="43" ht="21.25" customHeight="1" spans="1:6">
      <c r="A43" s="74" t="s">
        <v>27</v>
      </c>
      <c r="B43" s="74"/>
      <c r="C43" s="74"/>
      <c r="D43" s="74"/>
      <c r="E43" s="75" t="s">
        <v>28</v>
      </c>
      <c r="F43" s="75"/>
    </row>
    <row r="44" ht="22" customHeight="1" spans="1:6">
      <c r="A44" s="76" t="s">
        <v>29</v>
      </c>
      <c r="B44" s="76" t="s">
        <v>30</v>
      </c>
      <c r="C44" s="76" t="s">
        <v>31</v>
      </c>
      <c r="D44" s="76" t="s">
        <v>32</v>
      </c>
      <c r="E44" s="76" t="s">
        <v>33</v>
      </c>
      <c r="F44" s="76" t="s">
        <v>34</v>
      </c>
    </row>
    <row r="45" ht="22" customHeight="1" spans="1:6">
      <c r="A45" s="77" t="s">
        <v>62</v>
      </c>
      <c r="B45" s="78"/>
      <c r="C45" s="78"/>
      <c r="D45" s="78"/>
      <c r="E45" s="79"/>
      <c r="F45" s="76"/>
    </row>
    <row r="46" ht="17.6" customHeight="1" spans="1:6">
      <c r="A46" s="58">
        <v>202</v>
      </c>
      <c r="B46" s="84" t="s">
        <v>44</v>
      </c>
      <c r="C46" s="85"/>
      <c r="D46" s="85"/>
      <c r="E46" s="86"/>
      <c r="F46" s="86"/>
    </row>
    <row r="47" ht="16.85" customHeight="1" spans="1:6">
      <c r="A47" s="84" t="s">
        <v>63</v>
      </c>
      <c r="B47" s="84" t="s">
        <v>64</v>
      </c>
      <c r="C47" s="85"/>
      <c r="D47" s="85"/>
      <c r="E47" s="86"/>
      <c r="F47" s="86"/>
    </row>
    <row r="48" ht="16.85" customHeight="1" spans="1:6">
      <c r="A48" s="84" t="s">
        <v>65</v>
      </c>
      <c r="B48" s="84" t="s">
        <v>66</v>
      </c>
      <c r="C48" s="87" t="s">
        <v>49</v>
      </c>
      <c r="D48" s="63">
        <v>11.2</v>
      </c>
      <c r="E48" s="88"/>
      <c r="F48" s="86">
        <f>ROUND(D48*E48,0)</f>
        <v>0</v>
      </c>
    </row>
    <row r="49" ht="16.85" customHeight="1" spans="1:6">
      <c r="A49" s="84" t="s">
        <v>45</v>
      </c>
      <c r="B49" s="84" t="s">
        <v>46</v>
      </c>
      <c r="C49" s="85"/>
      <c r="D49" s="85"/>
      <c r="E49" s="86"/>
      <c r="F49" s="86"/>
    </row>
    <row r="50" ht="17.6" customHeight="1" spans="1:6">
      <c r="A50" s="84" t="s">
        <v>47</v>
      </c>
      <c r="B50" s="84" t="s">
        <v>48</v>
      </c>
      <c r="C50" s="87" t="s">
        <v>49</v>
      </c>
      <c r="D50" s="63">
        <v>35</v>
      </c>
      <c r="E50" s="88"/>
      <c r="F50" s="86">
        <f t="shared" ref="F50:F56" si="0">ROUND(D50*E50,0)</f>
        <v>0</v>
      </c>
    </row>
    <row r="51" ht="16.85" customHeight="1" spans="1:6">
      <c r="A51" s="58">
        <v>215</v>
      </c>
      <c r="B51" s="84" t="s">
        <v>50</v>
      </c>
      <c r="C51" s="85"/>
      <c r="D51" s="85"/>
      <c r="E51" s="86"/>
      <c r="F51" s="86"/>
    </row>
    <row r="52" ht="27" customHeight="1" spans="1:6">
      <c r="A52" s="84" t="s">
        <v>67</v>
      </c>
      <c r="B52" s="84" t="s">
        <v>52</v>
      </c>
      <c r="C52" s="85"/>
      <c r="D52" s="85"/>
      <c r="E52" s="86"/>
      <c r="F52" s="86"/>
    </row>
    <row r="53" ht="16.85" customHeight="1" spans="1:6">
      <c r="A53" s="84" t="s">
        <v>68</v>
      </c>
      <c r="B53" s="84" t="s">
        <v>69</v>
      </c>
      <c r="C53" s="87" t="s">
        <v>49</v>
      </c>
      <c r="D53" s="63">
        <v>35</v>
      </c>
      <c r="E53" s="88"/>
      <c r="F53" s="86">
        <f t="shared" si="0"/>
        <v>0</v>
      </c>
    </row>
    <row r="54" ht="17.6" customHeight="1" spans="1:6">
      <c r="A54" s="84" t="s">
        <v>65</v>
      </c>
      <c r="B54" s="84" t="s">
        <v>70</v>
      </c>
      <c r="C54" s="87" t="s">
        <v>49</v>
      </c>
      <c r="D54" s="63">
        <v>3</v>
      </c>
      <c r="E54" s="88"/>
      <c r="F54" s="86">
        <f t="shared" si="0"/>
        <v>0</v>
      </c>
    </row>
    <row r="55" ht="16.85" customHeight="1" spans="1:6">
      <c r="A55" s="84" t="s">
        <v>71</v>
      </c>
      <c r="B55" s="84" t="s">
        <v>72</v>
      </c>
      <c r="C55" s="87" t="s">
        <v>73</v>
      </c>
      <c r="D55" s="63">
        <v>54.9</v>
      </c>
      <c r="E55" s="88"/>
      <c r="F55" s="86">
        <f t="shared" si="0"/>
        <v>0</v>
      </c>
    </row>
    <row r="56" ht="16.85" customHeight="1" spans="1:6">
      <c r="A56" s="84" t="s">
        <v>74</v>
      </c>
      <c r="B56" s="84" t="s">
        <v>75</v>
      </c>
      <c r="C56" s="87" t="s">
        <v>73</v>
      </c>
      <c r="D56" s="63">
        <v>1650.3</v>
      </c>
      <c r="E56" s="88"/>
      <c r="F56" s="86">
        <f t="shared" si="0"/>
        <v>0</v>
      </c>
    </row>
    <row r="57" ht="16.85" customHeight="1" spans="1:6">
      <c r="A57" s="41"/>
      <c r="B57" s="39"/>
      <c r="C57" s="40"/>
      <c r="D57" s="27"/>
      <c r="E57" s="27"/>
      <c r="F57" s="27"/>
    </row>
    <row r="58" ht="16.85" customHeight="1" spans="1:6">
      <c r="A58" s="41"/>
      <c r="B58" s="39"/>
      <c r="C58" s="40"/>
      <c r="D58" s="27"/>
      <c r="E58" s="27"/>
      <c r="F58" s="27"/>
    </row>
    <row r="59" ht="17.6" customHeight="1" spans="1:6">
      <c r="A59" s="41"/>
      <c r="B59" s="39"/>
      <c r="C59" s="40"/>
      <c r="D59" s="27"/>
      <c r="E59" s="27"/>
      <c r="F59" s="27"/>
    </row>
    <row r="60" ht="16.85" customHeight="1" spans="1:6">
      <c r="A60" s="41"/>
      <c r="B60" s="39"/>
      <c r="C60" s="40"/>
      <c r="D60" s="27"/>
      <c r="E60" s="27"/>
      <c r="F60" s="27"/>
    </row>
    <row r="61" ht="16.85" customHeight="1" spans="1:6">
      <c r="A61" s="41"/>
      <c r="B61" s="39"/>
      <c r="C61" s="40"/>
      <c r="D61" s="27"/>
      <c r="E61" s="27"/>
      <c r="F61" s="27"/>
    </row>
    <row r="62" ht="16.85" customHeight="1" spans="1:6">
      <c r="A62" s="41"/>
      <c r="B62" s="39"/>
      <c r="C62" s="40"/>
      <c r="D62" s="27"/>
      <c r="E62" s="27"/>
      <c r="F62" s="27"/>
    </row>
    <row r="63" ht="17.6" customHeight="1" spans="1:6">
      <c r="A63" s="41"/>
      <c r="B63" s="39"/>
      <c r="C63" s="40"/>
      <c r="D63" s="27"/>
      <c r="E63" s="27"/>
      <c r="F63" s="27"/>
    </row>
    <row r="64" ht="16.85" customHeight="1" spans="1:6">
      <c r="A64" s="41"/>
      <c r="B64" s="39"/>
      <c r="C64" s="40"/>
      <c r="D64" s="27"/>
      <c r="E64" s="27"/>
      <c r="F64" s="27"/>
    </row>
    <row r="65" ht="16.85" customHeight="1" spans="1:6">
      <c r="A65" s="41"/>
      <c r="B65" s="39"/>
      <c r="C65" s="40"/>
      <c r="D65" s="27"/>
      <c r="E65" s="27"/>
      <c r="F65" s="27"/>
    </row>
    <row r="66" ht="16.85" customHeight="1" spans="1:6">
      <c r="A66" s="41"/>
      <c r="B66" s="39"/>
      <c r="C66" s="40"/>
      <c r="D66" s="27"/>
      <c r="E66" s="27"/>
      <c r="F66" s="27"/>
    </row>
    <row r="67" ht="17.6" customHeight="1" spans="1:6">
      <c r="A67" s="41"/>
      <c r="B67" s="39"/>
      <c r="C67" s="40"/>
      <c r="D67" s="27"/>
      <c r="E67" s="27"/>
      <c r="F67" s="27"/>
    </row>
    <row r="68" ht="16.85" customHeight="1" spans="1:6">
      <c r="A68" s="41"/>
      <c r="B68" s="39"/>
      <c r="C68" s="40"/>
      <c r="D68" s="27"/>
      <c r="E68" s="27"/>
      <c r="F68" s="27"/>
    </row>
    <row r="69" ht="16.85" customHeight="1" spans="1:6">
      <c r="A69" s="41"/>
      <c r="B69" s="39"/>
      <c r="C69" s="40"/>
      <c r="D69" s="27"/>
      <c r="E69" s="27"/>
      <c r="F69" s="27"/>
    </row>
    <row r="70" ht="16.85" customHeight="1" spans="1:6">
      <c r="A70" s="41"/>
      <c r="B70" s="39"/>
      <c r="C70" s="40"/>
      <c r="D70" s="27"/>
      <c r="E70" s="27"/>
      <c r="F70" s="27"/>
    </row>
    <row r="71" ht="17.6" customHeight="1" spans="1:6">
      <c r="A71" s="41"/>
      <c r="B71" s="39"/>
      <c r="C71" s="40"/>
      <c r="D71" s="27"/>
      <c r="E71" s="27"/>
      <c r="F71" s="27"/>
    </row>
    <row r="72" ht="16.85" customHeight="1" spans="1:6">
      <c r="A72" s="41"/>
      <c r="B72" s="39"/>
      <c r="C72" s="40"/>
      <c r="D72" s="27"/>
      <c r="E72" s="27"/>
      <c r="F72" s="27"/>
    </row>
    <row r="73" ht="16.85" customHeight="1" spans="1:6">
      <c r="A73" s="41"/>
      <c r="B73" s="39"/>
      <c r="C73" s="40"/>
      <c r="D73" s="27"/>
      <c r="E73" s="27"/>
      <c r="F73" s="27"/>
    </row>
    <row r="74" ht="17.6" customHeight="1" spans="1:6">
      <c r="A74" s="41"/>
      <c r="B74" s="39"/>
      <c r="C74" s="40"/>
      <c r="D74" s="27"/>
      <c r="E74" s="27"/>
      <c r="F74" s="27"/>
    </row>
    <row r="75" ht="16.85" customHeight="1" spans="1:6">
      <c r="A75" s="41"/>
      <c r="B75" s="39"/>
      <c r="C75" s="40"/>
      <c r="D75" s="27"/>
      <c r="E75" s="27"/>
      <c r="F75" s="27"/>
    </row>
    <row r="76" ht="16.85" customHeight="1" spans="1:6">
      <c r="A76" s="41"/>
      <c r="B76" s="39"/>
      <c r="C76" s="40"/>
      <c r="D76" s="27"/>
      <c r="E76" s="27"/>
      <c r="F76" s="27"/>
    </row>
    <row r="77" ht="16.85" customHeight="1" spans="1:6">
      <c r="A77" s="41"/>
      <c r="B77" s="39"/>
      <c r="C77" s="40"/>
      <c r="D77" s="27"/>
      <c r="E77" s="27"/>
      <c r="F77" s="27"/>
    </row>
    <row r="78" ht="17.6" customHeight="1" spans="1:6">
      <c r="A78" s="41"/>
      <c r="B78" s="39"/>
      <c r="C78" s="40"/>
      <c r="D78" s="27"/>
      <c r="E78" s="27"/>
      <c r="F78" s="27"/>
    </row>
    <row r="79" ht="16.85" customHeight="1" spans="1:6">
      <c r="A79" s="41"/>
      <c r="B79" s="39"/>
      <c r="C79" s="40"/>
      <c r="D79" s="27"/>
      <c r="E79" s="27"/>
      <c r="F79" s="27"/>
    </row>
    <row r="80" ht="22" customHeight="1" spans="1:6">
      <c r="A80" s="80" t="s">
        <v>61</v>
      </c>
      <c r="B80" s="81"/>
      <c r="C80" s="81"/>
      <c r="D80" s="81"/>
      <c r="E80" s="82"/>
      <c r="F80" s="31">
        <f>IF(E8=0,"",SUM(F48:F56))</f>
        <v>0</v>
      </c>
    </row>
    <row r="81" ht="20.25" spans="1:6">
      <c r="A81" s="72" t="s">
        <v>25</v>
      </c>
      <c r="B81" s="72"/>
      <c r="C81" s="72"/>
      <c r="D81" s="72"/>
      <c r="E81" s="72"/>
      <c r="F81" s="72"/>
    </row>
    <row r="82" ht="16.5" spans="1:6">
      <c r="A82" s="83" t="s">
        <v>76</v>
      </c>
      <c r="B82" s="73"/>
      <c r="C82" s="73"/>
      <c r="D82" s="73"/>
      <c r="E82" s="73"/>
      <c r="F82" s="73"/>
    </row>
    <row r="83" spans="1:6">
      <c r="A83" s="74" t="s">
        <v>27</v>
      </c>
      <c r="B83" s="74"/>
      <c r="C83" s="74"/>
      <c r="D83" s="74"/>
      <c r="E83" s="75" t="s">
        <v>28</v>
      </c>
      <c r="F83" s="75"/>
    </row>
    <row r="84" ht="20" customHeight="1" spans="1:6">
      <c r="A84" s="76" t="s">
        <v>29</v>
      </c>
      <c r="B84" s="76" t="s">
        <v>30</v>
      </c>
      <c r="C84" s="76" t="s">
        <v>31</v>
      </c>
      <c r="D84" s="76" t="s">
        <v>32</v>
      </c>
      <c r="E84" s="76" t="s">
        <v>33</v>
      </c>
      <c r="F84" s="76" t="s">
        <v>34</v>
      </c>
    </row>
    <row r="85" ht="24" customHeight="1" spans="1:6">
      <c r="A85" s="76" t="s">
        <v>62</v>
      </c>
      <c r="B85" s="76"/>
      <c r="C85" s="76"/>
      <c r="D85" s="76"/>
      <c r="E85" s="76"/>
      <c r="F85" s="76"/>
    </row>
    <row r="86" customFormat="1" ht="17.6" customHeight="1" spans="1:6">
      <c r="A86" s="58">
        <v>308</v>
      </c>
      <c r="B86" s="84" t="s">
        <v>77</v>
      </c>
      <c r="C86" s="85"/>
      <c r="D86" s="85"/>
      <c r="E86" s="86"/>
      <c r="F86" s="86"/>
    </row>
    <row r="87" customFormat="1" ht="16.85" customHeight="1" spans="1:6">
      <c r="A87" s="84" t="s">
        <v>78</v>
      </c>
      <c r="B87" s="84" t="s">
        <v>79</v>
      </c>
      <c r="C87" s="87" t="s">
        <v>73</v>
      </c>
      <c r="D87" s="63">
        <v>280</v>
      </c>
      <c r="E87" s="88"/>
      <c r="F87" s="86">
        <f t="shared" ref="F87:F90" si="1">ROUND(D87*E87,0)</f>
        <v>0</v>
      </c>
    </row>
    <row r="88" customFormat="1" ht="17.6" customHeight="1" spans="1:6">
      <c r="A88" s="58">
        <v>309</v>
      </c>
      <c r="B88" s="84" t="s">
        <v>80</v>
      </c>
      <c r="C88" s="85"/>
      <c r="D88" s="85"/>
      <c r="E88" s="86"/>
      <c r="F88" s="86"/>
    </row>
    <row r="89" customFormat="1" ht="16.85" customHeight="1" spans="1:6">
      <c r="A89" s="84" t="s">
        <v>81</v>
      </c>
      <c r="B89" s="84" t="s">
        <v>82</v>
      </c>
      <c r="C89" s="85"/>
      <c r="D89" s="85"/>
      <c r="E89" s="86"/>
      <c r="F89" s="86"/>
    </row>
    <row r="90" customFormat="1" ht="17.6" customHeight="1" spans="1:6">
      <c r="A90" s="84" t="s">
        <v>68</v>
      </c>
      <c r="B90" s="84" t="s">
        <v>83</v>
      </c>
      <c r="C90" s="87" t="s">
        <v>73</v>
      </c>
      <c r="D90" s="63">
        <v>280</v>
      </c>
      <c r="E90" s="88"/>
      <c r="F90" s="86">
        <f t="shared" si="1"/>
        <v>0</v>
      </c>
    </row>
    <row r="91" customFormat="1" ht="16.85" customHeight="1" spans="1:6">
      <c r="A91" s="58">
        <v>312</v>
      </c>
      <c r="B91" s="84" t="s">
        <v>84</v>
      </c>
      <c r="C91" s="85"/>
      <c r="D91" s="85"/>
      <c r="E91" s="86"/>
      <c r="F91" s="86"/>
    </row>
    <row r="92" customFormat="1" ht="17.6" customHeight="1" spans="1:6">
      <c r="A92" s="84" t="s">
        <v>85</v>
      </c>
      <c r="B92" s="84" t="s">
        <v>86</v>
      </c>
      <c r="C92" s="85"/>
      <c r="D92" s="85"/>
      <c r="E92" s="86"/>
      <c r="F92" s="86"/>
    </row>
    <row r="93" customFormat="1" ht="16.85" customHeight="1" spans="1:6">
      <c r="A93" s="84" t="s">
        <v>68</v>
      </c>
      <c r="B93" s="84" t="s">
        <v>87</v>
      </c>
      <c r="C93" s="87" t="s">
        <v>49</v>
      </c>
      <c r="D93" s="63">
        <v>42</v>
      </c>
      <c r="E93" s="88"/>
      <c r="F93" s="86">
        <f>ROUND(D93*E93,0)</f>
        <v>0</v>
      </c>
    </row>
    <row r="94" customFormat="1" ht="17.6" customHeight="1" spans="1:6">
      <c r="A94" s="41"/>
      <c r="B94" s="39"/>
      <c r="C94" s="40"/>
      <c r="D94" s="27"/>
      <c r="E94" s="27"/>
      <c r="F94" s="27"/>
    </row>
    <row r="95" customFormat="1" ht="16.85" customHeight="1" spans="1:6">
      <c r="A95" s="41"/>
      <c r="B95" s="39"/>
      <c r="C95" s="40"/>
      <c r="D95" s="27"/>
      <c r="E95" s="27"/>
      <c r="F95" s="27"/>
    </row>
    <row r="96" customFormat="1" ht="17.6" customHeight="1" spans="1:6">
      <c r="A96" s="41"/>
      <c r="B96" s="39"/>
      <c r="C96" s="40"/>
      <c r="D96" s="27"/>
      <c r="E96" s="27"/>
      <c r="F96" s="27"/>
    </row>
    <row r="97" customFormat="1" ht="16.85" customHeight="1" spans="1:6">
      <c r="A97" s="41"/>
      <c r="B97" s="39"/>
      <c r="C97" s="40"/>
      <c r="D97" s="27"/>
      <c r="E97" s="27"/>
      <c r="F97" s="27"/>
    </row>
    <row r="98" customFormat="1" ht="17.6" customHeight="1" spans="1:6">
      <c r="A98" s="41"/>
      <c r="B98" s="39"/>
      <c r="C98" s="40"/>
      <c r="D98" s="27"/>
      <c r="E98" s="27"/>
      <c r="F98" s="27"/>
    </row>
    <row r="99" customFormat="1" ht="16.85" customHeight="1" spans="1:6">
      <c r="A99" s="41"/>
      <c r="B99" s="39"/>
      <c r="C99" s="40"/>
      <c r="D99" s="27"/>
      <c r="E99" s="27"/>
      <c r="F99" s="27"/>
    </row>
    <row r="100" customFormat="1" ht="17.6" customHeight="1" spans="1:6">
      <c r="A100" s="41"/>
      <c r="B100" s="39"/>
      <c r="C100" s="40"/>
      <c r="D100" s="27"/>
      <c r="E100" s="27"/>
      <c r="F100" s="27"/>
    </row>
    <row r="101" customFormat="1" ht="16.85" customHeight="1" spans="1:6">
      <c r="A101" s="41"/>
      <c r="B101" s="41"/>
      <c r="C101" s="40"/>
      <c r="D101" s="27"/>
      <c r="E101" s="27"/>
      <c r="F101" s="27"/>
    </row>
    <row r="102" customFormat="1" ht="17.6" customHeight="1" spans="1:6">
      <c r="A102" s="41"/>
      <c r="B102" s="39"/>
      <c r="C102" s="40"/>
      <c r="D102" s="27"/>
      <c r="E102" s="27"/>
      <c r="F102" s="27"/>
    </row>
    <row r="103" customFormat="1" ht="16.85" customHeight="1" spans="1:6">
      <c r="A103" s="41"/>
      <c r="B103" s="39"/>
      <c r="C103" s="40"/>
      <c r="D103" s="27"/>
      <c r="E103" s="27"/>
      <c r="F103" s="27"/>
    </row>
    <row r="104" customFormat="1" ht="17.6" customHeight="1" spans="1:6">
      <c r="A104" s="41"/>
      <c r="B104" s="39"/>
      <c r="C104" s="40"/>
      <c r="D104" s="27"/>
      <c r="E104" s="27"/>
      <c r="F104" s="27"/>
    </row>
    <row r="105" customFormat="1" ht="16.85" customHeight="1" spans="1:6">
      <c r="A105" s="41"/>
      <c r="B105" s="39"/>
      <c r="C105" s="40"/>
      <c r="D105" s="27"/>
      <c r="E105" s="27"/>
      <c r="F105" s="27"/>
    </row>
    <row r="106" customFormat="1" ht="17.6" customHeight="1" spans="1:6">
      <c r="A106" s="41"/>
      <c r="B106" s="39"/>
      <c r="C106" s="40"/>
      <c r="D106" s="27"/>
      <c r="E106" s="27"/>
      <c r="F106" s="27"/>
    </row>
    <row r="107" customFormat="1" ht="17.6" customHeight="1" spans="1:6">
      <c r="A107" s="41"/>
      <c r="B107" s="39"/>
      <c r="C107" s="40"/>
      <c r="D107" s="27"/>
      <c r="E107" s="27"/>
      <c r="F107" s="27"/>
    </row>
    <row r="108" customFormat="1" ht="16.85" customHeight="1" spans="1:6">
      <c r="A108" s="41"/>
      <c r="B108" s="39"/>
      <c r="C108" s="40"/>
      <c r="D108" s="27"/>
      <c r="E108" s="27"/>
      <c r="F108" s="27"/>
    </row>
    <row r="109" customFormat="1" ht="17.6" customHeight="1" spans="1:6">
      <c r="A109" s="41"/>
      <c r="B109" s="39"/>
      <c r="C109" s="40"/>
      <c r="D109" s="27"/>
      <c r="E109" s="27"/>
      <c r="F109" s="27"/>
    </row>
    <row r="110" customFormat="1" ht="16.85" customHeight="1" spans="1:6">
      <c r="A110" s="41"/>
      <c r="B110" s="39"/>
      <c r="C110" s="40"/>
      <c r="D110" s="27"/>
      <c r="E110" s="27"/>
      <c r="F110" s="27"/>
    </row>
    <row r="111" customFormat="1" ht="17.6" customHeight="1" spans="1:6">
      <c r="A111" s="41"/>
      <c r="B111" s="39"/>
      <c r="C111" s="40"/>
      <c r="D111" s="27"/>
      <c r="E111" s="27"/>
      <c r="F111" s="27"/>
    </row>
    <row r="112" customFormat="1" ht="17.6" customHeight="1" spans="1:6">
      <c r="A112" s="41"/>
      <c r="B112" s="39"/>
      <c r="C112" s="40"/>
      <c r="D112" s="27"/>
      <c r="E112" s="27"/>
      <c r="F112" s="27"/>
    </row>
    <row r="113" customFormat="1" ht="17.6" customHeight="1" spans="1:6">
      <c r="A113" s="41"/>
      <c r="B113" s="39"/>
      <c r="C113" s="40"/>
      <c r="D113" s="27"/>
      <c r="E113" s="27"/>
      <c r="F113" s="27"/>
    </row>
    <row r="114" customFormat="1" ht="16.85" customHeight="1" spans="1:6">
      <c r="A114" s="41"/>
      <c r="B114" s="39"/>
      <c r="C114" s="40"/>
      <c r="D114" s="27"/>
      <c r="E114" s="27"/>
      <c r="F114" s="27"/>
    </row>
    <row r="115" customFormat="1" ht="17.6" customHeight="1" spans="1:6">
      <c r="A115" s="41"/>
      <c r="B115" s="39"/>
      <c r="C115" s="40"/>
      <c r="D115" s="27"/>
      <c r="E115" s="27"/>
      <c r="F115" s="27"/>
    </row>
    <row r="116" customFormat="1" ht="17.6" customHeight="1" spans="1:6">
      <c r="A116" s="41"/>
      <c r="B116" s="39"/>
      <c r="C116" s="40"/>
      <c r="D116" s="27"/>
      <c r="E116" s="27"/>
      <c r="F116" s="27"/>
    </row>
    <row r="117" customFormat="1" ht="16.85" customHeight="1" spans="1:6">
      <c r="A117" s="41"/>
      <c r="B117" s="39"/>
      <c r="C117" s="40"/>
      <c r="D117" s="27"/>
      <c r="E117" s="27"/>
      <c r="F117" s="27"/>
    </row>
    <row r="118" customFormat="1" ht="17.6" customHeight="1" spans="1:6">
      <c r="A118" s="41"/>
      <c r="B118" s="39"/>
      <c r="C118" s="40"/>
      <c r="D118" s="27"/>
      <c r="E118" s="27"/>
      <c r="F118" s="27"/>
    </row>
    <row r="119" customFormat="1" ht="16.85" customHeight="1" spans="1:6">
      <c r="A119" s="41"/>
      <c r="B119" s="39"/>
      <c r="C119" s="40"/>
      <c r="D119" s="27"/>
      <c r="E119" s="27"/>
      <c r="F119" s="27"/>
    </row>
    <row r="120" ht="21" customHeight="1" spans="1:6">
      <c r="A120" s="80" t="s">
        <v>88</v>
      </c>
      <c r="B120" s="81"/>
      <c r="C120" s="81"/>
      <c r="D120" s="81"/>
      <c r="E120" s="82"/>
      <c r="F120" s="31">
        <f>IF(E8=0,"",SUM(F87:F93))</f>
        <v>0</v>
      </c>
    </row>
  </sheetData>
  <sheetProtection algorithmName="SHA-512" hashValue="bxyYzEp4OIX2l/X1polgZ1HIcFsXq4vpEaKVuLBq2EtlQ5GrRckY4xCYfP8LzmkphUFmtEhD6fIVXCW2rUSt0A==" saltValue="YjVHHcBZBZP+drwTt9lhAw==" spinCount="100000" sheet="1" objects="1"/>
  <mergeCells count="19">
    <mergeCell ref="A1:B1"/>
    <mergeCell ref="A2:F2"/>
    <mergeCell ref="A3:F3"/>
    <mergeCell ref="A4:D4"/>
    <mergeCell ref="E4:F4"/>
    <mergeCell ref="A6:E6"/>
    <mergeCell ref="A40:E40"/>
    <mergeCell ref="A41:F41"/>
    <mergeCell ref="A42:F42"/>
    <mergeCell ref="A43:D43"/>
    <mergeCell ref="E43:F43"/>
    <mergeCell ref="A45:E45"/>
    <mergeCell ref="A80:E80"/>
    <mergeCell ref="A81:F81"/>
    <mergeCell ref="A82:F82"/>
    <mergeCell ref="A83:D83"/>
    <mergeCell ref="E83:F83"/>
    <mergeCell ref="A85:E85"/>
    <mergeCell ref="A120:E12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2"/>
  <sheetViews>
    <sheetView showZeros="0" view="pageBreakPreview" zoomScaleNormal="100" topLeftCell="A39"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19" t="s">
        <v>89</v>
      </c>
      <c r="B6" s="19"/>
      <c r="C6" s="19"/>
      <c r="D6" s="19"/>
      <c r="E6" s="19"/>
      <c r="F6" s="19"/>
    </row>
    <row r="7" ht="17.6" customHeight="1" spans="1:6">
      <c r="A7" s="23" t="s">
        <v>36</v>
      </c>
      <c r="B7" s="24" t="s">
        <v>37</v>
      </c>
      <c r="C7" s="25"/>
      <c r="D7" s="26"/>
      <c r="E7" s="26"/>
      <c r="F7" s="26"/>
    </row>
    <row r="8" ht="16.85" customHeight="1" spans="1:6">
      <c r="A8" s="23" t="s">
        <v>38</v>
      </c>
      <c r="B8" s="24" t="s">
        <v>39</v>
      </c>
      <c r="C8" s="25" t="s">
        <v>40</v>
      </c>
      <c r="D8" s="27">
        <v>1</v>
      </c>
      <c r="E8" s="27">
        <f>63915*0.015</f>
        <v>958.725</v>
      </c>
      <c r="F8" s="27">
        <f>ROUND(D8*E8,0)</f>
        <v>959</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7.6" customHeight="1" spans="1:6">
      <c r="A24" s="23"/>
      <c r="B24" s="24"/>
      <c r="C24" s="25"/>
      <c r="D24" s="26"/>
      <c r="E24" s="26"/>
      <c r="F24" s="26"/>
    </row>
    <row r="25" ht="16.85" customHeight="1" spans="1:6">
      <c r="A25" s="23"/>
      <c r="B25" s="24"/>
      <c r="C25" s="25"/>
      <c r="D25" s="26"/>
      <c r="E25" s="26"/>
      <c r="F25" s="26"/>
    </row>
    <row r="26" ht="16.85" customHeight="1" spans="1:6">
      <c r="A26" s="23"/>
      <c r="B26" s="24"/>
      <c r="C26" s="25"/>
      <c r="D26" s="26"/>
      <c r="E26" s="26"/>
      <c r="F26" s="26"/>
    </row>
    <row r="27" ht="16.85" customHeight="1" spans="1:6">
      <c r="A27" s="23"/>
      <c r="B27" s="24"/>
      <c r="C27" s="25"/>
      <c r="D27" s="26"/>
      <c r="E27" s="26"/>
      <c r="F27" s="26"/>
    </row>
    <row r="28" ht="17.6" customHeight="1" spans="1:6">
      <c r="A28" s="23"/>
      <c r="B28" s="24"/>
      <c r="C28" s="25"/>
      <c r="D28" s="26"/>
      <c r="E28" s="26"/>
      <c r="F28" s="26"/>
    </row>
    <row r="29" ht="16.85" customHeight="1" spans="1:6">
      <c r="A29" s="23"/>
      <c r="B29" s="24"/>
      <c r="C29" s="25"/>
      <c r="D29" s="26"/>
      <c r="E29" s="26"/>
      <c r="F29" s="26"/>
    </row>
    <row r="30" ht="16.85" customHeight="1" spans="1:6">
      <c r="A30" s="23"/>
      <c r="B30" s="24"/>
      <c r="C30" s="25"/>
      <c r="D30" s="26"/>
      <c r="E30" s="26"/>
      <c r="F30" s="26"/>
    </row>
    <row r="31" ht="16.85" customHeight="1" spans="1:6">
      <c r="A31" s="23"/>
      <c r="B31" s="24"/>
      <c r="C31" s="25"/>
      <c r="D31" s="26"/>
      <c r="E31" s="26"/>
      <c r="F31" s="26"/>
    </row>
    <row r="32" ht="17.6" customHeight="1" spans="1:6">
      <c r="A32" s="23"/>
      <c r="B32" s="24"/>
      <c r="C32" s="25"/>
      <c r="D32" s="26"/>
      <c r="E32" s="26"/>
      <c r="F32" s="26"/>
    </row>
    <row r="33" ht="16.85" customHeight="1" spans="1:6">
      <c r="A33" s="23"/>
      <c r="B33" s="24"/>
      <c r="C33" s="25"/>
      <c r="D33" s="26"/>
      <c r="E33" s="26"/>
      <c r="F33" s="26"/>
    </row>
    <row r="34" ht="16.85" customHeight="1" spans="1:6">
      <c r="A34" s="23"/>
      <c r="B34" s="24"/>
      <c r="C34" s="25"/>
      <c r="D34" s="26"/>
      <c r="E34" s="26"/>
      <c r="F34" s="26"/>
    </row>
    <row r="35" ht="16.85" customHeight="1" spans="1:6">
      <c r="A35" s="23"/>
      <c r="B35" s="24"/>
      <c r="C35" s="25"/>
      <c r="D35" s="26"/>
      <c r="E35" s="26"/>
      <c r="F35" s="26"/>
    </row>
    <row r="36" ht="17.6" customHeight="1" spans="1:6">
      <c r="A36" s="23"/>
      <c r="B36" s="24"/>
      <c r="C36" s="25"/>
      <c r="D36" s="26"/>
      <c r="E36" s="26"/>
      <c r="F36" s="26"/>
    </row>
    <row r="37" ht="16.85" customHeight="1" spans="1:6">
      <c r="A37" s="23"/>
      <c r="B37" s="24"/>
      <c r="C37" s="25"/>
      <c r="D37" s="26"/>
      <c r="E37" s="26"/>
      <c r="F37" s="26"/>
    </row>
    <row r="38" ht="16.85" customHeight="1" spans="1:6">
      <c r="A38" s="23"/>
      <c r="B38" s="24"/>
      <c r="C38" s="25"/>
      <c r="D38" s="26"/>
      <c r="E38" s="26"/>
      <c r="F38" s="26"/>
    </row>
    <row r="39" ht="17.6" customHeight="1" spans="1:6">
      <c r="A39" s="23"/>
      <c r="B39" s="24"/>
      <c r="C39" s="25"/>
      <c r="D39" s="26"/>
      <c r="E39" s="26"/>
      <c r="F39" s="26"/>
    </row>
    <row r="40" ht="16.85" customHeight="1" spans="1:6">
      <c r="A40" s="23"/>
      <c r="B40" s="24"/>
      <c r="C40" s="25"/>
      <c r="D40" s="26"/>
      <c r="E40" s="26"/>
      <c r="F40" s="26"/>
    </row>
    <row r="41" ht="22" customHeight="1" spans="1:6">
      <c r="A41" s="28" t="s">
        <v>41</v>
      </c>
      <c r="B41" s="29"/>
      <c r="C41" s="29"/>
      <c r="D41" s="29"/>
      <c r="E41" s="30"/>
      <c r="F41" s="31">
        <f>IF(E8=0,"",SUM(F8))</f>
        <v>959</v>
      </c>
    </row>
    <row r="42" ht="32.95" customHeight="1" spans="1:6">
      <c r="A42" s="15" t="s">
        <v>25</v>
      </c>
      <c r="B42" s="15"/>
      <c r="C42" s="15"/>
      <c r="D42" s="15"/>
      <c r="E42" s="15"/>
      <c r="F42" s="15"/>
    </row>
    <row r="43" ht="16.85" customHeight="1" spans="1:6">
      <c r="A43" s="32" t="s">
        <v>42</v>
      </c>
      <c r="B43" s="16"/>
      <c r="C43" s="16"/>
      <c r="D43" s="16"/>
      <c r="E43" s="16"/>
      <c r="F43" s="16"/>
    </row>
    <row r="44" ht="21.25" customHeight="1" spans="1:6">
      <c r="A44" s="17" t="s">
        <v>27</v>
      </c>
      <c r="B44" s="17"/>
      <c r="C44" s="17"/>
      <c r="D44" s="17"/>
      <c r="E44" s="18" t="s">
        <v>28</v>
      </c>
      <c r="F44" s="18"/>
    </row>
    <row r="45" ht="22" customHeight="1" spans="1:6">
      <c r="A45" s="19" t="s">
        <v>29</v>
      </c>
      <c r="B45" s="19" t="s">
        <v>30</v>
      </c>
      <c r="C45" s="19" t="s">
        <v>31</v>
      </c>
      <c r="D45" s="19" t="s">
        <v>32</v>
      </c>
      <c r="E45" s="19" t="s">
        <v>33</v>
      </c>
      <c r="F45" s="19" t="s">
        <v>34</v>
      </c>
    </row>
    <row r="46" customFormat="1" ht="22" customHeight="1" spans="1:6">
      <c r="A46" s="19" t="s">
        <v>89</v>
      </c>
      <c r="B46" s="19"/>
      <c r="C46" s="19"/>
      <c r="D46" s="19"/>
      <c r="E46" s="19"/>
      <c r="F46" s="19"/>
    </row>
    <row r="47" ht="17.6" customHeight="1" spans="1:6">
      <c r="A47" s="23" t="s">
        <v>90</v>
      </c>
      <c r="B47" s="24" t="s">
        <v>50</v>
      </c>
      <c r="C47" s="25"/>
      <c r="D47" s="27"/>
      <c r="E47" s="27"/>
      <c r="F47" s="27"/>
    </row>
    <row r="48" ht="24" customHeight="1" spans="1:6">
      <c r="A48" s="23" t="s">
        <v>67</v>
      </c>
      <c r="B48" s="36" t="s">
        <v>52</v>
      </c>
      <c r="C48" s="25"/>
      <c r="D48" s="27"/>
      <c r="E48" s="27"/>
      <c r="F48" s="27"/>
    </row>
    <row r="49" ht="16.85" customHeight="1" spans="1:6">
      <c r="A49" s="23" t="s">
        <v>47</v>
      </c>
      <c r="B49" s="24" t="s">
        <v>91</v>
      </c>
      <c r="C49" s="25" t="s">
        <v>49</v>
      </c>
      <c r="D49" s="27">
        <v>175</v>
      </c>
      <c r="E49" s="34"/>
      <c r="F49" s="27">
        <f>ROUND(D49*E49,0)</f>
        <v>0</v>
      </c>
    </row>
    <row r="50" ht="16.85" customHeight="1" spans="1:6">
      <c r="A50" s="23"/>
      <c r="B50" s="24"/>
      <c r="C50" s="25"/>
      <c r="D50" s="27"/>
      <c r="E50" s="27"/>
      <c r="F50" s="27"/>
    </row>
    <row r="51" ht="21" customHeight="1" spans="1:6">
      <c r="A51" s="23"/>
      <c r="B51" s="36"/>
      <c r="C51" s="25"/>
      <c r="D51" s="27"/>
      <c r="E51" s="27"/>
      <c r="F51" s="27"/>
    </row>
    <row r="52" ht="16.85" customHeight="1" spans="1:6">
      <c r="A52" s="23"/>
      <c r="B52" s="24"/>
      <c r="C52" s="25"/>
      <c r="D52" s="27"/>
      <c r="E52" s="27"/>
      <c r="F52" s="27"/>
    </row>
    <row r="53" ht="16.85" customHeight="1" spans="1:6">
      <c r="A53" s="23"/>
      <c r="B53" s="24"/>
      <c r="C53" s="25"/>
      <c r="D53" s="27"/>
      <c r="E53" s="27"/>
      <c r="F53" s="27"/>
    </row>
    <row r="54" ht="16.85" customHeight="1" spans="1:6">
      <c r="A54" s="23"/>
      <c r="B54" s="24"/>
      <c r="C54" s="25"/>
      <c r="D54" s="27"/>
      <c r="E54" s="27"/>
      <c r="F54" s="27"/>
    </row>
    <row r="55" ht="17.6" customHeight="1" spans="1:6">
      <c r="A55" s="23"/>
      <c r="B55" s="24"/>
      <c r="C55" s="25"/>
      <c r="D55" s="27"/>
      <c r="E55" s="27"/>
      <c r="F55" s="27"/>
    </row>
    <row r="56" ht="16.85" customHeight="1" spans="1:6">
      <c r="A56" s="23"/>
      <c r="B56" s="24"/>
      <c r="C56" s="25"/>
      <c r="D56" s="27"/>
      <c r="E56" s="27"/>
      <c r="F56" s="27">
        <f>ROUND(D56*E56,0)</f>
        <v>0</v>
      </c>
    </row>
    <row r="57" ht="16.85" customHeight="1" spans="1:6">
      <c r="A57" s="23"/>
      <c r="B57" s="24"/>
      <c r="C57" s="25"/>
      <c r="D57" s="27"/>
      <c r="E57" s="27"/>
      <c r="F57" s="27"/>
    </row>
    <row r="58" ht="16.85" customHeight="1" spans="1:6">
      <c r="A58" s="23"/>
      <c r="B58" s="24"/>
      <c r="C58" s="25"/>
      <c r="D58" s="27"/>
      <c r="E58" s="27"/>
      <c r="F58" s="27">
        <f>ROUND(D58*E58,0)</f>
        <v>0</v>
      </c>
    </row>
    <row r="59" ht="16.85" customHeight="1" spans="1:6">
      <c r="A59" s="23"/>
      <c r="B59" s="24"/>
      <c r="C59" s="25"/>
      <c r="D59" s="26"/>
      <c r="E59" s="26"/>
      <c r="F59" s="26"/>
    </row>
    <row r="60" ht="17.6" customHeight="1" spans="1:6">
      <c r="A60" s="23"/>
      <c r="B60" s="24"/>
      <c r="C60" s="25"/>
      <c r="D60" s="26"/>
      <c r="E60" s="26"/>
      <c r="F60" s="26"/>
    </row>
    <row r="61" ht="16.85" customHeight="1" spans="1:6">
      <c r="A61" s="23"/>
      <c r="B61" s="24"/>
      <c r="C61" s="25"/>
      <c r="D61" s="26"/>
      <c r="E61" s="26"/>
      <c r="F61" s="26"/>
    </row>
    <row r="62" ht="16.85" customHeight="1" spans="1:6">
      <c r="A62" s="23"/>
      <c r="B62" s="24"/>
      <c r="C62" s="25"/>
      <c r="D62" s="26"/>
      <c r="E62" s="26"/>
      <c r="F62" s="26"/>
    </row>
    <row r="63" ht="16.85" customHeight="1" spans="1:6">
      <c r="A63" s="23"/>
      <c r="B63" s="24"/>
      <c r="C63" s="25"/>
      <c r="D63" s="26"/>
      <c r="E63" s="26"/>
      <c r="F63" s="26"/>
    </row>
    <row r="64" ht="17.6" customHeight="1" spans="1:6">
      <c r="A64" s="23"/>
      <c r="B64" s="24"/>
      <c r="C64" s="25"/>
      <c r="D64" s="26"/>
      <c r="E64" s="26"/>
      <c r="F64" s="26"/>
    </row>
    <row r="65" ht="16.85" customHeight="1" spans="1:6">
      <c r="A65" s="23"/>
      <c r="B65" s="24"/>
      <c r="C65" s="25"/>
      <c r="D65" s="26"/>
      <c r="E65" s="26"/>
      <c r="F65" s="26"/>
    </row>
    <row r="66" ht="16.85" customHeight="1" spans="1:6">
      <c r="A66" s="23"/>
      <c r="B66" s="24"/>
      <c r="C66" s="25"/>
      <c r="D66" s="26"/>
      <c r="E66" s="26"/>
      <c r="F66" s="26"/>
    </row>
    <row r="67" ht="16.85" customHeight="1" spans="1:6">
      <c r="A67" s="23"/>
      <c r="B67" s="24"/>
      <c r="C67" s="25"/>
      <c r="D67" s="26"/>
      <c r="E67" s="26"/>
      <c r="F67" s="26"/>
    </row>
    <row r="68" ht="17.6" customHeight="1" spans="1:6">
      <c r="A68" s="23"/>
      <c r="B68" s="24"/>
      <c r="C68" s="25"/>
      <c r="D68" s="26"/>
      <c r="E68" s="26"/>
      <c r="F68" s="26"/>
    </row>
    <row r="69" ht="16.85" customHeight="1" spans="1:6">
      <c r="A69" s="23"/>
      <c r="B69" s="24"/>
      <c r="C69" s="25"/>
      <c r="D69" s="26"/>
      <c r="E69" s="26"/>
      <c r="F69" s="26"/>
    </row>
    <row r="70" ht="16.85" customHeight="1" spans="1:6">
      <c r="A70" s="23"/>
      <c r="B70" s="24"/>
      <c r="C70" s="25"/>
      <c r="D70" s="26"/>
      <c r="E70" s="26"/>
      <c r="F70" s="26"/>
    </row>
    <row r="71" ht="16.85" customHeight="1" spans="1:6">
      <c r="A71" s="23"/>
      <c r="B71" s="24"/>
      <c r="C71" s="25"/>
      <c r="D71" s="26"/>
      <c r="E71" s="26"/>
      <c r="F71" s="26"/>
    </row>
    <row r="72" ht="17.6" customHeight="1" spans="1:6">
      <c r="A72" s="23"/>
      <c r="B72" s="24"/>
      <c r="C72" s="25"/>
      <c r="D72" s="26"/>
      <c r="E72" s="26"/>
      <c r="F72" s="26"/>
    </row>
    <row r="73" ht="16.85" customHeight="1" spans="1:6">
      <c r="A73" s="23"/>
      <c r="B73" s="24"/>
      <c r="C73" s="25"/>
      <c r="D73" s="26"/>
      <c r="E73" s="26"/>
      <c r="F73" s="26"/>
    </row>
    <row r="74" ht="16.85" customHeight="1" spans="1:6">
      <c r="A74" s="23"/>
      <c r="B74" s="24"/>
      <c r="C74" s="25"/>
      <c r="D74" s="26"/>
      <c r="E74" s="26"/>
      <c r="F74" s="26"/>
    </row>
    <row r="75" ht="16.85" customHeight="1" spans="1:6">
      <c r="A75" s="23"/>
      <c r="B75" s="24"/>
      <c r="C75" s="25"/>
      <c r="D75" s="26"/>
      <c r="E75" s="26"/>
      <c r="F75" s="26"/>
    </row>
    <row r="76" ht="17.6" customHeight="1" spans="1:6">
      <c r="A76" s="23"/>
      <c r="B76" s="24"/>
      <c r="C76" s="25"/>
      <c r="D76" s="26"/>
      <c r="E76" s="26"/>
      <c r="F76" s="26"/>
    </row>
    <row r="77" ht="16.85" customHeight="1" spans="1:6">
      <c r="A77" s="23"/>
      <c r="B77" s="24"/>
      <c r="C77" s="25"/>
      <c r="D77" s="26"/>
      <c r="E77" s="26"/>
      <c r="F77" s="26"/>
    </row>
    <row r="78" ht="16.85" customHeight="1" spans="1:6">
      <c r="A78" s="23"/>
      <c r="B78" s="24"/>
      <c r="C78" s="25"/>
      <c r="D78" s="26"/>
      <c r="E78" s="26"/>
      <c r="F78" s="26"/>
    </row>
    <row r="79" ht="16.85" customHeight="1" spans="1:6">
      <c r="A79" s="23"/>
      <c r="B79" s="24"/>
      <c r="C79" s="25"/>
      <c r="D79" s="26"/>
      <c r="E79" s="26"/>
      <c r="F79" s="26"/>
    </row>
    <row r="80" ht="17.6" customHeight="1" spans="1:6">
      <c r="A80" s="23"/>
      <c r="B80" s="24"/>
      <c r="C80" s="25"/>
      <c r="D80" s="26"/>
      <c r="E80" s="26"/>
      <c r="F80" s="26"/>
    </row>
    <row r="81" ht="16.85" customHeight="1" spans="1:6">
      <c r="A81" s="23"/>
      <c r="B81" s="24"/>
      <c r="C81" s="25"/>
      <c r="D81" s="26"/>
      <c r="E81" s="26"/>
      <c r="F81" s="26"/>
    </row>
    <row r="82" ht="22" customHeight="1" spans="1:6">
      <c r="A82" s="28" t="s">
        <v>61</v>
      </c>
      <c r="B82" s="29"/>
      <c r="C82" s="29"/>
      <c r="D82" s="29"/>
      <c r="E82" s="29"/>
      <c r="F82" s="31">
        <f>IF(E8=0,"",SUM(F49))</f>
        <v>0</v>
      </c>
    </row>
  </sheetData>
  <sheetProtection algorithmName="SHA-512" hashValue="13n1rkXrDyRQj2D/0tHOIra1MCE0Z8UNM8HtC5vMLcGs0eBFj06ajbD//VwY8TqEkmTn+hLtuCbg4gCIOCqsXQ==" saltValue="3EC4YpTHcaU9m8d0OpU7kA==" spinCount="100000" sheet="1" objects="1"/>
  <mergeCells count="13">
    <mergeCell ref="A1:B1"/>
    <mergeCell ref="A2:F2"/>
    <mergeCell ref="A3:F3"/>
    <mergeCell ref="A4:D4"/>
    <mergeCell ref="E4:F4"/>
    <mergeCell ref="A6:E6"/>
    <mergeCell ref="A41:E41"/>
    <mergeCell ref="A42:F42"/>
    <mergeCell ref="A43:F43"/>
    <mergeCell ref="A44:D44"/>
    <mergeCell ref="E44:F44"/>
    <mergeCell ref="A46:E46"/>
    <mergeCell ref="A82:E82"/>
  </mergeCells>
  <printOptions horizontalCentered="1" verticalCentered="1"/>
  <pageMargins left="0.50125" right="0.50125" top="0.315" bottom="0.315" header="0" footer="0"/>
  <pageSetup paperSize="9" fitToWidth="0" fitToHeight="0" orientation="portrait"/>
  <headerFooter alignWithMargins="0"/>
  <rowBreaks count="2" manualBreakCount="2">
    <brk id="41" max="16383" man="1"/>
    <brk id="8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2"/>
  <sheetViews>
    <sheetView showZeros="0" view="pageBreakPreview" zoomScaleNormal="100" topLeftCell="A42" workbookViewId="0">
      <selection activeCell="E8" sqref="E8"/>
    </sheetView>
  </sheetViews>
  <sheetFormatPr defaultColWidth="9" defaultRowHeight="14.25" outlineLevelCol="5"/>
  <cols>
    <col min="1" max="1" width="7.125" style="93" customWidth="1"/>
    <col min="2" max="2" width="28.7416666666667" style="93" customWidth="1"/>
    <col min="3" max="3" width="7.125" style="93" customWidth="1"/>
    <col min="4" max="4" width="11.375" style="93" customWidth="1"/>
    <col min="5" max="5" width="12.625" style="93" customWidth="1"/>
    <col min="6" max="6" width="13.25" style="93" customWidth="1"/>
    <col min="7" max="7" width="10" style="93" customWidth="1"/>
    <col min="8" max="16384" width="9" style="93"/>
  </cols>
  <sheetData>
    <row r="1" ht="32.95" customHeight="1" spans="1:6">
      <c r="A1" s="70" t="s">
        <v>24</v>
      </c>
      <c r="B1" s="70"/>
      <c r="C1" s="71"/>
      <c r="D1" s="71"/>
      <c r="E1" s="71"/>
      <c r="F1" s="71"/>
    </row>
    <row r="2" ht="32.95" customHeight="1" spans="1:6">
      <c r="A2" s="72" t="s">
        <v>25</v>
      </c>
      <c r="B2" s="72"/>
      <c r="C2" s="72"/>
      <c r="D2" s="72"/>
      <c r="E2" s="72"/>
      <c r="F2" s="72"/>
    </row>
    <row r="3" ht="16.85" customHeight="1" spans="1:6">
      <c r="A3" s="73" t="s">
        <v>26</v>
      </c>
      <c r="B3" s="73"/>
      <c r="C3" s="73"/>
      <c r="D3" s="73"/>
      <c r="E3" s="73"/>
      <c r="F3" s="73"/>
    </row>
    <row r="4" ht="21.25" customHeight="1" spans="1:6">
      <c r="A4" s="74" t="s">
        <v>27</v>
      </c>
      <c r="B4" s="74"/>
      <c r="C4" s="74"/>
      <c r="D4" s="74"/>
      <c r="E4" s="75" t="s">
        <v>28</v>
      </c>
      <c r="F4" s="75"/>
    </row>
    <row r="5" ht="22" customHeight="1" spans="1:6">
      <c r="A5" s="76" t="s">
        <v>29</v>
      </c>
      <c r="B5" s="76" t="s">
        <v>30</v>
      </c>
      <c r="C5" s="76" t="s">
        <v>31</v>
      </c>
      <c r="D5" s="76" t="s">
        <v>32</v>
      </c>
      <c r="E5" s="76" t="s">
        <v>33</v>
      </c>
      <c r="F5" s="76" t="s">
        <v>34</v>
      </c>
    </row>
    <row r="6" s="93" customFormat="1" ht="22" customHeight="1" spans="1:6">
      <c r="A6" s="77" t="s">
        <v>92</v>
      </c>
      <c r="B6" s="78"/>
      <c r="C6" s="78"/>
      <c r="D6" s="78"/>
      <c r="E6" s="79"/>
      <c r="F6" s="76"/>
    </row>
    <row r="7" ht="17.6" customHeight="1" spans="1:6">
      <c r="A7" s="41" t="s">
        <v>36</v>
      </c>
      <c r="B7" s="39" t="s">
        <v>37</v>
      </c>
      <c r="C7" s="40"/>
      <c r="D7" s="27"/>
      <c r="E7" s="27"/>
      <c r="F7" s="27"/>
    </row>
    <row r="8" ht="16.85" customHeight="1" spans="1:6">
      <c r="A8" s="41" t="s">
        <v>38</v>
      </c>
      <c r="B8" s="39" t="s">
        <v>39</v>
      </c>
      <c r="C8" s="40" t="s">
        <v>40</v>
      </c>
      <c r="D8" s="27">
        <v>1</v>
      </c>
      <c r="E8" s="27">
        <f>41090*0.015</f>
        <v>616.35</v>
      </c>
      <c r="F8" s="27">
        <f>ROUND(D8*E8,0)</f>
        <v>616</v>
      </c>
    </row>
    <row r="9" ht="16.85" customHeight="1" spans="1:6">
      <c r="A9" s="41"/>
      <c r="B9" s="39"/>
      <c r="C9" s="40"/>
      <c r="D9" s="27"/>
      <c r="E9" s="27"/>
      <c r="F9" s="27"/>
    </row>
    <row r="10" ht="16.85" customHeight="1" spans="1:6">
      <c r="A10" s="41"/>
      <c r="B10" s="39"/>
      <c r="C10" s="40"/>
      <c r="D10" s="27"/>
      <c r="E10" s="27"/>
      <c r="F10" s="27"/>
    </row>
    <row r="11" ht="17.6" customHeight="1" spans="1:6">
      <c r="A11" s="41"/>
      <c r="B11" s="39"/>
      <c r="C11" s="40"/>
      <c r="D11" s="27"/>
      <c r="E11" s="27"/>
      <c r="F11" s="27"/>
    </row>
    <row r="12" ht="16.85" customHeight="1" spans="1:6">
      <c r="A12" s="41"/>
      <c r="B12" s="39"/>
      <c r="C12" s="40"/>
      <c r="D12" s="27"/>
      <c r="E12" s="27"/>
      <c r="F12" s="27"/>
    </row>
    <row r="13" ht="16.85" customHeight="1" spans="1:6">
      <c r="A13" s="41"/>
      <c r="B13" s="39"/>
      <c r="C13" s="40"/>
      <c r="D13" s="27"/>
      <c r="E13" s="27"/>
      <c r="F13" s="27"/>
    </row>
    <row r="14" ht="16.85" customHeight="1" spans="1:6">
      <c r="A14" s="41"/>
      <c r="B14" s="39"/>
      <c r="C14" s="40"/>
      <c r="D14" s="27"/>
      <c r="E14" s="27"/>
      <c r="F14" s="27"/>
    </row>
    <row r="15" ht="17.6" customHeight="1" spans="1:6">
      <c r="A15" s="41"/>
      <c r="B15" s="39"/>
      <c r="C15" s="40"/>
      <c r="D15" s="27"/>
      <c r="E15" s="27"/>
      <c r="F15" s="27"/>
    </row>
    <row r="16" ht="16.85" customHeight="1" spans="1:6">
      <c r="A16" s="41"/>
      <c r="B16" s="39"/>
      <c r="C16" s="40"/>
      <c r="D16" s="27"/>
      <c r="E16" s="27"/>
      <c r="F16" s="27"/>
    </row>
    <row r="17" ht="16.85" customHeight="1" spans="1:6">
      <c r="A17" s="41"/>
      <c r="B17" s="39"/>
      <c r="C17" s="40"/>
      <c r="D17" s="27"/>
      <c r="E17" s="27"/>
      <c r="F17" s="27"/>
    </row>
    <row r="18" ht="16.85" customHeight="1" spans="1:6">
      <c r="A18" s="41"/>
      <c r="B18" s="39"/>
      <c r="C18" s="40"/>
      <c r="D18" s="27"/>
      <c r="E18" s="27"/>
      <c r="F18" s="27"/>
    </row>
    <row r="19" ht="16.85" customHeight="1" spans="1:6">
      <c r="A19" s="41"/>
      <c r="B19" s="39"/>
      <c r="C19" s="40"/>
      <c r="D19" s="27"/>
      <c r="E19" s="27"/>
      <c r="F19" s="27"/>
    </row>
    <row r="20" ht="17.6" customHeight="1" spans="1:6">
      <c r="A20" s="41"/>
      <c r="B20" s="39"/>
      <c r="C20" s="40"/>
      <c r="D20" s="27"/>
      <c r="E20" s="27"/>
      <c r="F20" s="27"/>
    </row>
    <row r="21" ht="16.85" customHeight="1" spans="1:6">
      <c r="A21" s="41"/>
      <c r="B21" s="39"/>
      <c r="C21" s="40"/>
      <c r="D21" s="27"/>
      <c r="E21" s="27"/>
      <c r="F21" s="27"/>
    </row>
    <row r="22" ht="16.85" customHeight="1" spans="1:6">
      <c r="A22" s="41"/>
      <c r="B22" s="39"/>
      <c r="C22" s="40"/>
      <c r="D22" s="27"/>
      <c r="E22" s="27"/>
      <c r="F22" s="27"/>
    </row>
    <row r="23" ht="16.85" customHeight="1" spans="1:6">
      <c r="A23" s="41"/>
      <c r="B23" s="39"/>
      <c r="C23" s="40"/>
      <c r="D23" s="27"/>
      <c r="E23" s="27"/>
      <c r="F23" s="27"/>
    </row>
    <row r="24" ht="17.6" customHeight="1" spans="1:6">
      <c r="A24" s="41"/>
      <c r="B24" s="39"/>
      <c r="C24" s="40"/>
      <c r="D24" s="27"/>
      <c r="E24" s="27"/>
      <c r="F24" s="27"/>
    </row>
    <row r="25" ht="16.85" customHeight="1" spans="1:6">
      <c r="A25" s="41"/>
      <c r="B25" s="39"/>
      <c r="C25" s="40"/>
      <c r="D25" s="27"/>
      <c r="E25" s="27"/>
      <c r="F25" s="27"/>
    </row>
    <row r="26" ht="16.85" customHeight="1" spans="1:6">
      <c r="A26" s="41"/>
      <c r="B26" s="39"/>
      <c r="C26" s="40"/>
      <c r="D26" s="27"/>
      <c r="E26" s="27"/>
      <c r="F26" s="27"/>
    </row>
    <row r="27" ht="17.6" customHeight="1" spans="1:6">
      <c r="A27" s="41"/>
      <c r="B27" s="39"/>
      <c r="C27" s="40"/>
      <c r="D27" s="27"/>
      <c r="E27" s="27"/>
      <c r="F27" s="27"/>
    </row>
    <row r="28" ht="16.85" customHeight="1" spans="1:6">
      <c r="A28" s="41"/>
      <c r="B28" s="39"/>
      <c r="C28" s="40"/>
      <c r="D28" s="27"/>
      <c r="E28" s="27"/>
      <c r="F28" s="27"/>
    </row>
    <row r="29" ht="16.85" customHeight="1" spans="1:6">
      <c r="A29" s="41"/>
      <c r="B29" s="39"/>
      <c r="C29" s="40"/>
      <c r="D29" s="27"/>
      <c r="E29" s="27"/>
      <c r="F29" s="27"/>
    </row>
    <row r="30" ht="16.85" customHeight="1" spans="1:6">
      <c r="A30" s="41"/>
      <c r="B30" s="39"/>
      <c r="C30" s="40"/>
      <c r="D30" s="27"/>
      <c r="E30" s="27"/>
      <c r="F30" s="27"/>
    </row>
    <row r="31" ht="17.6" customHeight="1" spans="1:6">
      <c r="A31" s="41"/>
      <c r="B31" s="39"/>
      <c r="C31" s="40"/>
      <c r="D31" s="27"/>
      <c r="E31" s="27"/>
      <c r="F31" s="27"/>
    </row>
    <row r="32" ht="16.85" customHeight="1" spans="1:6">
      <c r="A32" s="41"/>
      <c r="B32" s="39"/>
      <c r="C32" s="40"/>
      <c r="D32" s="27"/>
      <c r="E32" s="27"/>
      <c r="F32" s="27"/>
    </row>
    <row r="33" ht="16.85" customHeight="1" spans="1:6">
      <c r="A33" s="41"/>
      <c r="B33" s="39"/>
      <c r="C33" s="40"/>
      <c r="D33" s="27"/>
      <c r="E33" s="27"/>
      <c r="F33" s="27"/>
    </row>
    <row r="34" ht="16.85" customHeight="1" spans="1:6">
      <c r="A34" s="41"/>
      <c r="B34" s="39"/>
      <c r="C34" s="40"/>
      <c r="D34" s="27"/>
      <c r="E34" s="27"/>
      <c r="F34" s="27"/>
    </row>
    <row r="35" ht="17.6" customHeight="1" spans="1:6">
      <c r="A35" s="41"/>
      <c r="B35" s="39"/>
      <c r="C35" s="40"/>
      <c r="D35" s="27"/>
      <c r="E35" s="27"/>
      <c r="F35" s="27"/>
    </row>
    <row r="36" ht="16.85" customHeight="1" spans="1:6">
      <c r="A36" s="41"/>
      <c r="B36" s="39"/>
      <c r="C36" s="40"/>
      <c r="D36" s="27"/>
      <c r="E36" s="27"/>
      <c r="F36" s="27"/>
    </row>
    <row r="37" ht="16.85" customHeight="1" spans="1:6">
      <c r="A37" s="41"/>
      <c r="B37" s="39"/>
      <c r="C37" s="40"/>
      <c r="D37" s="27"/>
      <c r="E37" s="27"/>
      <c r="F37" s="27"/>
    </row>
    <row r="38" ht="16.85" customHeight="1" spans="1:6">
      <c r="A38" s="41"/>
      <c r="B38" s="39"/>
      <c r="C38" s="40"/>
      <c r="D38" s="27"/>
      <c r="E38" s="27"/>
      <c r="F38" s="27"/>
    </row>
    <row r="39" ht="17.6" customHeight="1" spans="1:6">
      <c r="A39" s="41"/>
      <c r="B39" s="39"/>
      <c r="C39" s="40"/>
      <c r="D39" s="27"/>
      <c r="E39" s="27"/>
      <c r="F39" s="27"/>
    </row>
    <row r="40" ht="16.85" customHeight="1" spans="1:6">
      <c r="A40" s="41"/>
      <c r="B40" s="39"/>
      <c r="C40" s="40"/>
      <c r="D40" s="27"/>
      <c r="E40" s="27"/>
      <c r="F40" s="27"/>
    </row>
    <row r="41" ht="22" customHeight="1" spans="1:6">
      <c r="A41" s="80" t="s">
        <v>41</v>
      </c>
      <c r="B41" s="81"/>
      <c r="C41" s="81"/>
      <c r="D41" s="81"/>
      <c r="E41" s="82"/>
      <c r="F41" s="31">
        <f>IF(E8=0,"",SUM(F8))</f>
        <v>616</v>
      </c>
    </row>
    <row r="42" ht="32.95" customHeight="1" spans="1:6">
      <c r="A42" s="72" t="s">
        <v>25</v>
      </c>
      <c r="B42" s="72"/>
      <c r="C42" s="72"/>
      <c r="D42" s="72"/>
      <c r="E42" s="72"/>
      <c r="F42" s="72"/>
    </row>
    <row r="43" ht="16.85" customHeight="1" spans="1:6">
      <c r="A43" s="83" t="s">
        <v>42</v>
      </c>
      <c r="B43" s="73"/>
      <c r="C43" s="73"/>
      <c r="D43" s="73"/>
      <c r="E43" s="73"/>
      <c r="F43" s="73"/>
    </row>
    <row r="44" ht="21.25" customHeight="1" spans="1:6">
      <c r="A44" s="74" t="s">
        <v>27</v>
      </c>
      <c r="B44" s="74"/>
      <c r="C44" s="74"/>
      <c r="D44" s="74"/>
      <c r="E44" s="75" t="s">
        <v>28</v>
      </c>
      <c r="F44" s="75"/>
    </row>
    <row r="45" ht="22" customHeight="1" spans="1:6">
      <c r="A45" s="76" t="s">
        <v>29</v>
      </c>
      <c r="B45" s="76" t="s">
        <v>30</v>
      </c>
      <c r="C45" s="76" t="s">
        <v>31</v>
      </c>
      <c r="D45" s="76" t="s">
        <v>32</v>
      </c>
      <c r="E45" s="76" t="s">
        <v>33</v>
      </c>
      <c r="F45" s="76" t="s">
        <v>34</v>
      </c>
    </row>
    <row r="46" ht="22" customHeight="1" spans="1:6">
      <c r="A46" s="77" t="s">
        <v>92</v>
      </c>
      <c r="B46" s="78"/>
      <c r="C46" s="78"/>
      <c r="D46" s="78"/>
      <c r="E46" s="79"/>
      <c r="F46" s="76"/>
    </row>
    <row r="47" s="90" customFormat="1" ht="17.6" customHeight="1" spans="1:6">
      <c r="A47" s="94" t="s">
        <v>93</v>
      </c>
      <c r="B47" s="53" t="s">
        <v>94</v>
      </c>
      <c r="C47" s="54"/>
      <c r="D47" s="55"/>
      <c r="E47" s="55"/>
      <c r="F47" s="55"/>
    </row>
    <row r="48" s="90" customFormat="1" ht="16.85" customHeight="1" spans="1:6">
      <c r="A48" s="94" t="s">
        <v>95</v>
      </c>
      <c r="B48" s="53" t="s">
        <v>96</v>
      </c>
      <c r="C48" s="54" t="s">
        <v>49</v>
      </c>
      <c r="D48" s="55">
        <v>6</v>
      </c>
      <c r="E48" s="56"/>
      <c r="F48" s="55">
        <f>ROUND(D48*E48,0)</f>
        <v>0</v>
      </c>
    </row>
    <row r="49" s="90" customFormat="1" ht="16.85" customHeight="1" spans="1:6">
      <c r="A49" s="94" t="s">
        <v>97</v>
      </c>
      <c r="B49" s="53" t="s">
        <v>98</v>
      </c>
      <c r="C49" s="54"/>
      <c r="D49" s="55"/>
      <c r="E49" s="55"/>
      <c r="F49" s="55"/>
    </row>
    <row r="50" s="90" customFormat="1" ht="16.85" customHeight="1" spans="1:6">
      <c r="A50" s="94" t="s">
        <v>68</v>
      </c>
      <c r="B50" s="53" t="s">
        <v>99</v>
      </c>
      <c r="C50" s="54" t="s">
        <v>49</v>
      </c>
      <c r="D50" s="55">
        <v>77.6</v>
      </c>
      <c r="E50" s="56"/>
      <c r="F50" s="55">
        <f>ROUND(D50*E50,0)</f>
        <v>0</v>
      </c>
    </row>
    <row r="51" s="90" customFormat="1" ht="17.6" customHeight="1" spans="1:6">
      <c r="A51" s="94"/>
      <c r="B51" s="53"/>
      <c r="C51" s="54"/>
      <c r="D51" s="55"/>
      <c r="E51" s="55"/>
      <c r="F51" s="55"/>
    </row>
    <row r="52" s="90" customFormat="1" ht="16.85" customHeight="1" spans="1:6">
      <c r="A52" s="94"/>
      <c r="B52" s="53"/>
      <c r="C52" s="54"/>
      <c r="D52" s="55"/>
      <c r="E52" s="55"/>
      <c r="F52" s="55"/>
    </row>
    <row r="53" s="90" customFormat="1" ht="16.85" customHeight="1" spans="1:6">
      <c r="A53" s="94"/>
      <c r="B53" s="53"/>
      <c r="C53" s="54"/>
      <c r="D53" s="55"/>
      <c r="E53" s="55"/>
      <c r="F53" s="55"/>
    </row>
    <row r="54" s="90" customFormat="1" ht="16.85" customHeight="1" spans="1:6">
      <c r="A54" s="94"/>
      <c r="B54" s="53"/>
      <c r="C54" s="54"/>
      <c r="D54" s="55"/>
      <c r="E54" s="55"/>
      <c r="F54" s="55"/>
    </row>
    <row r="55" s="90" customFormat="1" ht="17.6" customHeight="1" spans="1:6">
      <c r="A55" s="94"/>
      <c r="B55" s="53"/>
      <c r="C55" s="54"/>
      <c r="D55" s="55"/>
      <c r="E55" s="55"/>
      <c r="F55" s="55">
        <f>ROUND(D55*E55,0)</f>
        <v>0</v>
      </c>
    </row>
    <row r="56" s="90" customFormat="1" ht="16.85" customHeight="1" spans="1:6">
      <c r="A56" s="94"/>
      <c r="B56" s="53"/>
      <c r="C56" s="54"/>
      <c r="D56" s="55"/>
      <c r="E56" s="55"/>
      <c r="F56" s="55"/>
    </row>
    <row r="57" s="90" customFormat="1" ht="16.85" customHeight="1" spans="1:6">
      <c r="A57" s="94"/>
      <c r="B57" s="53"/>
      <c r="C57" s="54"/>
      <c r="D57" s="55"/>
      <c r="E57" s="55"/>
      <c r="F57" s="55">
        <f>ROUND(D57*E57,0)</f>
        <v>0</v>
      </c>
    </row>
    <row r="58" s="90" customFormat="1" ht="16.85" customHeight="1" spans="1:6">
      <c r="A58" s="94"/>
      <c r="B58" s="53"/>
      <c r="C58" s="54"/>
      <c r="D58" s="55"/>
      <c r="E58" s="55"/>
      <c r="F58" s="55"/>
    </row>
    <row r="59" s="90" customFormat="1" ht="16.85" customHeight="1" spans="1:6">
      <c r="A59" s="94"/>
      <c r="B59" s="53"/>
      <c r="C59" s="54"/>
      <c r="D59" s="55"/>
      <c r="E59" s="55"/>
      <c r="F59" s="55">
        <f>ROUND(D59*E59,0)</f>
        <v>0</v>
      </c>
    </row>
    <row r="60" ht="17.6" customHeight="1" spans="1:6">
      <c r="A60" s="41"/>
      <c r="B60" s="39"/>
      <c r="C60" s="40"/>
      <c r="D60" s="27"/>
      <c r="E60" s="27"/>
      <c r="F60" s="27"/>
    </row>
    <row r="61" ht="16.85" customHeight="1" spans="1:6">
      <c r="A61" s="41"/>
      <c r="B61" s="39"/>
      <c r="C61" s="40"/>
      <c r="D61" s="27"/>
      <c r="E61" s="27"/>
      <c r="F61" s="27">
        <f>ROUND(D61*E61,0)</f>
        <v>0</v>
      </c>
    </row>
    <row r="62" ht="16.85" customHeight="1" spans="1:6">
      <c r="A62" s="41"/>
      <c r="B62" s="39"/>
      <c r="C62" s="40"/>
      <c r="D62" s="27"/>
      <c r="E62" s="27"/>
      <c r="F62" s="27"/>
    </row>
    <row r="63" ht="16.85" customHeight="1" spans="1:6">
      <c r="A63" s="41"/>
      <c r="B63" s="39"/>
      <c r="C63" s="40"/>
      <c r="D63" s="27"/>
      <c r="E63" s="27"/>
      <c r="F63" s="27"/>
    </row>
    <row r="64" ht="17.6" customHeight="1" spans="1:6">
      <c r="A64" s="41"/>
      <c r="B64" s="39"/>
      <c r="C64" s="40"/>
      <c r="D64" s="27"/>
      <c r="E64" s="27"/>
      <c r="F64" s="27"/>
    </row>
    <row r="65" ht="16.85" customHeight="1" spans="1:6">
      <c r="A65" s="41"/>
      <c r="B65" s="39"/>
      <c r="C65" s="40"/>
      <c r="D65" s="27"/>
      <c r="E65" s="27"/>
      <c r="F65" s="27"/>
    </row>
    <row r="66" ht="16.85" customHeight="1" spans="1:6">
      <c r="A66" s="41"/>
      <c r="B66" s="39"/>
      <c r="C66" s="40"/>
      <c r="D66" s="27"/>
      <c r="E66" s="27"/>
      <c r="F66" s="27"/>
    </row>
    <row r="67" ht="16.85" customHeight="1" spans="1:6">
      <c r="A67" s="41"/>
      <c r="B67" s="39"/>
      <c r="C67" s="40"/>
      <c r="D67" s="27"/>
      <c r="E67" s="27"/>
      <c r="F67" s="27"/>
    </row>
    <row r="68" ht="17.6" customHeight="1" spans="1:6">
      <c r="A68" s="41"/>
      <c r="B68" s="39"/>
      <c r="C68" s="40"/>
      <c r="D68" s="27"/>
      <c r="E68" s="27"/>
      <c r="F68" s="27"/>
    </row>
    <row r="69" ht="16.85" customHeight="1" spans="1:6">
      <c r="A69" s="41"/>
      <c r="B69" s="39"/>
      <c r="C69" s="40"/>
      <c r="D69" s="27"/>
      <c r="E69" s="27"/>
      <c r="F69" s="27"/>
    </row>
    <row r="70" ht="16.85" customHeight="1" spans="1:6">
      <c r="A70" s="41"/>
      <c r="B70" s="39"/>
      <c r="C70" s="40"/>
      <c r="D70" s="27"/>
      <c r="E70" s="27"/>
      <c r="F70" s="27"/>
    </row>
    <row r="71" ht="16.85" customHeight="1" spans="1:6">
      <c r="A71" s="41"/>
      <c r="B71" s="39"/>
      <c r="C71" s="40"/>
      <c r="D71" s="27"/>
      <c r="E71" s="27"/>
      <c r="F71" s="27"/>
    </row>
    <row r="72" ht="17.6" customHeight="1" spans="1:6">
      <c r="A72" s="41"/>
      <c r="B72" s="39"/>
      <c r="C72" s="40"/>
      <c r="D72" s="27"/>
      <c r="E72" s="27"/>
      <c r="F72" s="27"/>
    </row>
    <row r="73" ht="16.85" customHeight="1" spans="1:6">
      <c r="A73" s="41"/>
      <c r="B73" s="39"/>
      <c r="C73" s="40"/>
      <c r="D73" s="27"/>
      <c r="E73" s="27"/>
      <c r="F73" s="27"/>
    </row>
    <row r="74" ht="16.85" customHeight="1" spans="1:6">
      <c r="A74" s="41"/>
      <c r="B74" s="39"/>
      <c r="C74" s="40"/>
      <c r="D74" s="27"/>
      <c r="E74" s="27"/>
      <c r="F74" s="27"/>
    </row>
    <row r="75" ht="16.85" customHeight="1" spans="1:6">
      <c r="A75" s="41"/>
      <c r="B75" s="39"/>
      <c r="C75" s="40"/>
      <c r="D75" s="27"/>
      <c r="E75" s="27"/>
      <c r="F75" s="27"/>
    </row>
    <row r="76" ht="17.6" customHeight="1" spans="1:6">
      <c r="A76" s="41"/>
      <c r="B76" s="39"/>
      <c r="C76" s="40"/>
      <c r="D76" s="27"/>
      <c r="E76" s="27"/>
      <c r="F76" s="27"/>
    </row>
    <row r="77" ht="16.85" customHeight="1" spans="1:6">
      <c r="A77" s="41"/>
      <c r="B77" s="39"/>
      <c r="C77" s="40"/>
      <c r="D77" s="27"/>
      <c r="E77" s="27"/>
      <c r="F77" s="27"/>
    </row>
    <row r="78" ht="16.85" customHeight="1" spans="1:6">
      <c r="A78" s="41"/>
      <c r="B78" s="39"/>
      <c r="C78" s="40"/>
      <c r="D78" s="27"/>
      <c r="E78" s="27"/>
      <c r="F78" s="27"/>
    </row>
    <row r="79" ht="16.85" customHeight="1" spans="1:6">
      <c r="A79" s="41"/>
      <c r="B79" s="39"/>
      <c r="C79" s="40"/>
      <c r="D79" s="27"/>
      <c r="E79" s="27"/>
      <c r="F79" s="27"/>
    </row>
    <row r="80" ht="17.6" customHeight="1" spans="1:6">
      <c r="A80" s="41"/>
      <c r="B80" s="39"/>
      <c r="C80" s="40"/>
      <c r="D80" s="27"/>
      <c r="E80" s="27"/>
      <c r="F80" s="27"/>
    </row>
    <row r="81" ht="16.85" customHeight="1" spans="1:6">
      <c r="A81" s="41"/>
      <c r="B81" s="39"/>
      <c r="C81" s="40"/>
      <c r="D81" s="27"/>
      <c r="E81" s="27"/>
      <c r="F81" s="27"/>
    </row>
    <row r="82" ht="22" customHeight="1" spans="1:6">
      <c r="A82" s="80" t="s">
        <v>61</v>
      </c>
      <c r="B82" s="81"/>
      <c r="C82" s="81"/>
      <c r="D82" s="81"/>
      <c r="E82" s="82"/>
      <c r="F82" s="31">
        <f>IF(E8=0,"",SUM(F48:F50))</f>
        <v>0</v>
      </c>
    </row>
  </sheetData>
  <sheetProtection algorithmName="SHA-512" hashValue="mk+5k/VtAjr7z7CaYI9mKFiOCTYMYB/bJzzNIo8I43u4nR4hsCPAqba4AQmmez4GIFDYNzfrQ8uMSOKW9ZiFWw==" saltValue="FeQCdjpda2+NO0J7bueyEA==" spinCount="100000" sheet="1" objects="1"/>
  <mergeCells count="13">
    <mergeCell ref="A1:B1"/>
    <mergeCell ref="A2:F2"/>
    <mergeCell ref="A3:F3"/>
    <mergeCell ref="A4:D4"/>
    <mergeCell ref="E4:F4"/>
    <mergeCell ref="A6:E6"/>
    <mergeCell ref="A41:E41"/>
    <mergeCell ref="A42:F42"/>
    <mergeCell ref="A43:F43"/>
    <mergeCell ref="A44:D44"/>
    <mergeCell ref="E44:F44"/>
    <mergeCell ref="A46:E46"/>
    <mergeCell ref="A82:E82"/>
  </mergeCells>
  <printOptions horizontalCentered="1" verticalCentered="1"/>
  <pageMargins left="0.50125" right="0.50125" top="0.315" bottom="0.315" header="0" footer="0"/>
  <pageSetup paperSize="9" fitToWidth="0" fitToHeight="0" orientation="portrait"/>
  <headerFooter alignWithMargins="0"/>
  <rowBreaks count="2" manualBreakCount="2">
    <brk id="41" max="16383" man="1"/>
    <brk id="8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view="pageBreakPreview" zoomScaleNormal="100" topLeftCell="A3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100</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53274*0.015</f>
        <v>799.11</v>
      </c>
      <c r="F8" s="27">
        <f>ROUND(D8*E8,0)</f>
        <v>799</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7.6" customHeight="1" spans="1:6">
      <c r="A24" s="23"/>
      <c r="B24" s="24"/>
      <c r="C24" s="25"/>
      <c r="D24" s="26"/>
      <c r="E24" s="26"/>
      <c r="F24" s="26"/>
    </row>
    <row r="25" ht="16.85" customHeight="1" spans="1:6">
      <c r="A25" s="23"/>
      <c r="B25" s="24"/>
      <c r="C25" s="25"/>
      <c r="D25" s="26"/>
      <c r="E25" s="26"/>
      <c r="F25" s="26"/>
    </row>
    <row r="26" ht="16.85" customHeight="1" spans="1:6">
      <c r="A26" s="23"/>
      <c r="B26" s="24"/>
      <c r="C26" s="25"/>
      <c r="D26" s="26"/>
      <c r="E26" s="26"/>
      <c r="F26" s="26"/>
    </row>
    <row r="27" ht="16.85" customHeight="1" spans="1:6">
      <c r="A27" s="23"/>
      <c r="B27" s="24"/>
      <c r="C27" s="25"/>
      <c r="D27" s="26"/>
      <c r="E27" s="26"/>
      <c r="F27" s="26"/>
    </row>
    <row r="28" ht="17.6" customHeight="1" spans="1:6">
      <c r="A28" s="23"/>
      <c r="B28" s="24"/>
      <c r="C28" s="25"/>
      <c r="D28" s="26"/>
      <c r="E28" s="26"/>
      <c r="F28" s="26"/>
    </row>
    <row r="29" ht="16.85" customHeight="1" spans="1:6">
      <c r="A29" s="23"/>
      <c r="B29" s="24"/>
      <c r="C29" s="25"/>
      <c r="D29" s="26"/>
      <c r="E29" s="26"/>
      <c r="F29" s="26"/>
    </row>
    <row r="30" ht="16.85" customHeight="1" spans="1:6">
      <c r="A30" s="23"/>
      <c r="B30" s="24"/>
      <c r="C30" s="25"/>
      <c r="D30" s="26"/>
      <c r="E30" s="26"/>
      <c r="F30" s="26"/>
    </row>
    <row r="31" ht="16.85" customHeight="1" spans="1:6">
      <c r="A31" s="23"/>
      <c r="B31" s="24"/>
      <c r="C31" s="25"/>
      <c r="D31" s="26"/>
      <c r="E31" s="26"/>
      <c r="F31" s="26"/>
    </row>
    <row r="32" ht="16.85" customHeight="1" spans="1:6">
      <c r="A32" s="23"/>
      <c r="B32" s="24"/>
      <c r="C32" s="25"/>
      <c r="D32" s="26"/>
      <c r="E32" s="26"/>
      <c r="F32" s="26"/>
    </row>
    <row r="33" ht="16.85" customHeight="1" spans="1:6">
      <c r="A33" s="23"/>
      <c r="B33" s="24"/>
      <c r="C33" s="25"/>
      <c r="D33" s="26"/>
      <c r="E33" s="26"/>
      <c r="F33" s="26"/>
    </row>
    <row r="34" ht="17.6"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799</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20" t="s">
        <v>100</v>
      </c>
      <c r="B45" s="21"/>
      <c r="C45" s="21"/>
      <c r="D45" s="21"/>
      <c r="E45" s="22"/>
      <c r="F45" s="19"/>
    </row>
    <row r="46" ht="17.6" customHeight="1" spans="1:6">
      <c r="A46" s="58">
        <v>202</v>
      </c>
      <c r="B46" s="59" t="s">
        <v>44</v>
      </c>
      <c r="C46" s="60"/>
      <c r="D46" s="60"/>
      <c r="E46" s="91"/>
      <c r="F46" s="91"/>
    </row>
    <row r="47" ht="16.85" customHeight="1" spans="1:6">
      <c r="A47" s="59" t="s">
        <v>45</v>
      </c>
      <c r="B47" s="59" t="s">
        <v>46</v>
      </c>
      <c r="C47" s="60"/>
      <c r="D47" s="60"/>
      <c r="E47" s="91"/>
      <c r="F47" s="91"/>
    </row>
    <row r="48" ht="16.85" customHeight="1" spans="1:6">
      <c r="A48" s="61" t="s">
        <v>47</v>
      </c>
      <c r="B48" s="59" t="s">
        <v>48</v>
      </c>
      <c r="C48" s="62" t="s">
        <v>49</v>
      </c>
      <c r="D48" s="63">
        <v>78</v>
      </c>
      <c r="E48" s="88"/>
      <c r="F48" s="86">
        <f>ROUND(D48*E48,0)</f>
        <v>0</v>
      </c>
    </row>
    <row r="49" customFormat="1" ht="17.6" customHeight="1" spans="1:6">
      <c r="A49" s="58">
        <v>208</v>
      </c>
      <c r="B49" s="59" t="s">
        <v>94</v>
      </c>
      <c r="C49" s="60"/>
      <c r="D49" s="60"/>
      <c r="E49" s="91"/>
      <c r="F49" s="91"/>
    </row>
    <row r="50" customFormat="1" ht="16.85" customHeight="1" spans="1:6">
      <c r="A50" s="59" t="s">
        <v>95</v>
      </c>
      <c r="B50" s="59" t="s">
        <v>101</v>
      </c>
      <c r="C50" s="62" t="s">
        <v>49</v>
      </c>
      <c r="D50" s="63">
        <v>7</v>
      </c>
      <c r="E50" s="88"/>
      <c r="F50" s="86">
        <f>ROUND(D50*E50,0)</f>
        <v>0</v>
      </c>
    </row>
    <row r="51" customFormat="1" ht="16.85" customHeight="1" spans="1:6">
      <c r="A51" s="59" t="s">
        <v>97</v>
      </c>
      <c r="B51" s="59" t="s">
        <v>98</v>
      </c>
      <c r="C51" s="60"/>
      <c r="D51" s="60"/>
      <c r="E51" s="86"/>
      <c r="F51" s="86"/>
    </row>
    <row r="52" ht="16.85" customHeight="1" spans="1:6">
      <c r="A52" s="61" t="s">
        <v>68</v>
      </c>
      <c r="B52" s="59" t="s">
        <v>99</v>
      </c>
      <c r="C52" s="62" t="s">
        <v>49</v>
      </c>
      <c r="D52" s="63">
        <v>60.3</v>
      </c>
      <c r="E52" s="88"/>
      <c r="F52" s="86">
        <f>ROUND(D52*E52,0)</f>
        <v>0</v>
      </c>
    </row>
    <row r="53" s="90" customFormat="1" ht="16.85" customHeight="1" spans="1:6">
      <c r="A53" s="58">
        <v>215</v>
      </c>
      <c r="B53" s="59" t="s">
        <v>50</v>
      </c>
      <c r="C53" s="60"/>
      <c r="D53" s="60"/>
      <c r="E53" s="92"/>
      <c r="F53" s="92"/>
    </row>
    <row r="54" s="90" customFormat="1" ht="22.5" spans="1:6">
      <c r="A54" s="59" t="s">
        <v>67</v>
      </c>
      <c r="B54" s="59" t="s">
        <v>52</v>
      </c>
      <c r="C54" s="60"/>
      <c r="D54" s="60"/>
      <c r="E54" s="86"/>
      <c r="F54" s="86"/>
    </row>
    <row r="55" ht="17.6" customHeight="1" spans="1:6">
      <c r="A55" s="61" t="s">
        <v>47</v>
      </c>
      <c r="B55" s="59" t="s">
        <v>91</v>
      </c>
      <c r="C55" s="62" t="s">
        <v>49</v>
      </c>
      <c r="D55" s="63">
        <v>60</v>
      </c>
      <c r="E55" s="88"/>
      <c r="F55" s="86">
        <f>ROUND(D55*E55,0)</f>
        <v>0</v>
      </c>
    </row>
    <row r="56" ht="16.85" customHeight="1" spans="1:6">
      <c r="A56" s="23"/>
      <c r="B56" s="24"/>
      <c r="C56" s="25"/>
      <c r="D56" s="27"/>
      <c r="E56" s="27"/>
      <c r="F56" s="27"/>
    </row>
    <row r="57" ht="16.85" customHeight="1" spans="1:6">
      <c r="A57" s="23"/>
      <c r="B57" s="24"/>
      <c r="C57" s="25"/>
      <c r="D57" s="27"/>
      <c r="E57" s="27"/>
      <c r="F57" s="27"/>
    </row>
    <row r="58" ht="24" customHeight="1" spans="1:6">
      <c r="A58" s="23"/>
      <c r="B58" s="36"/>
      <c r="C58" s="25"/>
      <c r="D58" s="27"/>
      <c r="E58" s="27"/>
      <c r="F58" s="27"/>
    </row>
    <row r="59" ht="16.85" customHeight="1" spans="1:6">
      <c r="A59" s="23"/>
      <c r="B59" s="24"/>
      <c r="C59" s="25"/>
      <c r="D59" s="27"/>
      <c r="E59" s="27"/>
      <c r="F59" s="27">
        <f>ROUND(D59*E59,0)</f>
        <v>0</v>
      </c>
    </row>
    <row r="60" ht="16.85" customHeight="1" spans="1:6">
      <c r="A60" s="23"/>
      <c r="B60" s="24"/>
      <c r="C60" s="25"/>
      <c r="D60" s="26"/>
      <c r="E60" s="26"/>
      <c r="F60" s="26"/>
    </row>
    <row r="61" ht="16.85" customHeight="1" spans="1:6">
      <c r="A61" s="23"/>
      <c r="B61" s="24"/>
      <c r="C61" s="25"/>
      <c r="D61" s="26"/>
      <c r="E61" s="26"/>
      <c r="F61" s="26"/>
    </row>
    <row r="62" ht="16.85" customHeight="1" spans="1:6">
      <c r="A62" s="23"/>
      <c r="B62" s="24"/>
      <c r="C62" s="25"/>
      <c r="D62" s="26"/>
      <c r="E62" s="26"/>
      <c r="F62" s="26"/>
    </row>
    <row r="63" ht="17.6"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6.85" customHeight="1" spans="1:6">
      <c r="A66" s="23"/>
      <c r="B66" s="24"/>
      <c r="C66" s="25"/>
      <c r="D66" s="26"/>
      <c r="E66" s="26"/>
      <c r="F66" s="26"/>
    </row>
    <row r="67" ht="17.6"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6.85" customHeight="1" spans="1:6">
      <c r="A70" s="23"/>
      <c r="B70" s="24"/>
      <c r="C70" s="25"/>
      <c r="D70" s="26"/>
      <c r="E70" s="26"/>
      <c r="F70" s="26"/>
    </row>
    <row r="71" ht="17.6"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6.85" customHeight="1" spans="1:6">
      <c r="A74" s="23"/>
      <c r="B74" s="24"/>
      <c r="C74" s="25"/>
      <c r="D74" s="26"/>
      <c r="E74" s="26"/>
      <c r="F74" s="26"/>
    </row>
    <row r="75" ht="16.85"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7.6" customHeight="1" spans="1:6">
      <c r="A78" s="23"/>
      <c r="B78" s="24"/>
      <c r="C78" s="25"/>
      <c r="D78" s="26"/>
      <c r="E78" s="26"/>
      <c r="F78" s="26"/>
    </row>
    <row r="79" ht="16.85" customHeight="1" spans="1:6">
      <c r="A79" s="23"/>
      <c r="B79" s="24"/>
      <c r="C79" s="25"/>
      <c r="D79" s="26"/>
      <c r="E79" s="26"/>
      <c r="F79" s="26"/>
    </row>
    <row r="80" ht="22" customHeight="1" spans="1:6">
      <c r="A80" s="28" t="s">
        <v>61</v>
      </c>
      <c r="B80" s="29"/>
      <c r="C80" s="29"/>
      <c r="D80" s="29"/>
      <c r="E80" s="30"/>
      <c r="F80" s="31">
        <f>IF(E8=0,"",SUM(F48:F55))</f>
        <v>0</v>
      </c>
    </row>
  </sheetData>
  <sheetProtection algorithmName="SHA-512" hashValue="2i6hwkht3n6liQXVL4qXwsplypRDIpBPlAiDCX2iRd1T4txBvF53U8y2IKLwBGfrdp0zzfkgBx7dqc7nf6x16Q==" saltValue="UBHyzLDwO1qjXF5a8uOv5Q=="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0:E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1"/>
  <sheetViews>
    <sheetView showZeros="0" view="pageBreakPreview" zoomScaleNormal="100" topLeftCell="A27"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102</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66210*0.015</f>
        <v>993.15</v>
      </c>
      <c r="F8" s="27">
        <f>ROUND(D8*E8,0)</f>
        <v>993</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7.6" customHeight="1" spans="1:6">
      <c r="A24" s="23"/>
      <c r="B24" s="24"/>
      <c r="C24" s="25"/>
      <c r="D24" s="26"/>
      <c r="E24" s="26"/>
      <c r="F24" s="26"/>
    </row>
    <row r="25" ht="16.85" customHeight="1" spans="1:6">
      <c r="A25" s="23"/>
      <c r="B25" s="24"/>
      <c r="C25" s="25"/>
      <c r="D25" s="26"/>
      <c r="E25" s="26"/>
      <c r="F25" s="26"/>
    </row>
    <row r="26" ht="16.85" customHeight="1" spans="1:6">
      <c r="A26" s="23"/>
      <c r="B26" s="24"/>
      <c r="C26" s="25"/>
      <c r="D26" s="26"/>
      <c r="E26" s="26"/>
      <c r="F26" s="26"/>
    </row>
    <row r="27" ht="16.85" customHeight="1" spans="1:6">
      <c r="A27" s="23"/>
      <c r="B27" s="24"/>
      <c r="C27" s="25"/>
      <c r="D27" s="26"/>
      <c r="E27" s="26"/>
      <c r="F27" s="26"/>
    </row>
    <row r="28" ht="17.6" customHeight="1" spans="1:6">
      <c r="A28" s="23"/>
      <c r="B28" s="24"/>
      <c r="C28" s="25"/>
      <c r="D28" s="26"/>
      <c r="E28" s="26"/>
      <c r="F28" s="26"/>
    </row>
    <row r="29" ht="16.85" customHeight="1" spans="1:6">
      <c r="A29" s="23"/>
      <c r="B29" s="24"/>
      <c r="C29" s="25"/>
      <c r="D29" s="26"/>
      <c r="E29" s="26"/>
      <c r="F29" s="26"/>
    </row>
    <row r="30" ht="16.85" customHeight="1" spans="1:6">
      <c r="A30" s="23"/>
      <c r="B30" s="24"/>
      <c r="C30" s="25"/>
      <c r="D30" s="26"/>
      <c r="E30" s="26"/>
      <c r="F30" s="26"/>
    </row>
    <row r="31" ht="16.85" customHeight="1" spans="1:6">
      <c r="A31" s="23"/>
      <c r="B31" s="24"/>
      <c r="C31" s="25"/>
      <c r="D31" s="26"/>
      <c r="E31" s="26"/>
      <c r="F31" s="26"/>
    </row>
    <row r="32" ht="17.6" customHeight="1" spans="1:6">
      <c r="A32" s="23"/>
      <c r="B32" s="24"/>
      <c r="C32" s="25"/>
      <c r="D32" s="26"/>
      <c r="E32" s="26"/>
      <c r="F32" s="26"/>
    </row>
    <row r="33" ht="16.85" customHeight="1" spans="1:6">
      <c r="A33" s="23"/>
      <c r="B33" s="24"/>
      <c r="C33" s="25"/>
      <c r="D33" s="26"/>
      <c r="E33" s="26"/>
      <c r="F33" s="26"/>
    </row>
    <row r="34" ht="16.85" customHeight="1" spans="1:6">
      <c r="A34" s="23"/>
      <c r="B34" s="24"/>
      <c r="C34" s="25"/>
      <c r="D34" s="26"/>
      <c r="E34" s="26"/>
      <c r="F34" s="26"/>
    </row>
    <row r="35" ht="16.85" customHeight="1" spans="1:6">
      <c r="A35" s="23"/>
      <c r="B35" s="24"/>
      <c r="C35" s="25"/>
      <c r="D35" s="26"/>
      <c r="E35" s="26"/>
      <c r="F35" s="26"/>
    </row>
    <row r="36" ht="17.6"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993</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20" t="s">
        <v>102</v>
      </c>
      <c r="B45" s="21"/>
      <c r="C45" s="21"/>
      <c r="D45" s="21"/>
      <c r="E45" s="22"/>
      <c r="F45" s="19"/>
    </row>
    <row r="46" customFormat="1" ht="17.6" customHeight="1" spans="1:6">
      <c r="A46" s="43">
        <v>202</v>
      </c>
      <c r="B46" s="44" t="s">
        <v>44</v>
      </c>
      <c r="C46" s="45"/>
      <c r="D46" s="45"/>
      <c r="E46" s="26"/>
      <c r="F46" s="26"/>
    </row>
    <row r="47" customFormat="1" ht="16.85" customHeight="1" spans="1:6">
      <c r="A47" s="44" t="s">
        <v>45</v>
      </c>
      <c r="B47" s="44" t="s">
        <v>46</v>
      </c>
      <c r="C47" s="45"/>
      <c r="D47" s="45"/>
      <c r="E47" s="26"/>
      <c r="F47" s="26"/>
    </row>
    <row r="48" s="49" customFormat="1" ht="16.85" customHeight="1" spans="1:6">
      <c r="A48" s="46" t="s">
        <v>47</v>
      </c>
      <c r="B48" s="44" t="s">
        <v>48</v>
      </c>
      <c r="C48" s="47" t="s">
        <v>49</v>
      </c>
      <c r="D48" s="48">
        <v>74</v>
      </c>
      <c r="E48" s="56"/>
      <c r="F48" s="55">
        <f t="shared" ref="F48:F53" si="0">ROUND(D48*E48,0)</f>
        <v>0</v>
      </c>
    </row>
    <row r="49" s="49" customFormat="1" ht="17.6" customHeight="1" spans="1:6">
      <c r="A49" s="43">
        <v>207</v>
      </c>
      <c r="B49" s="44" t="s">
        <v>103</v>
      </c>
      <c r="C49" s="45"/>
      <c r="D49" s="45"/>
      <c r="E49" s="55"/>
      <c r="F49" s="55"/>
    </row>
    <row r="50" s="49" customFormat="1" ht="16.85" customHeight="1" spans="1:6">
      <c r="A50" s="44" t="s">
        <v>104</v>
      </c>
      <c r="B50" s="44" t="s">
        <v>105</v>
      </c>
      <c r="C50" s="45"/>
      <c r="D50" s="45"/>
      <c r="E50" s="55"/>
      <c r="F50" s="55"/>
    </row>
    <row r="51" s="49" customFormat="1" ht="16.85" customHeight="1" spans="1:6">
      <c r="A51" s="46" t="s">
        <v>68</v>
      </c>
      <c r="B51" s="44" t="s">
        <v>69</v>
      </c>
      <c r="C51" s="47" t="s">
        <v>49</v>
      </c>
      <c r="D51" s="48">
        <v>33.3</v>
      </c>
      <c r="E51" s="56"/>
      <c r="F51" s="55">
        <f t="shared" si="0"/>
        <v>0</v>
      </c>
    </row>
    <row r="52" s="49" customFormat="1" ht="16.85" customHeight="1" spans="1:6">
      <c r="A52" s="43">
        <v>208</v>
      </c>
      <c r="B52" s="44" t="s">
        <v>94</v>
      </c>
      <c r="C52" s="45"/>
      <c r="D52" s="45"/>
      <c r="E52" s="55"/>
      <c r="F52" s="55"/>
    </row>
    <row r="53" s="49" customFormat="1" ht="17.6" customHeight="1" spans="1:6">
      <c r="A53" s="44" t="s">
        <v>95</v>
      </c>
      <c r="B53" s="44" t="s">
        <v>96</v>
      </c>
      <c r="C53" s="47" t="s">
        <v>49</v>
      </c>
      <c r="D53" s="48">
        <v>8</v>
      </c>
      <c r="E53" s="56"/>
      <c r="F53" s="55">
        <f t="shared" si="0"/>
        <v>0</v>
      </c>
    </row>
    <row r="54" s="49" customFormat="1" ht="17.6" customHeight="1" spans="1:6">
      <c r="A54" s="44" t="s">
        <v>97</v>
      </c>
      <c r="B54" s="44" t="s">
        <v>98</v>
      </c>
      <c r="C54" s="45"/>
      <c r="D54" s="45"/>
      <c r="E54" s="55"/>
      <c r="F54" s="55">
        <f t="shared" ref="F54:F56" si="1">ROUND(D54*E54,0)</f>
        <v>0</v>
      </c>
    </row>
    <row r="55" ht="16.85" customHeight="1" spans="1:6">
      <c r="A55" s="46" t="s">
        <v>68</v>
      </c>
      <c r="B55" s="44" t="s">
        <v>99</v>
      </c>
      <c r="C55" s="47" t="s">
        <v>49</v>
      </c>
      <c r="D55" s="48">
        <v>15</v>
      </c>
      <c r="E55" s="34"/>
      <c r="F55" s="55">
        <f t="shared" si="1"/>
        <v>0</v>
      </c>
    </row>
    <row r="56" ht="16.85" customHeight="1" spans="1:6">
      <c r="A56" s="46" t="s">
        <v>47</v>
      </c>
      <c r="B56" s="44" t="s">
        <v>106</v>
      </c>
      <c r="C56" s="47" t="s">
        <v>49</v>
      </c>
      <c r="D56" s="48">
        <v>59</v>
      </c>
      <c r="E56" s="34"/>
      <c r="F56" s="55">
        <f t="shared" si="1"/>
        <v>0</v>
      </c>
    </row>
    <row r="57" ht="16.85" customHeight="1" spans="1:6">
      <c r="A57" s="23"/>
      <c r="B57" s="24"/>
      <c r="C57" s="25"/>
      <c r="D57" s="27"/>
      <c r="E57" s="27"/>
      <c r="F57" s="27"/>
    </row>
    <row r="58" customFormat="1" ht="16.85" customHeight="1" spans="1:6">
      <c r="A58" s="23"/>
      <c r="B58" s="24"/>
      <c r="C58" s="25"/>
      <c r="D58" s="27"/>
      <c r="E58" s="55"/>
      <c r="F58" s="55"/>
    </row>
    <row r="59" ht="17.6" customHeight="1" spans="1:6">
      <c r="A59" s="41"/>
      <c r="B59" s="24"/>
      <c r="C59" s="25"/>
      <c r="D59" s="27"/>
      <c r="E59" s="27"/>
      <c r="F59" s="55">
        <f>ROUND(D59*E59,0)</f>
        <v>0</v>
      </c>
    </row>
    <row r="60" ht="16.85" customHeight="1" spans="1:6">
      <c r="A60" s="23"/>
      <c r="B60" s="24"/>
      <c r="C60" s="25"/>
      <c r="D60" s="26"/>
      <c r="E60" s="26"/>
      <c r="F60" s="26"/>
    </row>
    <row r="61" ht="16.85" customHeight="1" spans="1:6">
      <c r="A61" s="23"/>
      <c r="B61" s="24"/>
      <c r="C61" s="25"/>
      <c r="D61" s="26"/>
      <c r="E61" s="26"/>
      <c r="F61" s="26"/>
    </row>
    <row r="62" ht="16.85" customHeight="1" spans="1:6">
      <c r="A62" s="23"/>
      <c r="B62" s="24"/>
      <c r="C62" s="25"/>
      <c r="D62" s="26"/>
      <c r="E62" s="26"/>
      <c r="F62" s="26"/>
    </row>
    <row r="63" ht="17.6"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7.6"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7.6" customHeight="1" spans="1:6">
      <c r="A70" s="23"/>
      <c r="B70" s="24"/>
      <c r="C70" s="25"/>
      <c r="D70" s="26"/>
      <c r="E70" s="26"/>
      <c r="F70" s="26"/>
    </row>
    <row r="71" ht="16.85"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6.85" customHeight="1" spans="1:6">
      <c r="A74" s="23"/>
      <c r="B74" s="24"/>
      <c r="C74" s="25"/>
      <c r="D74" s="26"/>
      <c r="E74" s="26"/>
      <c r="F74" s="26"/>
    </row>
    <row r="75" ht="17.6"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6.85" customHeight="1" spans="1:6">
      <c r="A78" s="23"/>
      <c r="B78" s="24"/>
      <c r="C78" s="25"/>
      <c r="D78" s="26"/>
      <c r="E78" s="26"/>
      <c r="F78" s="26"/>
    </row>
    <row r="79" ht="17.6" customHeight="1" spans="1:6">
      <c r="A79" s="23"/>
      <c r="B79" s="24"/>
      <c r="C79" s="25"/>
      <c r="D79" s="26"/>
      <c r="E79" s="26"/>
      <c r="F79" s="26"/>
    </row>
    <row r="80" ht="16.85" customHeight="1" spans="1:6">
      <c r="A80" s="23"/>
      <c r="B80" s="24"/>
      <c r="C80" s="25"/>
      <c r="D80" s="26"/>
      <c r="E80" s="26"/>
      <c r="F80" s="26"/>
    </row>
    <row r="81" ht="22" customHeight="1" spans="1:6">
      <c r="A81" s="28" t="s">
        <v>61</v>
      </c>
      <c r="B81" s="29"/>
      <c r="C81" s="29"/>
      <c r="D81" s="29"/>
      <c r="E81" s="30"/>
      <c r="F81" s="31">
        <f>IF(E8=0,"",SUM(F48:F56))</f>
        <v>0</v>
      </c>
    </row>
  </sheetData>
  <sheetProtection algorithmName="SHA-512" hashValue="e9m37pnEDHCQq3BA30diNkyF/11dUcjO0qRlBkcWpFBD+ea0XAkkC85ZHNnU+qfJBZzXACu1o2OuY2MlMn7Txg==" saltValue="LaLP2JcEvq5nBxHUffoVcQ=="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1:E81"/>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topLeftCell="A62"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107</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13469*0.015</f>
        <v>202.035</v>
      </c>
      <c r="F8" s="27">
        <f>ROUND(D8*E8,0)</f>
        <v>202</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6.85" customHeight="1" spans="1:6">
      <c r="A24" s="23"/>
      <c r="B24" s="24"/>
      <c r="C24" s="25"/>
      <c r="D24" s="26"/>
      <c r="E24" s="26"/>
      <c r="F24" s="26"/>
    </row>
    <row r="25" ht="16.85" customHeight="1" spans="1:6">
      <c r="A25" s="23"/>
      <c r="B25" s="24"/>
      <c r="C25" s="25"/>
      <c r="D25" s="26"/>
      <c r="E25" s="26"/>
      <c r="F25" s="26"/>
    </row>
    <row r="26" ht="17.6" customHeight="1" spans="1:6">
      <c r="A26" s="23"/>
      <c r="B26" s="24"/>
      <c r="C26" s="25"/>
      <c r="D26" s="26"/>
      <c r="E26" s="26"/>
      <c r="F26" s="26"/>
    </row>
    <row r="27" ht="16.85" customHeight="1" spans="1:6">
      <c r="A27" s="23"/>
      <c r="B27" s="24"/>
      <c r="C27" s="25"/>
      <c r="D27" s="26"/>
      <c r="E27" s="26"/>
      <c r="F27" s="26"/>
    </row>
    <row r="28" ht="16.85" customHeight="1" spans="1:6">
      <c r="A28" s="23"/>
      <c r="B28" s="24"/>
      <c r="C28" s="25"/>
      <c r="D28" s="26"/>
      <c r="E28" s="26"/>
      <c r="F28" s="26"/>
    </row>
    <row r="29" ht="16.85" customHeight="1" spans="1:6">
      <c r="A29" s="23"/>
      <c r="B29" s="24"/>
      <c r="C29" s="25"/>
      <c r="D29" s="26"/>
      <c r="E29" s="26"/>
      <c r="F29" s="26"/>
    </row>
    <row r="30" ht="17.6" customHeight="1" spans="1:6">
      <c r="A30" s="23"/>
      <c r="B30" s="24"/>
      <c r="C30" s="25"/>
      <c r="D30" s="26"/>
      <c r="E30" s="26"/>
      <c r="F30" s="26"/>
    </row>
    <row r="31" ht="16.85" customHeight="1" spans="1:6">
      <c r="A31" s="23"/>
      <c r="B31" s="24"/>
      <c r="C31" s="25"/>
      <c r="D31" s="26"/>
      <c r="E31" s="26"/>
      <c r="F31" s="26"/>
    </row>
    <row r="32" ht="16.85" customHeight="1" spans="1:6">
      <c r="A32" s="23"/>
      <c r="B32" s="24"/>
      <c r="C32" s="25"/>
      <c r="D32" s="26"/>
      <c r="E32" s="26"/>
      <c r="F32" s="26"/>
    </row>
    <row r="33" ht="16.85" customHeight="1" spans="1:6">
      <c r="A33" s="23"/>
      <c r="B33" s="24"/>
      <c r="C33" s="25"/>
      <c r="D33" s="26"/>
      <c r="E33" s="26"/>
      <c r="F33" s="26"/>
    </row>
    <row r="34" ht="17.6"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202</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20" t="s">
        <v>107</v>
      </c>
      <c r="B45" s="21"/>
      <c r="C45" s="21"/>
      <c r="D45" s="21"/>
      <c r="E45" s="22"/>
      <c r="F45" s="19"/>
    </row>
    <row r="46" customFormat="1" ht="17.6" customHeight="1" spans="1:6">
      <c r="A46" s="41" t="s">
        <v>43</v>
      </c>
      <c r="B46" s="39" t="s">
        <v>44</v>
      </c>
      <c r="C46" s="40"/>
      <c r="D46" s="27"/>
      <c r="E46" s="33"/>
      <c r="F46" s="33"/>
    </row>
    <row r="47" customFormat="1" ht="16.85" customHeight="1" spans="1:6">
      <c r="A47" s="41" t="s">
        <v>45</v>
      </c>
      <c r="B47" s="39" t="s">
        <v>46</v>
      </c>
      <c r="C47" s="40"/>
      <c r="D47" s="27"/>
      <c r="E47" s="33"/>
      <c r="F47" s="33"/>
    </row>
    <row r="48" customFormat="1" ht="16.85" customHeight="1" spans="1:6">
      <c r="A48" s="41" t="s">
        <v>47</v>
      </c>
      <c r="B48" s="39" t="s">
        <v>48</v>
      </c>
      <c r="C48" s="40" t="s">
        <v>49</v>
      </c>
      <c r="D48" s="27">
        <v>13</v>
      </c>
      <c r="E48" s="34"/>
      <c r="F48" s="27">
        <f t="shared" ref="F48:F52" si="0">ROUND(D48*E48,0)</f>
        <v>0</v>
      </c>
    </row>
    <row r="49" customFormat="1" ht="16.85" customHeight="1" spans="1:6">
      <c r="A49" s="23" t="s">
        <v>93</v>
      </c>
      <c r="B49" s="24" t="s">
        <v>94</v>
      </c>
      <c r="C49" s="25"/>
      <c r="D49" s="27"/>
      <c r="E49" s="27"/>
      <c r="F49" s="27"/>
    </row>
    <row r="50" customFormat="1" ht="16.85" customHeight="1" spans="1:6">
      <c r="A50" s="23" t="s">
        <v>95</v>
      </c>
      <c r="B50" s="24" t="s">
        <v>96</v>
      </c>
      <c r="C50" s="25" t="s">
        <v>49</v>
      </c>
      <c r="D50" s="27">
        <v>3</v>
      </c>
      <c r="E50" s="34"/>
      <c r="F50" s="27">
        <f t="shared" si="0"/>
        <v>0</v>
      </c>
    </row>
    <row r="51" customFormat="1" ht="16.85" customHeight="1" spans="1:6">
      <c r="A51" s="23" t="s">
        <v>97</v>
      </c>
      <c r="B51" s="24" t="s">
        <v>98</v>
      </c>
      <c r="C51" s="25"/>
      <c r="D51" s="27"/>
      <c r="E51" s="27"/>
      <c r="F51" s="27"/>
    </row>
    <row r="52" customFormat="1" ht="16.85" customHeight="1" spans="1:6">
      <c r="A52" s="23" t="s">
        <v>68</v>
      </c>
      <c r="B52" s="24" t="s">
        <v>99</v>
      </c>
      <c r="C52" s="25" t="s">
        <v>49</v>
      </c>
      <c r="D52" s="27">
        <v>31.2</v>
      </c>
      <c r="E52" s="34"/>
      <c r="F52" s="27">
        <f t="shared" si="0"/>
        <v>0</v>
      </c>
    </row>
    <row r="53" ht="17.6" customHeight="1" spans="1:6">
      <c r="A53" s="23"/>
      <c r="B53" s="24"/>
      <c r="C53" s="25"/>
      <c r="D53" s="26"/>
      <c r="E53" s="26"/>
      <c r="F53" s="26"/>
    </row>
    <row r="54" ht="16.85" customHeight="1" spans="1:6">
      <c r="A54" s="23"/>
      <c r="B54" s="24"/>
      <c r="C54" s="25"/>
      <c r="D54" s="26"/>
      <c r="E54" s="26"/>
      <c r="F54" s="26"/>
    </row>
    <row r="55" ht="16.85" customHeight="1" spans="1:6">
      <c r="A55" s="23"/>
      <c r="B55" s="24"/>
      <c r="C55" s="25"/>
      <c r="D55" s="26"/>
      <c r="E55" s="26"/>
      <c r="F55" s="26"/>
    </row>
    <row r="56" ht="16.85" customHeight="1" spans="1:6">
      <c r="A56" s="23"/>
      <c r="B56" s="24"/>
      <c r="C56" s="25"/>
      <c r="D56" s="26"/>
      <c r="E56" s="26"/>
      <c r="F56" s="26"/>
    </row>
    <row r="57" ht="16.85" customHeight="1" spans="1:6">
      <c r="A57" s="23"/>
      <c r="B57" s="24"/>
      <c r="C57" s="25"/>
      <c r="D57" s="26"/>
      <c r="E57" s="26"/>
      <c r="F57" s="26"/>
    </row>
    <row r="58" ht="17.6" customHeight="1" spans="1:6">
      <c r="A58" s="23"/>
      <c r="B58" s="24"/>
      <c r="C58" s="25"/>
      <c r="D58" s="26"/>
      <c r="E58" s="26"/>
      <c r="F58" s="26"/>
    </row>
    <row r="59" ht="16.85" customHeight="1" spans="1:6">
      <c r="A59" s="23"/>
      <c r="B59" s="24"/>
      <c r="C59" s="25"/>
      <c r="D59" s="26"/>
      <c r="E59" s="26"/>
      <c r="F59" s="26"/>
    </row>
    <row r="60" ht="16.85" customHeight="1" spans="1:6">
      <c r="A60" s="23"/>
      <c r="B60" s="24"/>
      <c r="C60" s="25"/>
      <c r="D60" s="26"/>
      <c r="E60" s="26"/>
      <c r="F60" s="26"/>
    </row>
    <row r="61" ht="16.85" customHeight="1" spans="1:6">
      <c r="A61" s="23"/>
      <c r="B61" s="24"/>
      <c r="C61" s="25"/>
      <c r="D61" s="26"/>
      <c r="E61" s="26"/>
      <c r="F61" s="26"/>
    </row>
    <row r="62" ht="17.6" customHeight="1" spans="1:6">
      <c r="A62" s="23"/>
      <c r="B62" s="24"/>
      <c r="C62" s="25"/>
      <c r="D62" s="26"/>
      <c r="E62" s="26"/>
      <c r="F62" s="26"/>
    </row>
    <row r="63" ht="16.85"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6.85"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7.6" customHeight="1" spans="1:6">
      <c r="A69" s="23"/>
      <c r="B69" s="24"/>
      <c r="C69" s="25"/>
      <c r="D69" s="26"/>
      <c r="E69" s="26"/>
      <c r="F69" s="26"/>
    </row>
    <row r="70" ht="16.85" customHeight="1" spans="1:6">
      <c r="A70" s="23"/>
      <c r="B70" s="24"/>
      <c r="C70" s="25"/>
      <c r="D70" s="26"/>
      <c r="E70" s="26"/>
      <c r="F70" s="26"/>
    </row>
    <row r="71" ht="16.85" customHeight="1" spans="1:6">
      <c r="A71" s="23"/>
      <c r="B71" s="24"/>
      <c r="C71" s="25"/>
      <c r="D71" s="26"/>
      <c r="E71" s="26"/>
      <c r="F71" s="26"/>
    </row>
    <row r="72" ht="16.85" customHeight="1" spans="1:6">
      <c r="A72" s="23"/>
      <c r="B72" s="24"/>
      <c r="C72" s="25"/>
      <c r="D72" s="26"/>
      <c r="E72" s="26"/>
      <c r="F72" s="26"/>
    </row>
    <row r="73" ht="17.6" customHeight="1" spans="1:6">
      <c r="A73" s="23"/>
      <c r="B73" s="24"/>
      <c r="C73" s="25"/>
      <c r="D73" s="26"/>
      <c r="E73" s="26"/>
      <c r="F73" s="26"/>
    </row>
    <row r="74" ht="16.85" customHeight="1" spans="1:6">
      <c r="A74" s="23"/>
      <c r="B74" s="24"/>
      <c r="C74" s="25"/>
      <c r="D74" s="26"/>
      <c r="E74" s="26"/>
      <c r="F74" s="26"/>
    </row>
    <row r="75" ht="16.85" customHeight="1" spans="1:6">
      <c r="A75" s="23"/>
      <c r="B75" s="24"/>
      <c r="C75" s="25"/>
      <c r="D75" s="26"/>
      <c r="E75" s="26"/>
      <c r="F75" s="26"/>
    </row>
    <row r="76" ht="16.85" customHeight="1" spans="1:6">
      <c r="A76" s="23"/>
      <c r="B76" s="24"/>
      <c r="C76" s="25"/>
      <c r="D76" s="26"/>
      <c r="E76" s="26"/>
      <c r="F76" s="26"/>
    </row>
    <row r="77" ht="17.6" customHeight="1" spans="1:6">
      <c r="A77" s="23"/>
      <c r="B77" s="24"/>
      <c r="C77" s="25"/>
      <c r="D77" s="26"/>
      <c r="E77" s="26"/>
      <c r="F77" s="26"/>
    </row>
    <row r="78" ht="16.85" customHeight="1" spans="1:6">
      <c r="A78" s="23"/>
      <c r="B78" s="24"/>
      <c r="C78" s="25"/>
      <c r="D78" s="26"/>
      <c r="E78" s="26"/>
      <c r="F78" s="26"/>
    </row>
    <row r="79" ht="22" customHeight="1" spans="1:6">
      <c r="A79" s="28" t="s">
        <v>61</v>
      </c>
      <c r="B79" s="29"/>
      <c r="C79" s="29"/>
      <c r="D79" s="29"/>
      <c r="E79" s="30"/>
      <c r="F79" s="31">
        <f>IF(E8=0,"",SUM(F48:F52))</f>
        <v>0</v>
      </c>
    </row>
  </sheetData>
  <sheetProtection algorithmName="SHA-512" hashValue="xg8Q0lwHXn02sIScNDYrmzqrpQcgP+Z7HCcPUa2qvNvsNH8uL6aS/B4ONF4nNgTlqDZGMrV/FrfZtQWzHMtOfg==" saltValue="28ob6mmx6NwCawEay9I+L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7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view="pageBreakPreview" zoomScaleNormal="100" topLeftCell="A44" workbookViewId="0">
      <selection activeCell="B59" sqref="B59"/>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70" t="s">
        <v>24</v>
      </c>
      <c r="B1" s="70"/>
      <c r="C1" s="71"/>
      <c r="D1" s="71"/>
      <c r="E1" s="71"/>
      <c r="F1" s="71"/>
    </row>
    <row r="2" ht="32.95" customHeight="1" spans="1:6">
      <c r="A2" s="72" t="s">
        <v>25</v>
      </c>
      <c r="B2" s="72"/>
      <c r="C2" s="72"/>
      <c r="D2" s="72"/>
      <c r="E2" s="72"/>
      <c r="F2" s="72"/>
    </row>
    <row r="3" ht="16.85" customHeight="1" spans="1:6">
      <c r="A3" s="73" t="s">
        <v>26</v>
      </c>
      <c r="B3" s="73"/>
      <c r="C3" s="73"/>
      <c r="D3" s="73"/>
      <c r="E3" s="73"/>
      <c r="F3" s="73"/>
    </row>
    <row r="4" ht="21.25" customHeight="1" spans="1:6">
      <c r="A4" s="74" t="s">
        <v>27</v>
      </c>
      <c r="B4" s="74"/>
      <c r="C4" s="74"/>
      <c r="D4" s="74"/>
      <c r="E4" s="75" t="s">
        <v>28</v>
      </c>
      <c r="F4" s="75"/>
    </row>
    <row r="5" ht="22" customHeight="1" spans="1:6">
      <c r="A5" s="76" t="s">
        <v>29</v>
      </c>
      <c r="B5" s="76" t="s">
        <v>30</v>
      </c>
      <c r="C5" s="76" t="s">
        <v>31</v>
      </c>
      <c r="D5" s="76" t="s">
        <v>32</v>
      </c>
      <c r="E5" s="76" t="s">
        <v>33</v>
      </c>
      <c r="F5" s="76" t="s">
        <v>34</v>
      </c>
    </row>
    <row r="6" customFormat="1" ht="22" customHeight="1" spans="1:6">
      <c r="A6" s="77" t="s">
        <v>108</v>
      </c>
      <c r="B6" s="78"/>
      <c r="C6" s="78"/>
      <c r="D6" s="78"/>
      <c r="E6" s="79"/>
      <c r="F6" s="76"/>
    </row>
    <row r="7" ht="17.6" customHeight="1" spans="1:6">
      <c r="A7" s="41" t="s">
        <v>36</v>
      </c>
      <c r="B7" s="39" t="s">
        <v>37</v>
      </c>
      <c r="C7" s="40"/>
      <c r="D7" s="27"/>
      <c r="E7" s="27"/>
      <c r="F7" s="27"/>
    </row>
    <row r="8" ht="16.85" customHeight="1" spans="1:6">
      <c r="A8" s="41" t="s">
        <v>38</v>
      </c>
      <c r="B8" s="39" t="s">
        <v>39</v>
      </c>
      <c r="C8" s="40" t="s">
        <v>40</v>
      </c>
      <c r="D8" s="27">
        <v>1</v>
      </c>
      <c r="E8" s="27">
        <f>103341*0.015</f>
        <v>1550.115</v>
      </c>
      <c r="F8" s="27">
        <f>ROUND(D8*E8,0)</f>
        <v>1550</v>
      </c>
    </row>
    <row r="9" ht="16.85" customHeight="1" spans="1:6">
      <c r="A9" s="41"/>
      <c r="B9" s="39"/>
      <c r="C9" s="40"/>
      <c r="D9" s="27"/>
      <c r="E9" s="27"/>
      <c r="F9" s="27"/>
    </row>
    <row r="10" ht="16.85" customHeight="1" spans="1:6">
      <c r="A10" s="41"/>
      <c r="B10" s="39"/>
      <c r="C10" s="40"/>
      <c r="D10" s="27"/>
      <c r="E10" s="27"/>
      <c r="F10" s="27"/>
    </row>
    <row r="11" ht="17.6" customHeight="1" spans="1:6">
      <c r="A11" s="41"/>
      <c r="B11" s="39"/>
      <c r="C11" s="40"/>
      <c r="D11" s="27"/>
      <c r="E11" s="27"/>
      <c r="F11" s="27"/>
    </row>
    <row r="12" ht="16.85" customHeight="1" spans="1:6">
      <c r="A12" s="41"/>
      <c r="B12" s="39"/>
      <c r="C12" s="40"/>
      <c r="D12" s="27"/>
      <c r="E12" s="27"/>
      <c r="F12" s="27"/>
    </row>
    <row r="13" ht="16.85" customHeight="1" spans="1:6">
      <c r="A13" s="41"/>
      <c r="B13" s="39"/>
      <c r="C13" s="40"/>
      <c r="D13" s="27"/>
      <c r="E13" s="27"/>
      <c r="F13" s="27"/>
    </row>
    <row r="14" ht="16.85" customHeight="1" spans="1:6">
      <c r="A14" s="41"/>
      <c r="B14" s="39"/>
      <c r="C14" s="40"/>
      <c r="D14" s="27"/>
      <c r="E14" s="27"/>
      <c r="F14" s="27"/>
    </row>
    <row r="15" ht="17.6" customHeight="1" spans="1:6">
      <c r="A15" s="41"/>
      <c r="B15" s="39"/>
      <c r="C15" s="40"/>
      <c r="D15" s="27"/>
      <c r="E15" s="27"/>
      <c r="F15" s="27"/>
    </row>
    <row r="16" ht="16.85" customHeight="1" spans="1:6">
      <c r="A16" s="41"/>
      <c r="B16" s="39"/>
      <c r="C16" s="40"/>
      <c r="D16" s="27"/>
      <c r="E16" s="27"/>
      <c r="F16" s="27"/>
    </row>
    <row r="17" ht="16.85" customHeight="1" spans="1:6">
      <c r="A17" s="41"/>
      <c r="B17" s="39"/>
      <c r="C17" s="40"/>
      <c r="D17" s="27"/>
      <c r="E17" s="27"/>
      <c r="F17" s="27"/>
    </row>
    <row r="18" ht="16.85" customHeight="1" spans="1:6">
      <c r="A18" s="41"/>
      <c r="B18" s="39"/>
      <c r="C18" s="40"/>
      <c r="D18" s="27"/>
      <c r="E18" s="27"/>
      <c r="F18" s="27"/>
    </row>
    <row r="19" ht="16.85" customHeight="1" spans="1:6">
      <c r="A19" s="41"/>
      <c r="B19" s="39"/>
      <c r="C19" s="40"/>
      <c r="D19" s="27"/>
      <c r="E19" s="27"/>
      <c r="F19" s="27"/>
    </row>
    <row r="20" ht="17.6" customHeight="1" spans="1:6">
      <c r="A20" s="41"/>
      <c r="B20" s="39"/>
      <c r="C20" s="40"/>
      <c r="D20" s="27"/>
      <c r="E20" s="27"/>
      <c r="F20" s="27"/>
    </row>
    <row r="21" ht="16.85" customHeight="1" spans="1:6">
      <c r="A21" s="41"/>
      <c r="B21" s="39"/>
      <c r="C21" s="40"/>
      <c r="D21" s="27"/>
      <c r="E21" s="27"/>
      <c r="F21" s="27"/>
    </row>
    <row r="22" ht="16.85" customHeight="1" spans="1:6">
      <c r="A22" s="41"/>
      <c r="B22" s="39"/>
      <c r="C22" s="40"/>
      <c r="D22" s="27"/>
      <c r="E22" s="27"/>
      <c r="F22" s="27"/>
    </row>
    <row r="23" ht="16.85" customHeight="1" spans="1:6">
      <c r="A23" s="41"/>
      <c r="B23" s="39"/>
      <c r="C23" s="40"/>
      <c r="D23" s="27"/>
      <c r="E23" s="27"/>
      <c r="F23" s="27"/>
    </row>
    <row r="24" ht="17.6" customHeight="1" spans="1:6">
      <c r="A24" s="41"/>
      <c r="B24" s="39"/>
      <c r="C24" s="40"/>
      <c r="D24" s="27"/>
      <c r="E24" s="27"/>
      <c r="F24" s="27"/>
    </row>
    <row r="25" ht="16.85" customHeight="1" spans="1:6">
      <c r="A25" s="41"/>
      <c r="B25" s="39"/>
      <c r="C25" s="40"/>
      <c r="D25" s="27"/>
      <c r="E25" s="27"/>
      <c r="F25" s="27"/>
    </row>
    <row r="26" ht="16.85" customHeight="1" spans="1:6">
      <c r="A26" s="41"/>
      <c r="B26" s="39"/>
      <c r="C26" s="40"/>
      <c r="D26" s="27"/>
      <c r="E26" s="27"/>
      <c r="F26" s="27"/>
    </row>
    <row r="27" ht="16.85" customHeight="1" spans="1:6">
      <c r="A27" s="41"/>
      <c r="B27" s="39"/>
      <c r="C27" s="40"/>
      <c r="D27" s="27"/>
      <c r="E27" s="27"/>
      <c r="F27" s="27"/>
    </row>
    <row r="28" ht="17.6" customHeight="1" spans="1:6">
      <c r="A28" s="41"/>
      <c r="B28" s="39"/>
      <c r="C28" s="40"/>
      <c r="D28" s="27"/>
      <c r="E28" s="27"/>
      <c r="F28" s="27"/>
    </row>
    <row r="29" ht="16.85" customHeight="1" spans="1:6">
      <c r="A29" s="41"/>
      <c r="B29" s="39"/>
      <c r="C29" s="40"/>
      <c r="D29" s="27"/>
      <c r="E29" s="27"/>
      <c r="F29" s="27"/>
    </row>
    <row r="30" ht="16.85" customHeight="1" spans="1:6">
      <c r="A30" s="41"/>
      <c r="B30" s="39"/>
      <c r="C30" s="40"/>
      <c r="D30" s="27"/>
      <c r="E30" s="27"/>
      <c r="F30" s="27"/>
    </row>
    <row r="31" ht="16.85" customHeight="1" spans="1:6">
      <c r="A31" s="41"/>
      <c r="B31" s="39"/>
      <c r="C31" s="40"/>
      <c r="D31" s="27"/>
      <c r="E31" s="27"/>
      <c r="F31" s="27"/>
    </row>
    <row r="32" ht="16.85" customHeight="1" spans="1:6">
      <c r="A32" s="41"/>
      <c r="B32" s="39"/>
      <c r="C32" s="40"/>
      <c r="D32" s="27"/>
      <c r="E32" s="27"/>
      <c r="F32" s="27"/>
    </row>
    <row r="33" ht="16.85" customHeight="1" spans="1:6">
      <c r="A33" s="41"/>
      <c r="B33" s="39"/>
      <c r="C33" s="40"/>
      <c r="D33" s="27"/>
      <c r="E33" s="27"/>
      <c r="F33" s="27"/>
    </row>
    <row r="34" ht="17.6" customHeight="1" spans="1:6">
      <c r="A34" s="41"/>
      <c r="B34" s="39"/>
      <c r="C34" s="40"/>
      <c r="D34" s="27"/>
      <c r="E34" s="27"/>
      <c r="F34" s="27"/>
    </row>
    <row r="35" ht="16.85" customHeight="1" spans="1:6">
      <c r="A35" s="41"/>
      <c r="B35" s="39"/>
      <c r="C35" s="40"/>
      <c r="D35" s="27"/>
      <c r="E35" s="27"/>
      <c r="F35" s="27"/>
    </row>
    <row r="36" ht="16.85" customHeight="1" spans="1:6">
      <c r="A36" s="41"/>
      <c r="B36" s="39"/>
      <c r="C36" s="40"/>
      <c r="D36" s="27"/>
      <c r="E36" s="27"/>
      <c r="F36" s="27"/>
    </row>
    <row r="37" ht="16.85" customHeight="1" spans="1:6">
      <c r="A37" s="41"/>
      <c r="B37" s="39"/>
      <c r="C37" s="40"/>
      <c r="D37" s="27"/>
      <c r="E37" s="27"/>
      <c r="F37" s="27"/>
    </row>
    <row r="38" ht="17.6" customHeight="1" spans="1:6">
      <c r="A38" s="41"/>
      <c r="B38" s="39"/>
      <c r="C38" s="40"/>
      <c r="D38" s="27"/>
      <c r="E38" s="27"/>
      <c r="F38" s="27"/>
    </row>
    <row r="39" ht="16.85" customHeight="1" spans="1:6">
      <c r="A39" s="41"/>
      <c r="B39" s="39"/>
      <c r="C39" s="40"/>
      <c r="D39" s="27"/>
      <c r="E39" s="27"/>
      <c r="F39" s="27"/>
    </row>
    <row r="40" ht="22" customHeight="1" spans="1:6">
      <c r="A40" s="80" t="s">
        <v>41</v>
      </c>
      <c r="B40" s="81"/>
      <c r="C40" s="81"/>
      <c r="D40" s="81"/>
      <c r="E40" s="82"/>
      <c r="F40" s="31">
        <f>IF(E8=0,"",SUM(F8))</f>
        <v>1550</v>
      </c>
    </row>
    <row r="41" ht="32.95" customHeight="1" spans="1:6">
      <c r="A41" s="72" t="s">
        <v>25</v>
      </c>
      <c r="B41" s="72"/>
      <c r="C41" s="72"/>
      <c r="D41" s="72"/>
      <c r="E41" s="72"/>
      <c r="F41" s="72"/>
    </row>
    <row r="42" ht="16.85" customHeight="1" spans="1:6">
      <c r="A42" s="83" t="s">
        <v>42</v>
      </c>
      <c r="B42" s="73"/>
      <c r="C42" s="73"/>
      <c r="D42" s="73"/>
      <c r="E42" s="73"/>
      <c r="F42" s="73"/>
    </row>
    <row r="43" ht="21.25" customHeight="1" spans="1:6">
      <c r="A43" s="74" t="s">
        <v>27</v>
      </c>
      <c r="B43" s="74"/>
      <c r="C43" s="74"/>
      <c r="D43" s="74"/>
      <c r="E43" s="75" t="s">
        <v>28</v>
      </c>
      <c r="F43" s="75"/>
    </row>
    <row r="44" ht="22" customHeight="1" spans="1:6">
      <c r="A44" s="76" t="s">
        <v>29</v>
      </c>
      <c r="B44" s="76" t="s">
        <v>30</v>
      </c>
      <c r="C44" s="76" t="s">
        <v>31</v>
      </c>
      <c r="D44" s="76" t="s">
        <v>32</v>
      </c>
      <c r="E44" s="76" t="s">
        <v>33</v>
      </c>
      <c r="F44" s="76" t="s">
        <v>34</v>
      </c>
    </row>
    <row r="45" ht="22" customHeight="1" spans="1:6">
      <c r="A45" s="77" t="s">
        <v>108</v>
      </c>
      <c r="B45" s="78"/>
      <c r="C45" s="78"/>
      <c r="D45" s="78"/>
      <c r="E45" s="79"/>
      <c r="F45" s="76"/>
    </row>
    <row r="46" customFormat="1" ht="17.6" customHeight="1" spans="1:6">
      <c r="A46" s="58">
        <v>202</v>
      </c>
      <c r="B46" s="84" t="s">
        <v>44</v>
      </c>
      <c r="C46" s="85"/>
      <c r="D46" s="85"/>
      <c r="E46" s="86"/>
      <c r="F46" s="86"/>
    </row>
    <row r="47" customFormat="1" ht="16.85" customHeight="1" spans="1:6">
      <c r="A47" s="84" t="s">
        <v>45</v>
      </c>
      <c r="B47" s="84" t="s">
        <v>46</v>
      </c>
      <c r="C47" s="85"/>
      <c r="D47" s="85"/>
      <c r="E47" s="86"/>
      <c r="F47" s="86"/>
    </row>
    <row r="48" customFormat="1" ht="16.85" customHeight="1" spans="1:6">
      <c r="A48" s="84" t="s">
        <v>47</v>
      </c>
      <c r="B48" s="84" t="s">
        <v>48</v>
      </c>
      <c r="C48" s="87" t="s">
        <v>49</v>
      </c>
      <c r="D48" s="63">
        <v>15</v>
      </c>
      <c r="E48" s="88"/>
      <c r="F48" s="86">
        <f>ROUND(D48*E48,0)</f>
        <v>0</v>
      </c>
    </row>
    <row r="49" ht="17.6" customHeight="1" spans="1:6">
      <c r="A49" s="58">
        <v>208</v>
      </c>
      <c r="B49" s="84" t="s">
        <v>94</v>
      </c>
      <c r="C49" s="85"/>
      <c r="D49" s="85"/>
      <c r="E49" s="86"/>
      <c r="F49" s="86"/>
    </row>
    <row r="50" ht="16.85" customHeight="1" spans="1:6">
      <c r="A50" s="84" t="s">
        <v>95</v>
      </c>
      <c r="B50" s="84" t="s">
        <v>96</v>
      </c>
      <c r="C50" s="87" t="s">
        <v>49</v>
      </c>
      <c r="D50" s="63">
        <v>13</v>
      </c>
      <c r="E50" s="88"/>
      <c r="F50" s="86">
        <f>ROUND(D50*E50,0)</f>
        <v>0</v>
      </c>
    </row>
    <row r="51" ht="16.85" customHeight="1" spans="1:6">
      <c r="A51" s="84" t="s">
        <v>97</v>
      </c>
      <c r="B51" s="84" t="s">
        <v>98</v>
      </c>
      <c r="C51" s="85"/>
      <c r="D51" s="85"/>
      <c r="E51" s="86"/>
      <c r="F51" s="86"/>
    </row>
    <row r="52" customFormat="1" ht="16.85" customHeight="1" spans="1:6">
      <c r="A52" s="84" t="s">
        <v>68</v>
      </c>
      <c r="B52" s="84" t="s">
        <v>99</v>
      </c>
      <c r="C52" s="87" t="s">
        <v>49</v>
      </c>
      <c r="D52" s="63">
        <v>97.9</v>
      </c>
      <c r="E52" s="88"/>
      <c r="F52" s="86">
        <f>ROUND(D52*E52,0)</f>
        <v>0</v>
      </c>
    </row>
    <row r="53" customFormat="1" ht="16.85" customHeight="1" spans="1:6">
      <c r="A53" s="58">
        <v>215</v>
      </c>
      <c r="B53" s="84" t="s">
        <v>50</v>
      </c>
      <c r="C53" s="85"/>
      <c r="D53" s="85"/>
      <c r="E53" s="86"/>
      <c r="F53" s="86"/>
    </row>
    <row r="54" customFormat="1" ht="22.5" spans="1:6">
      <c r="A54" s="84" t="s">
        <v>67</v>
      </c>
      <c r="B54" s="84" t="s">
        <v>52</v>
      </c>
      <c r="C54" s="85"/>
      <c r="D54" s="85"/>
      <c r="E54" s="86"/>
      <c r="F54" s="86"/>
    </row>
    <row r="55" customFormat="1" ht="16.85" customHeight="1" spans="1:6">
      <c r="A55" s="84" t="s">
        <v>47</v>
      </c>
      <c r="B55" s="84" t="s">
        <v>91</v>
      </c>
      <c r="C55" s="87" t="s">
        <v>49</v>
      </c>
      <c r="D55" s="63">
        <v>135</v>
      </c>
      <c r="E55" s="88"/>
      <c r="F55" s="86">
        <f>ROUND(D55*E55,0)</f>
        <v>0</v>
      </c>
    </row>
    <row r="56" customFormat="1" ht="16.85" customHeight="1" spans="1:6">
      <c r="A56" s="41"/>
      <c r="B56" s="39"/>
      <c r="C56" s="40"/>
      <c r="D56" s="27"/>
      <c r="E56" s="27"/>
      <c r="F56" s="27"/>
    </row>
    <row r="57" customFormat="1" spans="1:6">
      <c r="A57" s="41"/>
      <c r="B57" s="89"/>
      <c r="C57" s="40"/>
      <c r="D57" s="27"/>
      <c r="E57" s="27"/>
      <c r="F57" s="27"/>
    </row>
    <row r="58" customFormat="1" ht="16.85" customHeight="1" spans="1:6">
      <c r="A58" s="41"/>
      <c r="B58" s="39"/>
      <c r="C58" s="40"/>
      <c r="D58" s="27"/>
      <c r="E58" s="27"/>
      <c r="F58" s="27"/>
    </row>
    <row r="59" ht="16.85" customHeight="1" spans="1:6">
      <c r="A59" s="41"/>
      <c r="B59" s="39"/>
      <c r="C59" s="40"/>
      <c r="D59" s="27"/>
      <c r="E59" s="27"/>
      <c r="F59" s="27"/>
    </row>
    <row r="60" ht="16.85" customHeight="1" spans="1:6">
      <c r="A60" s="41"/>
      <c r="B60" s="39"/>
      <c r="C60" s="40"/>
      <c r="D60" s="27"/>
      <c r="E60" s="27"/>
      <c r="F60" s="27"/>
    </row>
    <row r="61" ht="17.6" customHeight="1" spans="1:6">
      <c r="A61" s="41"/>
      <c r="B61" s="39"/>
      <c r="C61" s="40"/>
      <c r="D61" s="27"/>
      <c r="E61" s="27"/>
      <c r="F61" s="27"/>
    </row>
    <row r="62" ht="16.85" customHeight="1" spans="1:6">
      <c r="A62" s="41"/>
      <c r="B62" s="39"/>
      <c r="C62" s="40"/>
      <c r="D62" s="27"/>
      <c r="E62" s="27"/>
      <c r="F62" s="27"/>
    </row>
    <row r="63" ht="16.85" customHeight="1" spans="1:6">
      <c r="A63" s="41"/>
      <c r="B63" s="39"/>
      <c r="C63" s="40"/>
      <c r="D63" s="27"/>
      <c r="E63" s="27"/>
      <c r="F63" s="27"/>
    </row>
    <row r="64" ht="16.85" customHeight="1" spans="1:6">
      <c r="A64" s="41"/>
      <c r="B64" s="39"/>
      <c r="C64" s="40"/>
      <c r="D64" s="27"/>
      <c r="E64" s="27"/>
      <c r="F64" s="27"/>
    </row>
    <row r="65" ht="17.6" customHeight="1" spans="1:6">
      <c r="A65" s="41"/>
      <c r="B65" s="39"/>
      <c r="C65" s="40"/>
      <c r="D65" s="27"/>
      <c r="E65" s="27"/>
      <c r="F65" s="27"/>
    </row>
    <row r="66" ht="16.85" customHeight="1" spans="1:6">
      <c r="A66" s="41"/>
      <c r="B66" s="39"/>
      <c r="C66" s="40"/>
      <c r="D66" s="27"/>
      <c r="E66" s="27"/>
      <c r="F66" s="27"/>
    </row>
    <row r="67" ht="16.85" customHeight="1" spans="1:6">
      <c r="A67" s="41"/>
      <c r="B67" s="39"/>
      <c r="C67" s="40"/>
      <c r="D67" s="27"/>
      <c r="E67" s="27"/>
      <c r="F67" s="27"/>
    </row>
    <row r="68" ht="16.85" customHeight="1" spans="1:6">
      <c r="A68" s="41"/>
      <c r="B68" s="39"/>
      <c r="C68" s="40"/>
      <c r="D68" s="27"/>
      <c r="E68" s="27"/>
      <c r="F68" s="27"/>
    </row>
    <row r="69" ht="17.6" customHeight="1" spans="1:6">
      <c r="A69" s="41"/>
      <c r="B69" s="39"/>
      <c r="C69" s="40"/>
      <c r="D69" s="27"/>
      <c r="E69" s="27"/>
      <c r="F69" s="27"/>
    </row>
    <row r="70" ht="16.85" customHeight="1" spans="1:6">
      <c r="A70" s="41"/>
      <c r="B70" s="39"/>
      <c r="C70" s="40"/>
      <c r="D70" s="27"/>
      <c r="E70" s="27"/>
      <c r="F70" s="27"/>
    </row>
    <row r="71" ht="16.85" customHeight="1" spans="1:6">
      <c r="A71" s="41"/>
      <c r="B71" s="39"/>
      <c r="C71" s="40"/>
      <c r="D71" s="27"/>
      <c r="E71" s="27"/>
      <c r="F71" s="27"/>
    </row>
    <row r="72" ht="17.6" customHeight="1" spans="1:6">
      <c r="A72" s="41"/>
      <c r="B72" s="39"/>
      <c r="C72" s="40"/>
      <c r="D72" s="27"/>
      <c r="E72" s="27"/>
      <c r="F72" s="27"/>
    </row>
    <row r="73" ht="16.85" customHeight="1" spans="1:6">
      <c r="A73" s="41"/>
      <c r="B73" s="39"/>
      <c r="C73" s="40"/>
      <c r="D73" s="27"/>
      <c r="E73" s="27"/>
      <c r="F73" s="27"/>
    </row>
    <row r="74" ht="17.6" customHeight="1" spans="1:6">
      <c r="A74" s="41"/>
      <c r="B74" s="39"/>
      <c r="C74" s="40"/>
      <c r="D74" s="27"/>
      <c r="E74" s="27"/>
      <c r="F74" s="27"/>
    </row>
    <row r="75" ht="16.85" customHeight="1" spans="1:6">
      <c r="A75" s="41"/>
      <c r="B75" s="39"/>
      <c r="C75" s="40"/>
      <c r="D75" s="27"/>
      <c r="E75" s="27"/>
      <c r="F75" s="27"/>
    </row>
    <row r="76" ht="16.85" customHeight="1" spans="1:6">
      <c r="A76" s="41"/>
      <c r="B76" s="39"/>
      <c r="C76" s="40"/>
      <c r="D76" s="27"/>
      <c r="E76" s="27"/>
      <c r="F76" s="27"/>
    </row>
    <row r="77" ht="16.85" customHeight="1" spans="1:6">
      <c r="A77" s="41"/>
      <c r="B77" s="39"/>
      <c r="C77" s="40"/>
      <c r="D77" s="27"/>
      <c r="E77" s="27"/>
      <c r="F77" s="27"/>
    </row>
    <row r="78" ht="17.6" customHeight="1" spans="1:6">
      <c r="A78" s="41"/>
      <c r="B78" s="39"/>
      <c r="C78" s="40"/>
      <c r="D78" s="27"/>
      <c r="E78" s="27"/>
      <c r="F78" s="27"/>
    </row>
    <row r="79" ht="16.85" customHeight="1" spans="1:6">
      <c r="A79" s="41"/>
      <c r="B79" s="39"/>
      <c r="C79" s="40"/>
      <c r="D79" s="27"/>
      <c r="E79" s="27"/>
      <c r="F79" s="27"/>
    </row>
    <row r="80" ht="22" customHeight="1" spans="1:6">
      <c r="A80" s="80" t="s">
        <v>61</v>
      </c>
      <c r="B80" s="81"/>
      <c r="C80" s="81"/>
      <c r="D80" s="81"/>
      <c r="E80" s="82"/>
      <c r="F80" s="31">
        <f>IF(E8=0,"",SUM(F48:F55))</f>
        <v>0</v>
      </c>
    </row>
  </sheetData>
  <sheetProtection algorithmName="SHA-512" hashValue="BskiORXrsMIRETQIyr+PFPSi+OGD1/ufD1Y+36RTj1/YBrlOKvu2I4HNaky4ls+qVbIKIAn8NTXxV784ThpLUQ==" saltValue="fJonpCmhvmp2sfufunrql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0:E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view="pageBreakPreview" zoomScaleNormal="100" topLeftCell="A53"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109</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24552*0.015</f>
        <v>368.28</v>
      </c>
      <c r="F8" s="27">
        <f>ROUND(D8*E8,0)</f>
        <v>368</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7.6" customHeight="1" spans="1:6">
      <c r="A24" s="23"/>
      <c r="B24" s="24"/>
      <c r="C24" s="25"/>
      <c r="D24" s="26"/>
      <c r="E24" s="26"/>
      <c r="F24" s="26"/>
    </row>
    <row r="25" ht="16.85" customHeight="1" spans="1:6">
      <c r="A25" s="23"/>
      <c r="B25" s="24"/>
      <c r="C25" s="25"/>
      <c r="D25" s="26"/>
      <c r="E25" s="26"/>
      <c r="F25" s="26"/>
    </row>
    <row r="26" ht="16.85" customHeight="1" spans="1:6">
      <c r="A26" s="23"/>
      <c r="B26" s="24"/>
      <c r="C26" s="25"/>
      <c r="D26" s="26"/>
      <c r="E26" s="26"/>
      <c r="F26" s="26"/>
    </row>
    <row r="27" ht="16.85" customHeight="1" spans="1:6">
      <c r="A27" s="23"/>
      <c r="B27" s="24"/>
      <c r="C27" s="25"/>
      <c r="D27" s="26"/>
      <c r="E27" s="26"/>
      <c r="F27" s="26"/>
    </row>
    <row r="28" ht="17.6" customHeight="1" spans="1:6">
      <c r="A28" s="23"/>
      <c r="B28" s="24"/>
      <c r="C28" s="25"/>
      <c r="D28" s="26"/>
      <c r="E28" s="26"/>
      <c r="F28" s="26"/>
    </row>
    <row r="29" ht="16.85" customHeight="1" spans="1:6">
      <c r="A29" s="23"/>
      <c r="B29" s="24"/>
      <c r="C29" s="25"/>
      <c r="D29" s="26"/>
      <c r="E29" s="26"/>
      <c r="F29" s="26"/>
    </row>
    <row r="30" ht="17.6" customHeight="1" spans="1:6">
      <c r="A30" s="23"/>
      <c r="B30" s="24"/>
      <c r="C30" s="25"/>
      <c r="D30" s="26"/>
      <c r="E30" s="26"/>
      <c r="F30" s="26"/>
    </row>
    <row r="31" ht="16.85" customHeight="1" spans="1:6">
      <c r="A31" s="23"/>
      <c r="B31" s="24"/>
      <c r="C31" s="25"/>
      <c r="D31" s="26"/>
      <c r="E31" s="26"/>
      <c r="F31" s="26"/>
    </row>
    <row r="32" ht="16.85" customHeight="1" spans="1:6">
      <c r="A32" s="23"/>
      <c r="B32" s="24"/>
      <c r="C32" s="25"/>
      <c r="D32" s="26"/>
      <c r="E32" s="26"/>
      <c r="F32" s="26"/>
    </row>
    <row r="33" ht="16.85" customHeight="1" spans="1:6">
      <c r="A33" s="23"/>
      <c r="B33" s="24"/>
      <c r="C33" s="25"/>
      <c r="D33" s="26"/>
      <c r="E33" s="26"/>
      <c r="F33" s="26"/>
    </row>
    <row r="34" ht="17.6"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368</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20" t="s">
        <v>109</v>
      </c>
      <c r="B45" s="21"/>
      <c r="C45" s="21"/>
      <c r="D45" s="21"/>
      <c r="E45" s="22"/>
      <c r="F45" s="19"/>
    </row>
    <row r="46" customFormat="1" ht="16.85" customHeight="1" spans="1:6">
      <c r="A46" s="23" t="s">
        <v>93</v>
      </c>
      <c r="B46" s="24" t="s">
        <v>94</v>
      </c>
      <c r="C46" s="25"/>
      <c r="D46" s="27"/>
      <c r="E46" s="27"/>
      <c r="F46" s="27"/>
    </row>
    <row r="47" customFormat="1" ht="16.85" customHeight="1" spans="1:6">
      <c r="A47" s="23" t="s">
        <v>95</v>
      </c>
      <c r="B47" s="24" t="s">
        <v>96</v>
      </c>
      <c r="C47" s="25" t="s">
        <v>49</v>
      </c>
      <c r="D47" s="27">
        <v>8</v>
      </c>
      <c r="E47" s="34"/>
      <c r="F47" s="27">
        <f>ROUND(D47*E47,0)</f>
        <v>0</v>
      </c>
    </row>
    <row r="48" customFormat="1" ht="16.85" customHeight="1" spans="1:6">
      <c r="A48" s="23" t="s">
        <v>97</v>
      </c>
      <c r="B48" s="24" t="s">
        <v>98</v>
      </c>
      <c r="C48" s="25"/>
      <c r="D48" s="27"/>
      <c r="E48" s="27"/>
      <c r="F48" s="27"/>
    </row>
    <row r="49" customFormat="1" ht="16.85" customHeight="1" spans="1:6">
      <c r="A49" s="23" t="s">
        <v>68</v>
      </c>
      <c r="B49" s="24" t="s">
        <v>99</v>
      </c>
      <c r="C49" s="25" t="s">
        <v>49</v>
      </c>
      <c r="D49" s="27">
        <v>51.3</v>
      </c>
      <c r="E49" s="34"/>
      <c r="F49" s="27">
        <f>ROUND(D49*E49,0)</f>
        <v>0</v>
      </c>
    </row>
    <row r="50" ht="20" customHeight="1" spans="1:6">
      <c r="A50" s="23"/>
      <c r="B50" s="36"/>
      <c r="C50" s="25"/>
      <c r="D50" s="27"/>
      <c r="E50" s="27"/>
      <c r="F50" s="27"/>
    </row>
    <row r="51" ht="16.85" customHeight="1" spans="1:6">
      <c r="A51" s="23"/>
      <c r="B51" s="24"/>
      <c r="C51" s="25"/>
      <c r="D51" s="27"/>
      <c r="E51" s="27"/>
      <c r="F51" s="27"/>
    </row>
    <row r="52" ht="16.85" customHeight="1" spans="1:6">
      <c r="A52" s="23"/>
      <c r="B52" s="24"/>
      <c r="C52" s="25"/>
      <c r="D52" s="26"/>
      <c r="E52" s="26"/>
      <c r="F52" s="26"/>
    </row>
    <row r="53" ht="17.6" customHeight="1" spans="1:6">
      <c r="A53" s="23"/>
      <c r="B53" s="24"/>
      <c r="C53" s="25"/>
      <c r="D53" s="26"/>
      <c r="E53" s="26"/>
      <c r="F53" s="26"/>
    </row>
    <row r="54" ht="16.85" customHeight="1" spans="1:6">
      <c r="A54" s="23"/>
      <c r="B54" s="24"/>
      <c r="C54" s="25"/>
      <c r="D54" s="26"/>
      <c r="E54" s="26"/>
      <c r="F54" s="26"/>
    </row>
    <row r="55" ht="16.85" customHeight="1" spans="1:6">
      <c r="A55" s="23"/>
      <c r="B55" s="24"/>
      <c r="C55" s="25"/>
      <c r="D55" s="26"/>
      <c r="E55" s="26"/>
      <c r="F55" s="26"/>
    </row>
    <row r="56" ht="16.85" customHeight="1" spans="1:6">
      <c r="A56" s="23"/>
      <c r="B56" s="24"/>
      <c r="C56" s="25"/>
      <c r="D56" s="26"/>
      <c r="E56" s="26"/>
      <c r="F56" s="26"/>
    </row>
    <row r="57" ht="16.85" customHeight="1" spans="1:6">
      <c r="A57" s="23"/>
      <c r="B57" s="24"/>
      <c r="C57" s="25"/>
      <c r="D57" s="26"/>
      <c r="E57" s="26"/>
      <c r="F57" s="26"/>
    </row>
    <row r="58" ht="17.6" customHeight="1" spans="1:6">
      <c r="A58" s="23"/>
      <c r="B58" s="24"/>
      <c r="C58" s="25"/>
      <c r="D58" s="26"/>
      <c r="E58" s="26"/>
      <c r="F58" s="26"/>
    </row>
    <row r="59" ht="16.85" customHeight="1" spans="1:6">
      <c r="A59" s="23"/>
      <c r="B59" s="24"/>
      <c r="C59" s="25"/>
      <c r="D59" s="26"/>
      <c r="E59" s="26"/>
      <c r="F59" s="26"/>
    </row>
    <row r="60" ht="16.85" customHeight="1" spans="1:6">
      <c r="A60" s="23"/>
      <c r="B60" s="24"/>
      <c r="C60" s="25"/>
      <c r="D60" s="26"/>
      <c r="E60" s="26"/>
      <c r="F60" s="26"/>
    </row>
    <row r="61" ht="16.85" customHeight="1" spans="1:6">
      <c r="A61" s="23"/>
      <c r="B61" s="24"/>
      <c r="C61" s="25"/>
      <c r="D61" s="26"/>
      <c r="E61" s="26"/>
      <c r="F61" s="26"/>
    </row>
    <row r="62" ht="17.6" customHeight="1" spans="1:6">
      <c r="A62" s="23"/>
      <c r="B62" s="24"/>
      <c r="C62" s="25"/>
      <c r="D62" s="26"/>
      <c r="E62" s="26"/>
      <c r="F62" s="26"/>
    </row>
    <row r="63" ht="16.85"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7.6"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7.6" customHeight="1" spans="1:6">
      <c r="A70" s="23"/>
      <c r="B70" s="24"/>
      <c r="C70" s="25"/>
      <c r="D70" s="26"/>
      <c r="E70" s="26"/>
      <c r="F70" s="26"/>
    </row>
    <row r="71" ht="16.85"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7.6" customHeight="1" spans="1:6">
      <c r="A74" s="23"/>
      <c r="B74" s="24"/>
      <c r="C74" s="25"/>
      <c r="D74" s="26"/>
      <c r="E74" s="26"/>
      <c r="F74" s="26"/>
    </row>
    <row r="75" ht="16.85"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7.6" customHeight="1" spans="1:6">
      <c r="A78" s="23"/>
      <c r="B78" s="24"/>
      <c r="C78" s="25"/>
      <c r="D78" s="26"/>
      <c r="E78" s="26"/>
      <c r="F78" s="26"/>
    </row>
    <row r="79" ht="16.85" customHeight="1" spans="1:6">
      <c r="A79" s="23"/>
      <c r="B79" s="24"/>
      <c r="C79" s="25"/>
      <c r="D79" s="26"/>
      <c r="E79" s="26"/>
      <c r="F79" s="26"/>
    </row>
    <row r="80" ht="22" customHeight="1" spans="1:6">
      <c r="A80" s="28" t="s">
        <v>61</v>
      </c>
      <c r="B80" s="29"/>
      <c r="C80" s="29"/>
      <c r="D80" s="29"/>
      <c r="E80" s="30"/>
      <c r="F80" s="31">
        <f>IF(E8=0,"",SUM(F47:F49))</f>
        <v>0</v>
      </c>
    </row>
  </sheetData>
  <sheetProtection algorithmName="SHA-512" hashValue="qevsMLim0l20CTollDYh76rWMvsrW83e4u1Km4DrCY/Dk5GEEjWtQltyYXMN3lqOw9nw28+2BK5Gi2J+UAO2Pg==" saltValue="vWG5XtwffGwaLuQrpiSbu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0:E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view="pageBreakPreview" zoomScaleNormal="100" topLeftCell="A25" workbookViewId="0">
      <selection activeCell="H40" sqref="H4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110</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18506*0.015</f>
        <v>277.59</v>
      </c>
      <c r="F8" s="27">
        <f>ROUND(D8*E8,0)</f>
        <v>278</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7.6" customHeight="1" spans="1:6">
      <c r="A24" s="23"/>
      <c r="B24" s="24"/>
      <c r="C24" s="25"/>
      <c r="D24" s="26"/>
      <c r="E24" s="26"/>
      <c r="F24" s="26"/>
    </row>
    <row r="25" ht="16.85" customHeight="1" spans="1:6">
      <c r="A25" s="23"/>
      <c r="B25" s="24"/>
      <c r="C25" s="25"/>
      <c r="D25" s="26"/>
      <c r="E25" s="26"/>
      <c r="F25" s="26"/>
    </row>
    <row r="26" ht="16.85" customHeight="1" spans="1:6">
      <c r="A26" s="23"/>
      <c r="B26" s="24"/>
      <c r="C26" s="25"/>
      <c r="D26" s="26"/>
      <c r="E26" s="26"/>
      <c r="F26" s="26"/>
    </row>
    <row r="27" ht="16.85" customHeight="1" spans="1:6">
      <c r="A27" s="23"/>
      <c r="B27" s="24"/>
      <c r="C27" s="25"/>
      <c r="D27" s="26"/>
      <c r="E27" s="26"/>
      <c r="F27" s="26"/>
    </row>
    <row r="28" ht="17.6" customHeight="1" spans="1:6">
      <c r="A28" s="23"/>
      <c r="B28" s="24"/>
      <c r="C28" s="25"/>
      <c r="D28" s="26"/>
      <c r="E28" s="26"/>
      <c r="F28" s="26"/>
    </row>
    <row r="29" ht="16.85" customHeight="1" spans="1:6">
      <c r="A29" s="23"/>
      <c r="B29" s="24"/>
      <c r="C29" s="25"/>
      <c r="D29" s="26"/>
      <c r="E29" s="26"/>
      <c r="F29" s="26"/>
    </row>
    <row r="30" ht="16.85" customHeight="1" spans="1:6">
      <c r="A30" s="23"/>
      <c r="B30" s="24"/>
      <c r="C30" s="25"/>
      <c r="D30" s="26"/>
      <c r="E30" s="26"/>
      <c r="F30" s="26"/>
    </row>
    <row r="31" ht="16.85" customHeight="1" spans="1:6">
      <c r="A31" s="23"/>
      <c r="B31" s="24"/>
      <c r="C31" s="25"/>
      <c r="D31" s="26"/>
      <c r="E31" s="26"/>
      <c r="F31" s="26"/>
    </row>
    <row r="32" ht="17.6" customHeight="1" spans="1:6">
      <c r="A32" s="23"/>
      <c r="B32" s="24"/>
      <c r="C32" s="25"/>
      <c r="D32" s="26"/>
      <c r="E32" s="26"/>
      <c r="F32" s="26"/>
    </row>
    <row r="33" ht="16.85" customHeight="1" spans="1:6">
      <c r="A33" s="23"/>
      <c r="B33" s="24"/>
      <c r="C33" s="25"/>
      <c r="D33" s="26"/>
      <c r="E33" s="26"/>
      <c r="F33" s="26"/>
    </row>
    <row r="34" ht="17.6"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278</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20" t="s">
        <v>110</v>
      </c>
      <c r="B45" s="21"/>
      <c r="C45" s="21"/>
      <c r="D45" s="21"/>
      <c r="E45" s="22"/>
      <c r="F45" s="19"/>
    </row>
    <row r="46" customFormat="1" ht="16.85" customHeight="1" spans="1:6">
      <c r="A46" s="23" t="s">
        <v>93</v>
      </c>
      <c r="B46" s="24" t="s">
        <v>94</v>
      </c>
      <c r="C46" s="25"/>
      <c r="D46" s="27"/>
      <c r="E46" s="27"/>
      <c r="F46" s="27"/>
    </row>
    <row r="47" customFormat="1" ht="16.85" customHeight="1" spans="1:6">
      <c r="A47" s="23" t="s">
        <v>95</v>
      </c>
      <c r="B47" s="24" t="s">
        <v>96</v>
      </c>
      <c r="C47" s="25" t="s">
        <v>49</v>
      </c>
      <c r="D47" s="27">
        <v>6</v>
      </c>
      <c r="E47" s="34"/>
      <c r="F47" s="27">
        <f>ROUND(D47*E47,0)</f>
        <v>0</v>
      </c>
    </row>
    <row r="48" customFormat="1" ht="16.85" customHeight="1" spans="1:6">
      <c r="A48" s="23" t="s">
        <v>97</v>
      </c>
      <c r="B48" s="24" t="s">
        <v>98</v>
      </c>
      <c r="C48" s="25"/>
      <c r="D48" s="27"/>
      <c r="E48" s="27"/>
      <c r="F48" s="27"/>
    </row>
    <row r="49" customFormat="1" ht="16.85" customHeight="1" spans="1:6">
      <c r="A49" s="23" t="s">
        <v>68</v>
      </c>
      <c r="B49" s="24" t="s">
        <v>99</v>
      </c>
      <c r="C49" s="25" t="s">
        <v>49</v>
      </c>
      <c r="D49" s="27">
        <v>36.5</v>
      </c>
      <c r="E49" s="34"/>
      <c r="F49" s="27">
        <f>ROUND(D49*E49,0)</f>
        <v>0</v>
      </c>
    </row>
    <row r="50" ht="18" customHeight="1" spans="1:6">
      <c r="A50" s="23"/>
      <c r="B50" s="36"/>
      <c r="C50" s="25"/>
      <c r="D50" s="27"/>
      <c r="E50" s="27"/>
      <c r="F50" s="27"/>
    </row>
    <row r="51" ht="16.85" customHeight="1" spans="1:6">
      <c r="A51" s="23"/>
      <c r="B51" s="24"/>
      <c r="C51" s="25"/>
      <c r="D51" s="27"/>
      <c r="E51" s="27"/>
      <c r="F51" s="27"/>
    </row>
    <row r="52" ht="16.85" customHeight="1" spans="1:6">
      <c r="A52" s="23"/>
      <c r="B52" s="24"/>
      <c r="C52" s="25"/>
      <c r="D52" s="26"/>
      <c r="E52" s="26"/>
      <c r="F52" s="26"/>
    </row>
    <row r="53" ht="17.6" customHeight="1" spans="1:6">
      <c r="A53" s="23"/>
      <c r="B53" s="24"/>
      <c r="C53" s="25"/>
      <c r="D53" s="26"/>
      <c r="E53" s="26"/>
      <c r="F53" s="26"/>
    </row>
    <row r="54" ht="16.85" customHeight="1" spans="1:6">
      <c r="A54" s="23"/>
      <c r="B54" s="24"/>
      <c r="C54" s="25"/>
      <c r="D54" s="26"/>
      <c r="E54" s="26"/>
      <c r="F54" s="26"/>
    </row>
    <row r="55" ht="16.85" customHeight="1" spans="1:6">
      <c r="A55" s="23"/>
      <c r="B55" s="24"/>
      <c r="C55" s="25"/>
      <c r="D55" s="26"/>
      <c r="E55" s="26"/>
      <c r="F55" s="26"/>
    </row>
    <row r="56" ht="16.85" customHeight="1" spans="1:6">
      <c r="A56" s="23"/>
      <c r="B56" s="24"/>
      <c r="C56" s="25"/>
      <c r="D56" s="26"/>
      <c r="E56" s="26"/>
      <c r="F56" s="26"/>
    </row>
    <row r="57" ht="16.85" customHeight="1" spans="1:6">
      <c r="A57" s="23"/>
      <c r="B57" s="24"/>
      <c r="C57" s="25"/>
      <c r="D57" s="26"/>
      <c r="E57" s="26"/>
      <c r="F57" s="26"/>
    </row>
    <row r="58" ht="17.6" customHeight="1" spans="1:6">
      <c r="A58" s="23"/>
      <c r="B58" s="24"/>
      <c r="C58" s="25"/>
      <c r="D58" s="26"/>
      <c r="E58" s="26"/>
      <c r="F58" s="26"/>
    </row>
    <row r="59" ht="16.85" customHeight="1" spans="1:6">
      <c r="A59" s="23"/>
      <c r="B59" s="24"/>
      <c r="C59" s="25"/>
      <c r="D59" s="26"/>
      <c r="E59" s="26"/>
      <c r="F59" s="26"/>
    </row>
    <row r="60" ht="16.85" customHeight="1" spans="1:6">
      <c r="A60" s="23"/>
      <c r="B60" s="24"/>
      <c r="C60" s="25"/>
      <c r="D60" s="26"/>
      <c r="E60" s="26"/>
      <c r="F60" s="26"/>
    </row>
    <row r="61" ht="16.85" customHeight="1" spans="1:6">
      <c r="A61" s="23"/>
      <c r="B61" s="24"/>
      <c r="C61" s="25"/>
      <c r="D61" s="26"/>
      <c r="E61" s="26"/>
      <c r="F61" s="26"/>
    </row>
    <row r="62" ht="17.6" customHeight="1" spans="1:6">
      <c r="A62" s="23"/>
      <c r="B62" s="24"/>
      <c r="C62" s="25"/>
      <c r="D62" s="26"/>
      <c r="E62" s="26"/>
      <c r="F62" s="26"/>
    </row>
    <row r="63" ht="16.85"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7.6"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7.6" customHeight="1" spans="1:6">
      <c r="A70" s="23"/>
      <c r="B70" s="24"/>
      <c r="C70" s="25"/>
      <c r="D70" s="26"/>
      <c r="E70" s="26"/>
      <c r="F70" s="26"/>
    </row>
    <row r="71" ht="16.85"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7.6" customHeight="1" spans="1:6">
      <c r="A74" s="23"/>
      <c r="B74" s="24"/>
      <c r="C74" s="25"/>
      <c r="D74" s="26"/>
      <c r="E74" s="26"/>
      <c r="F74" s="26"/>
    </row>
    <row r="75" ht="16.85"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7.6" customHeight="1" spans="1:6">
      <c r="A78" s="23"/>
      <c r="B78" s="24"/>
      <c r="C78" s="25"/>
      <c r="D78" s="26"/>
      <c r="E78" s="26"/>
      <c r="F78" s="26"/>
    </row>
    <row r="79" ht="16.85" customHeight="1" spans="1:6">
      <c r="A79" s="23"/>
      <c r="B79" s="24"/>
      <c r="C79" s="25"/>
      <c r="D79" s="26"/>
      <c r="E79" s="26"/>
      <c r="F79" s="26"/>
    </row>
    <row r="80" ht="22" customHeight="1" spans="1:6">
      <c r="A80" s="28" t="s">
        <v>61</v>
      </c>
      <c r="B80" s="29"/>
      <c r="C80" s="29"/>
      <c r="D80" s="29"/>
      <c r="E80" s="30"/>
      <c r="F80" s="31">
        <f>IF(E8=0,"",SUM(F47:F49))</f>
        <v>0</v>
      </c>
    </row>
  </sheetData>
  <sheetProtection algorithmName="SHA-512" hashValue="fM1BD2A7l4HnNM61R7m4T5nGtwHrZrNP0lBIXaLXCk+mDQU/jILVXrptlD/nviyzUcxplhgsqeKavJ5YWst8eA==" saltValue="MS3RhtJ6GDEN/MLw5tz2o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0:E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view="pageBreakPreview" zoomScaleNormal="100" workbookViewId="0">
      <selection activeCell="A80" sqref="A80:E8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111</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36126*0.015</f>
        <v>541.89</v>
      </c>
      <c r="F8" s="27">
        <f>ROUND(D8*E8,0)</f>
        <v>542</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7.6" customHeight="1" spans="1:6">
      <c r="A24" s="23"/>
      <c r="B24" s="24"/>
      <c r="C24" s="25"/>
      <c r="D24" s="26"/>
      <c r="E24" s="26"/>
      <c r="F24" s="26"/>
    </row>
    <row r="25" ht="16.85" customHeight="1" spans="1:6">
      <c r="A25" s="23"/>
      <c r="B25" s="24"/>
      <c r="C25" s="25"/>
      <c r="D25" s="26"/>
      <c r="E25" s="26"/>
      <c r="F25" s="26"/>
    </row>
    <row r="26" ht="16.85" customHeight="1" spans="1:6">
      <c r="A26" s="23"/>
      <c r="B26" s="24"/>
      <c r="C26" s="25"/>
      <c r="D26" s="26"/>
      <c r="E26" s="26"/>
      <c r="F26" s="26"/>
    </row>
    <row r="27" ht="16.85" customHeight="1" spans="1:6">
      <c r="A27" s="23"/>
      <c r="B27" s="24"/>
      <c r="C27" s="25"/>
      <c r="D27" s="26"/>
      <c r="E27" s="26"/>
      <c r="F27" s="26"/>
    </row>
    <row r="28" ht="17.6" customHeight="1" spans="1:6">
      <c r="A28" s="23"/>
      <c r="B28" s="24"/>
      <c r="C28" s="25"/>
      <c r="D28" s="26"/>
      <c r="E28" s="26"/>
      <c r="F28" s="26"/>
    </row>
    <row r="29" ht="16.85" customHeight="1" spans="1:6">
      <c r="A29" s="23"/>
      <c r="B29" s="24"/>
      <c r="C29" s="25"/>
      <c r="D29" s="26"/>
      <c r="E29" s="26"/>
      <c r="F29" s="26"/>
    </row>
    <row r="30" ht="16.85" customHeight="1" spans="1:6">
      <c r="A30" s="23"/>
      <c r="B30" s="24"/>
      <c r="C30" s="25"/>
      <c r="D30" s="26"/>
      <c r="E30" s="26"/>
      <c r="F30" s="26"/>
    </row>
    <row r="31" ht="16.85" customHeight="1" spans="1:6">
      <c r="A31" s="23"/>
      <c r="B31" s="24"/>
      <c r="C31" s="25"/>
      <c r="D31" s="26"/>
      <c r="E31" s="26"/>
      <c r="F31" s="26"/>
    </row>
    <row r="32" ht="17.6" customHeight="1" spans="1:6">
      <c r="A32" s="23"/>
      <c r="B32" s="24"/>
      <c r="C32" s="25"/>
      <c r="D32" s="26"/>
      <c r="E32" s="26"/>
      <c r="F32" s="26"/>
    </row>
    <row r="33" ht="16.85" customHeight="1" spans="1:6">
      <c r="A33" s="23"/>
      <c r="B33" s="24"/>
      <c r="C33" s="25"/>
      <c r="D33" s="26"/>
      <c r="E33" s="26"/>
      <c r="F33" s="26"/>
    </row>
    <row r="34" ht="16.85"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542</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20" t="s">
        <v>111</v>
      </c>
      <c r="B45" s="21"/>
      <c r="C45" s="21"/>
      <c r="D45" s="21"/>
      <c r="E45" s="22"/>
      <c r="F45" s="19"/>
    </row>
    <row r="46" customFormat="1" ht="16.85" customHeight="1" spans="1:6">
      <c r="A46" s="23" t="s">
        <v>93</v>
      </c>
      <c r="B46" s="24" t="s">
        <v>94</v>
      </c>
      <c r="C46" s="25"/>
      <c r="D46" s="27"/>
      <c r="E46" s="27"/>
      <c r="F46" s="27"/>
    </row>
    <row r="47" customFormat="1" ht="16.85" customHeight="1" spans="1:6">
      <c r="A47" s="23" t="s">
        <v>95</v>
      </c>
      <c r="B47" s="24" t="s">
        <v>96</v>
      </c>
      <c r="C47" s="25" t="s">
        <v>49</v>
      </c>
      <c r="D47" s="27">
        <v>8</v>
      </c>
      <c r="E47" s="34"/>
      <c r="F47" s="27">
        <f>ROUND(D47*E47,0)</f>
        <v>0</v>
      </c>
    </row>
    <row r="48" customFormat="1" ht="16.85" customHeight="1" spans="1:6">
      <c r="A48" s="23" t="s">
        <v>97</v>
      </c>
      <c r="B48" s="24" t="s">
        <v>98</v>
      </c>
      <c r="C48" s="25"/>
      <c r="D48" s="27"/>
      <c r="E48" s="27"/>
      <c r="F48" s="27"/>
    </row>
    <row r="49" customFormat="1" ht="16.85" customHeight="1" spans="1:6">
      <c r="A49" s="23" t="s">
        <v>68</v>
      </c>
      <c r="B49" s="24" t="s">
        <v>99</v>
      </c>
      <c r="C49" s="25" t="s">
        <v>49</v>
      </c>
      <c r="D49" s="27">
        <v>76.1</v>
      </c>
      <c r="E49" s="34"/>
      <c r="F49" s="27">
        <f>ROUND(D49*E49,0)</f>
        <v>0</v>
      </c>
    </row>
    <row r="50" ht="17.6" customHeight="1" spans="1:6">
      <c r="A50" s="23"/>
      <c r="B50" s="24"/>
      <c r="C50" s="25"/>
      <c r="D50" s="27"/>
      <c r="E50" s="27"/>
      <c r="F50" s="27"/>
    </row>
    <row r="51" ht="16.85" customHeight="1" spans="1:6">
      <c r="A51" s="23"/>
      <c r="B51" s="24"/>
      <c r="C51" s="25"/>
      <c r="D51" s="27"/>
      <c r="E51" s="27"/>
      <c r="F51" s="27"/>
    </row>
    <row r="52" ht="16.85" customHeight="1" spans="1:6">
      <c r="A52" s="23"/>
      <c r="B52" s="24"/>
      <c r="C52" s="25"/>
      <c r="D52" s="27"/>
      <c r="E52" s="27"/>
      <c r="F52" s="27"/>
    </row>
    <row r="53" ht="16.85" customHeight="1" spans="1:6">
      <c r="A53" s="23"/>
      <c r="B53" s="24"/>
      <c r="C53" s="25"/>
      <c r="D53" s="27"/>
      <c r="E53" s="27"/>
      <c r="F53" s="27"/>
    </row>
    <row r="54" ht="17.6" customHeight="1" spans="1:6">
      <c r="A54" s="23"/>
      <c r="B54" s="24"/>
      <c r="C54" s="25"/>
      <c r="D54" s="27"/>
      <c r="E54" s="27"/>
      <c r="F54" s="27"/>
    </row>
    <row r="55" ht="16.85" customHeight="1" spans="1:6">
      <c r="A55" s="23"/>
      <c r="B55" s="24"/>
      <c r="C55" s="25"/>
      <c r="D55" s="27"/>
      <c r="E55" s="27"/>
      <c r="F55" s="27"/>
    </row>
    <row r="56" ht="16" customHeight="1" spans="1:6">
      <c r="A56" s="23"/>
      <c r="B56" s="36"/>
      <c r="C56" s="25"/>
      <c r="D56" s="27"/>
      <c r="E56" s="27"/>
      <c r="F56" s="27"/>
    </row>
    <row r="57" ht="16.85" customHeight="1" spans="1:6">
      <c r="A57" s="23"/>
      <c r="B57" s="24"/>
      <c r="C57" s="25"/>
      <c r="D57" s="27"/>
      <c r="E57" s="27"/>
      <c r="F57" s="27">
        <f>ROUND(D57*E57,0)</f>
        <v>0</v>
      </c>
    </row>
    <row r="58" ht="17.6" customHeight="1" spans="1:6">
      <c r="A58" s="23"/>
      <c r="B58" s="24"/>
      <c r="C58" s="25"/>
      <c r="D58" s="26"/>
      <c r="E58" s="26"/>
      <c r="F58" s="26"/>
    </row>
    <row r="59" ht="16.85" customHeight="1" spans="1:6">
      <c r="A59" s="23"/>
      <c r="B59" s="24"/>
      <c r="C59" s="25"/>
      <c r="D59" s="26"/>
      <c r="E59" s="26"/>
      <c r="F59" s="26"/>
    </row>
    <row r="60" ht="16.85" customHeight="1" spans="1:6">
      <c r="A60" s="23"/>
      <c r="B60" s="24"/>
      <c r="C60" s="25"/>
      <c r="D60" s="26"/>
      <c r="E60" s="26"/>
      <c r="F60" s="26"/>
    </row>
    <row r="61" ht="16.85" customHeight="1" spans="1:6">
      <c r="A61" s="23"/>
      <c r="B61" s="24"/>
      <c r="C61" s="25"/>
      <c r="D61" s="26"/>
      <c r="E61" s="26"/>
      <c r="F61" s="26"/>
    </row>
    <row r="62" ht="17.6" customHeight="1" spans="1:6">
      <c r="A62" s="23"/>
      <c r="B62" s="24"/>
      <c r="C62" s="25"/>
      <c r="D62" s="26"/>
      <c r="E62" s="26"/>
      <c r="F62" s="26"/>
    </row>
    <row r="63" ht="16.85"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7.6"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7.6" customHeight="1" spans="1:6">
      <c r="A70" s="23"/>
      <c r="B70" s="24"/>
      <c r="C70" s="25"/>
      <c r="D70" s="26"/>
      <c r="E70" s="26"/>
      <c r="F70" s="26"/>
    </row>
    <row r="71" ht="16.85"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7.6" customHeight="1" spans="1:6">
      <c r="A74" s="23"/>
      <c r="B74" s="24"/>
      <c r="C74" s="25"/>
      <c r="D74" s="26"/>
      <c r="E74" s="26"/>
      <c r="F74" s="26"/>
    </row>
    <row r="75" ht="16.85"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7.6" customHeight="1" spans="1:6">
      <c r="A78" s="23"/>
      <c r="B78" s="24"/>
      <c r="C78" s="25"/>
      <c r="D78" s="26"/>
      <c r="E78" s="26"/>
      <c r="F78" s="26"/>
    </row>
    <row r="79" ht="16.85" customHeight="1" spans="1:6">
      <c r="A79" s="23"/>
      <c r="B79" s="24"/>
      <c r="C79" s="25"/>
      <c r="D79" s="26"/>
      <c r="E79" s="26"/>
      <c r="F79" s="26"/>
    </row>
    <row r="80" ht="22" customHeight="1" spans="1:6">
      <c r="A80" s="28" t="s">
        <v>61</v>
      </c>
      <c r="B80" s="29"/>
      <c r="C80" s="29"/>
      <c r="D80" s="29"/>
      <c r="E80" s="30"/>
      <c r="F80" s="31">
        <f>IF(E8=0,"",SUM(F47:F49))</f>
        <v>0</v>
      </c>
    </row>
  </sheetData>
  <sheetProtection algorithmName="SHA-512" hashValue="h4m8HnyeIUB0ulpDU/kbqp2ZX0IDWEALGdhg9yIjdRjJhoOBGeLnPixVXRP3dPk6KcHYJaG/AvyBJGORANxgMw==" saltValue="11VurGbN2xhReWv1aMZCjA=="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0:E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view="pageBreakPreview" zoomScaleNormal="100" topLeftCell="A25"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112</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27096*0.015</f>
        <v>406.44</v>
      </c>
      <c r="F8" s="27">
        <f>ROUND(D8*E8,0)</f>
        <v>406</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7.6" customHeight="1" spans="1:6">
      <c r="A24" s="23"/>
      <c r="B24" s="24"/>
      <c r="C24" s="25"/>
      <c r="D24" s="26"/>
      <c r="E24" s="26"/>
      <c r="F24" s="26"/>
    </row>
    <row r="25" ht="16.85" customHeight="1" spans="1:6">
      <c r="A25" s="23"/>
      <c r="B25" s="24"/>
      <c r="C25" s="25"/>
      <c r="D25" s="26"/>
      <c r="E25" s="26"/>
      <c r="F25" s="26"/>
    </row>
    <row r="26" ht="16.85" customHeight="1" spans="1:6">
      <c r="A26" s="23"/>
      <c r="B26" s="24"/>
      <c r="C26" s="25"/>
      <c r="D26" s="26"/>
      <c r="E26" s="26"/>
      <c r="F26" s="26"/>
    </row>
    <row r="27" ht="16.85" customHeight="1" spans="1:6">
      <c r="A27" s="23"/>
      <c r="B27" s="24"/>
      <c r="C27" s="25"/>
      <c r="D27" s="26"/>
      <c r="E27" s="26"/>
      <c r="F27" s="26"/>
    </row>
    <row r="28" ht="17.6" customHeight="1" spans="1:6">
      <c r="A28" s="23"/>
      <c r="B28" s="24"/>
      <c r="C28" s="25"/>
      <c r="D28" s="26"/>
      <c r="E28" s="26"/>
      <c r="F28" s="26"/>
    </row>
    <row r="29" ht="16.85" customHeight="1" spans="1:6">
      <c r="A29" s="23"/>
      <c r="B29" s="24"/>
      <c r="C29" s="25"/>
      <c r="D29" s="26"/>
      <c r="E29" s="26"/>
      <c r="F29" s="26"/>
    </row>
    <row r="30" ht="16.85" customHeight="1" spans="1:6">
      <c r="A30" s="23"/>
      <c r="B30" s="24"/>
      <c r="C30" s="25"/>
      <c r="D30" s="26"/>
      <c r="E30" s="26"/>
      <c r="F30" s="26"/>
    </row>
    <row r="31" ht="16.85" customHeight="1" spans="1:6">
      <c r="A31" s="23"/>
      <c r="B31" s="24"/>
      <c r="C31" s="25"/>
      <c r="D31" s="26"/>
      <c r="E31" s="26"/>
      <c r="F31" s="26"/>
    </row>
    <row r="32" ht="16.85" customHeight="1" spans="1:6">
      <c r="A32" s="23"/>
      <c r="B32" s="24"/>
      <c r="C32" s="25"/>
      <c r="D32" s="26"/>
      <c r="E32" s="26"/>
      <c r="F32" s="26"/>
    </row>
    <row r="33" ht="16.85" customHeight="1" spans="1:6">
      <c r="A33" s="23"/>
      <c r="B33" s="24"/>
      <c r="C33" s="25"/>
      <c r="D33" s="26"/>
      <c r="E33" s="26"/>
      <c r="F33" s="26"/>
    </row>
    <row r="34" ht="17.6"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406</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20" t="s">
        <v>112</v>
      </c>
      <c r="B45" s="21"/>
      <c r="C45" s="21"/>
      <c r="D45" s="21"/>
      <c r="E45" s="22"/>
      <c r="F45" s="19"/>
    </row>
    <row r="46" customFormat="1" ht="16.85" customHeight="1" spans="1:6">
      <c r="A46" s="23" t="s">
        <v>93</v>
      </c>
      <c r="B46" s="24" t="s">
        <v>94</v>
      </c>
      <c r="C46" s="25"/>
      <c r="D46" s="27"/>
      <c r="E46" s="27"/>
      <c r="F46" s="27"/>
    </row>
    <row r="47" customFormat="1" ht="16.85" customHeight="1" spans="1:6">
      <c r="A47" s="23" t="s">
        <v>95</v>
      </c>
      <c r="B47" s="24" t="s">
        <v>96</v>
      </c>
      <c r="C47" s="25" t="s">
        <v>49</v>
      </c>
      <c r="D47" s="27">
        <v>6</v>
      </c>
      <c r="E47" s="34"/>
      <c r="F47" s="27">
        <f>ROUND(D47*E47,0)</f>
        <v>0</v>
      </c>
    </row>
    <row r="48" customFormat="1" ht="16.85" customHeight="1" spans="1:6">
      <c r="A48" s="23" t="s">
        <v>97</v>
      </c>
      <c r="B48" s="24" t="s">
        <v>98</v>
      </c>
      <c r="C48" s="25"/>
      <c r="D48" s="27"/>
      <c r="E48" s="27"/>
      <c r="F48" s="27"/>
    </row>
    <row r="49" customFormat="1" ht="16.85" customHeight="1" spans="1:6">
      <c r="A49" s="23" t="s">
        <v>68</v>
      </c>
      <c r="B49" s="24" t="s">
        <v>99</v>
      </c>
      <c r="C49" s="25" t="s">
        <v>49</v>
      </c>
      <c r="D49" s="27">
        <v>57.1</v>
      </c>
      <c r="E49" s="34"/>
      <c r="F49" s="27">
        <f>ROUND(D49*E49,0)</f>
        <v>0</v>
      </c>
    </row>
    <row r="50" ht="16" customHeight="1" spans="1:6">
      <c r="A50" s="23"/>
      <c r="B50" s="36"/>
      <c r="C50" s="25"/>
      <c r="D50" s="27"/>
      <c r="E50" s="27"/>
      <c r="F50" s="27"/>
    </row>
    <row r="51" ht="16.85" customHeight="1" spans="1:6">
      <c r="A51" s="23"/>
      <c r="B51" s="24"/>
      <c r="C51" s="25"/>
      <c r="D51" s="27"/>
      <c r="E51" s="27"/>
      <c r="F51" s="27">
        <f>ROUND(D51*E51,0)</f>
        <v>0</v>
      </c>
    </row>
    <row r="52" ht="16.85" customHeight="1" spans="1:6">
      <c r="A52" s="23"/>
      <c r="B52" s="24"/>
      <c r="C52" s="25"/>
      <c r="D52" s="26"/>
      <c r="E52" s="26"/>
      <c r="F52" s="26"/>
    </row>
    <row r="53" ht="17.6" customHeight="1" spans="1:6">
      <c r="A53" s="23"/>
      <c r="B53" s="24"/>
      <c r="C53" s="25"/>
      <c r="D53" s="26"/>
      <c r="E53" s="26"/>
      <c r="F53" s="26"/>
    </row>
    <row r="54" ht="16.85" customHeight="1" spans="1:6">
      <c r="A54" s="23"/>
      <c r="B54" s="24"/>
      <c r="C54" s="25"/>
      <c r="D54" s="26"/>
      <c r="E54" s="26"/>
      <c r="F54" s="26"/>
    </row>
    <row r="55" ht="16.85" customHeight="1" spans="1:6">
      <c r="A55" s="23"/>
      <c r="B55" s="24"/>
      <c r="C55" s="25"/>
      <c r="D55" s="26"/>
      <c r="E55" s="26"/>
      <c r="F55" s="26"/>
    </row>
    <row r="56" ht="16.85" customHeight="1" spans="1:6">
      <c r="A56" s="23"/>
      <c r="B56" s="24"/>
      <c r="C56" s="25"/>
      <c r="D56" s="26"/>
      <c r="E56" s="26"/>
      <c r="F56" s="26"/>
    </row>
    <row r="57" ht="16.85" customHeight="1" spans="1:6">
      <c r="A57" s="23"/>
      <c r="B57" s="24"/>
      <c r="C57" s="25"/>
      <c r="D57" s="26"/>
      <c r="E57" s="26"/>
      <c r="F57" s="26"/>
    </row>
    <row r="58" ht="17.6" customHeight="1" spans="1:6">
      <c r="A58" s="23"/>
      <c r="B58" s="24"/>
      <c r="C58" s="25"/>
      <c r="D58" s="26"/>
      <c r="E58" s="26"/>
      <c r="F58" s="26"/>
    </row>
    <row r="59" ht="16.85" customHeight="1" spans="1:6">
      <c r="A59" s="23"/>
      <c r="B59" s="24"/>
      <c r="C59" s="25"/>
      <c r="D59" s="26"/>
      <c r="E59" s="26"/>
      <c r="F59" s="26"/>
    </row>
    <row r="60" ht="16.85" customHeight="1" spans="1:6">
      <c r="A60" s="23"/>
      <c r="B60" s="24"/>
      <c r="C60" s="25"/>
      <c r="D60" s="26"/>
      <c r="E60" s="26"/>
      <c r="F60" s="26"/>
    </row>
    <row r="61" ht="16.85" customHeight="1" spans="1:6">
      <c r="A61" s="23"/>
      <c r="B61" s="24"/>
      <c r="C61" s="25"/>
      <c r="D61" s="26"/>
      <c r="E61" s="26"/>
      <c r="F61" s="26"/>
    </row>
    <row r="62" ht="17.6" customHeight="1" spans="1:6">
      <c r="A62" s="23"/>
      <c r="B62" s="24"/>
      <c r="C62" s="25"/>
      <c r="D62" s="26"/>
      <c r="E62" s="26"/>
      <c r="F62" s="26"/>
    </row>
    <row r="63" ht="16.85"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7.6"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7.6" customHeight="1" spans="1:6">
      <c r="A70" s="23"/>
      <c r="B70" s="24"/>
      <c r="C70" s="25"/>
      <c r="D70" s="26"/>
      <c r="E70" s="26"/>
      <c r="F70" s="26"/>
    </row>
    <row r="71" ht="16.85"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7.6" customHeight="1" spans="1:6">
      <c r="A74" s="23"/>
      <c r="B74" s="24"/>
      <c r="C74" s="25"/>
      <c r="D74" s="26"/>
      <c r="E74" s="26"/>
      <c r="F74" s="26"/>
    </row>
    <row r="75" ht="16.85"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7.6" customHeight="1" spans="1:6">
      <c r="A78" s="23"/>
      <c r="B78" s="24"/>
      <c r="C78" s="25"/>
      <c r="D78" s="26"/>
      <c r="E78" s="26"/>
      <c r="F78" s="26"/>
    </row>
    <row r="79" ht="16.85" customHeight="1" spans="1:6">
      <c r="A79" s="23"/>
      <c r="B79" s="24"/>
      <c r="C79" s="25"/>
      <c r="D79" s="26"/>
      <c r="E79" s="26"/>
      <c r="F79" s="26"/>
    </row>
    <row r="80" ht="22" customHeight="1" spans="1:6">
      <c r="A80" s="28" t="s">
        <v>61</v>
      </c>
      <c r="B80" s="29"/>
      <c r="C80" s="29"/>
      <c r="D80" s="29"/>
      <c r="E80" s="30"/>
      <c r="F80" s="31">
        <f>IF(E8=0,"",SUM(F47:F49))</f>
        <v>0</v>
      </c>
    </row>
  </sheetData>
  <sheetProtection algorithmName="SHA-512" hashValue="4Hhqltt/477EYfr0WeHn8cKcJWu33Bo5gmalw0P5aXP2Yx+SEiA+2wpAh7WAOhZ34qWEqrZsH5EDhmLzqxz03g==" saltValue="4fLr6d0Bc5tyEpsFlmTqGA=="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0:E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113</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12117*0.015</f>
        <v>181.755</v>
      </c>
      <c r="F8" s="27">
        <f>ROUND(D8*E8,0)</f>
        <v>182</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7.6" customHeight="1" spans="1:6">
      <c r="A22" s="23"/>
      <c r="B22" s="24"/>
      <c r="C22" s="25"/>
      <c r="D22" s="26"/>
      <c r="E22" s="26"/>
      <c r="F22" s="26"/>
    </row>
    <row r="23" ht="16.85" customHeight="1" spans="1:6">
      <c r="A23" s="23"/>
      <c r="B23" s="24"/>
      <c r="C23" s="25"/>
      <c r="D23" s="26"/>
      <c r="E23" s="26"/>
      <c r="F23" s="26"/>
    </row>
    <row r="24" ht="16.85" customHeight="1" spans="1:6">
      <c r="A24" s="23"/>
      <c r="B24" s="24"/>
      <c r="C24" s="25"/>
      <c r="D24" s="26"/>
      <c r="E24" s="26"/>
      <c r="F24" s="26"/>
    </row>
    <row r="25" ht="16.85" customHeight="1" spans="1:6">
      <c r="A25" s="23"/>
      <c r="B25" s="24"/>
      <c r="C25" s="25"/>
      <c r="D25" s="26"/>
      <c r="E25" s="26"/>
      <c r="F25" s="26"/>
    </row>
    <row r="26" ht="17.6" customHeight="1" spans="1:6">
      <c r="A26" s="23"/>
      <c r="B26" s="24"/>
      <c r="C26" s="25"/>
      <c r="D26" s="26"/>
      <c r="E26" s="26"/>
      <c r="F26" s="26"/>
    </row>
    <row r="27" ht="16.85" customHeight="1" spans="1:6">
      <c r="A27" s="23"/>
      <c r="B27" s="24"/>
      <c r="C27" s="25"/>
      <c r="D27" s="26"/>
      <c r="E27" s="26"/>
      <c r="F27" s="26"/>
    </row>
    <row r="28" ht="16.85" customHeight="1" spans="1:6">
      <c r="A28" s="23"/>
      <c r="B28" s="24"/>
      <c r="C28" s="25"/>
      <c r="D28" s="26"/>
      <c r="E28" s="26"/>
      <c r="F28" s="26"/>
    </row>
    <row r="29" ht="16.85" customHeight="1" spans="1:6">
      <c r="A29" s="23"/>
      <c r="B29" s="24"/>
      <c r="C29" s="25"/>
      <c r="D29" s="26"/>
      <c r="E29" s="26"/>
      <c r="F29" s="26"/>
    </row>
    <row r="30" ht="17.6" customHeight="1" spans="1:6">
      <c r="A30" s="23"/>
      <c r="B30" s="24"/>
      <c r="C30" s="25"/>
      <c r="D30" s="26"/>
      <c r="E30" s="26"/>
      <c r="F30" s="26"/>
    </row>
    <row r="31" ht="16.85" customHeight="1" spans="1:6">
      <c r="A31" s="23"/>
      <c r="B31" s="24"/>
      <c r="C31" s="25"/>
      <c r="D31" s="26"/>
      <c r="E31" s="26"/>
      <c r="F31" s="26"/>
    </row>
    <row r="32" ht="16.85" customHeight="1" spans="1:6">
      <c r="A32" s="23"/>
      <c r="B32" s="24"/>
      <c r="C32" s="25"/>
      <c r="D32" s="26"/>
      <c r="E32" s="26"/>
      <c r="F32" s="26"/>
    </row>
    <row r="33" ht="16.85" customHeight="1" spans="1:6">
      <c r="A33" s="23"/>
      <c r="B33" s="24"/>
      <c r="C33" s="25"/>
      <c r="D33" s="26"/>
      <c r="E33" s="26"/>
      <c r="F33" s="26"/>
    </row>
    <row r="34" ht="17.6"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182</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ht="22" customHeight="1" spans="1:6">
      <c r="A45" s="20" t="s">
        <v>113</v>
      </c>
      <c r="B45" s="21"/>
      <c r="C45" s="21"/>
      <c r="D45" s="21"/>
      <c r="E45" s="22"/>
      <c r="F45" s="19"/>
    </row>
    <row r="46" customFormat="1" ht="17.6" customHeight="1" spans="1:6">
      <c r="A46" s="58">
        <v>202</v>
      </c>
      <c r="B46" s="59" t="s">
        <v>44</v>
      </c>
      <c r="C46" s="60"/>
      <c r="D46" s="60"/>
      <c r="E46" s="33"/>
      <c r="F46" s="33"/>
    </row>
    <row r="47" customFormat="1" ht="16.85" customHeight="1" spans="1:6">
      <c r="A47" s="59" t="s">
        <v>63</v>
      </c>
      <c r="B47" s="59" t="s">
        <v>64</v>
      </c>
      <c r="C47" s="60"/>
      <c r="D47" s="60"/>
      <c r="E47" s="33"/>
      <c r="F47" s="26"/>
    </row>
    <row r="48" customFormat="1" ht="16.85" customHeight="1" spans="1:6">
      <c r="A48" s="61" t="s">
        <v>68</v>
      </c>
      <c r="B48" s="59" t="s">
        <v>114</v>
      </c>
      <c r="C48" s="62" t="s">
        <v>49</v>
      </c>
      <c r="D48" s="63">
        <v>2.8</v>
      </c>
      <c r="E48" s="34"/>
      <c r="F48" s="27">
        <f t="shared" ref="F48:F54" si="0">ROUND(D48*E48,0)</f>
        <v>0</v>
      </c>
    </row>
    <row r="49" customFormat="1" ht="16.85" customHeight="1" spans="1:6">
      <c r="A49" s="59" t="s">
        <v>45</v>
      </c>
      <c r="B49" s="59" t="s">
        <v>46</v>
      </c>
      <c r="C49" s="60"/>
      <c r="D49" s="60"/>
      <c r="E49" s="27"/>
      <c r="F49" s="27"/>
    </row>
    <row r="50" customFormat="1" ht="16.85" customHeight="1" spans="1:6">
      <c r="A50" s="61" t="s">
        <v>47</v>
      </c>
      <c r="B50" s="59" t="s">
        <v>48</v>
      </c>
      <c r="C50" s="62" t="s">
        <v>49</v>
      </c>
      <c r="D50" s="63">
        <v>3</v>
      </c>
      <c r="E50" s="34"/>
      <c r="F50" s="27">
        <f t="shared" si="0"/>
        <v>0</v>
      </c>
    </row>
    <row r="51" customFormat="1" ht="16.85" customHeight="1" spans="1:6">
      <c r="A51" s="58">
        <v>208</v>
      </c>
      <c r="B51" s="59" t="s">
        <v>94</v>
      </c>
      <c r="C51" s="60"/>
      <c r="D51" s="60"/>
      <c r="E51" s="27"/>
      <c r="F51" s="27"/>
    </row>
    <row r="52" customFormat="1" ht="16.85" customHeight="1" spans="1:6">
      <c r="A52" s="59" t="s">
        <v>95</v>
      </c>
      <c r="B52" s="59" t="s">
        <v>96</v>
      </c>
      <c r="C52" s="62" t="s">
        <v>49</v>
      </c>
      <c r="D52" s="63">
        <v>2</v>
      </c>
      <c r="E52" s="34"/>
      <c r="F52" s="27">
        <f t="shared" si="0"/>
        <v>0</v>
      </c>
    </row>
    <row r="53" ht="17.6" customHeight="1" spans="1:6">
      <c r="A53" s="59" t="s">
        <v>97</v>
      </c>
      <c r="B53" s="59" t="s">
        <v>98</v>
      </c>
      <c r="C53" s="60"/>
      <c r="D53" s="60"/>
      <c r="E53" s="27"/>
      <c r="F53" s="27"/>
    </row>
    <row r="54" ht="16.85" customHeight="1" spans="1:6">
      <c r="A54" s="61" t="s">
        <v>68</v>
      </c>
      <c r="B54" s="59" t="s">
        <v>99</v>
      </c>
      <c r="C54" s="62" t="s">
        <v>49</v>
      </c>
      <c r="D54" s="63">
        <v>19.2</v>
      </c>
      <c r="E54" s="34"/>
      <c r="F54" s="27">
        <f t="shared" si="0"/>
        <v>0</v>
      </c>
    </row>
    <row r="55" ht="16.85" customHeight="1" spans="1:6">
      <c r="A55" s="23"/>
      <c r="B55" s="24"/>
      <c r="C55" s="25"/>
      <c r="D55" s="26"/>
      <c r="E55" s="26"/>
      <c r="F55" s="26"/>
    </row>
    <row r="56" ht="16.85" customHeight="1" spans="1:6">
      <c r="A56" s="23"/>
      <c r="B56" s="24"/>
      <c r="C56" s="25"/>
      <c r="D56" s="26"/>
      <c r="E56" s="26"/>
      <c r="F56" s="26"/>
    </row>
    <row r="57" ht="16.85" customHeight="1" spans="1:6">
      <c r="A57" s="23"/>
      <c r="B57" s="24"/>
      <c r="C57" s="25"/>
      <c r="D57" s="26"/>
      <c r="E57" s="26"/>
      <c r="F57" s="26"/>
    </row>
    <row r="58" ht="17.6" customHeight="1" spans="1:6">
      <c r="A58" s="23"/>
      <c r="B58" s="24"/>
      <c r="C58" s="25"/>
      <c r="D58" s="26"/>
      <c r="E58" s="26"/>
      <c r="F58" s="26"/>
    </row>
    <row r="59" ht="16.85" customHeight="1" spans="1:6">
      <c r="A59" s="23"/>
      <c r="B59" s="24"/>
      <c r="C59" s="25"/>
      <c r="D59" s="26"/>
      <c r="E59" s="26"/>
      <c r="F59" s="26"/>
    </row>
    <row r="60" ht="16.85" customHeight="1" spans="1:6">
      <c r="A60" s="23"/>
      <c r="B60" s="24"/>
      <c r="C60" s="25"/>
      <c r="D60" s="26"/>
      <c r="E60" s="26"/>
      <c r="F60" s="26"/>
    </row>
    <row r="61" ht="16.85" customHeight="1" spans="1:6">
      <c r="A61" s="23"/>
      <c r="B61" s="24"/>
      <c r="C61" s="25"/>
      <c r="D61" s="26"/>
      <c r="E61" s="26"/>
      <c r="F61" s="26"/>
    </row>
    <row r="62" ht="17.6" customHeight="1" spans="1:6">
      <c r="A62" s="23"/>
      <c r="B62" s="24"/>
      <c r="C62" s="25"/>
      <c r="D62" s="26"/>
      <c r="E62" s="26"/>
      <c r="F62" s="26"/>
    </row>
    <row r="63" ht="16.85"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7.6"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7.6" customHeight="1" spans="1:6">
      <c r="A70" s="23"/>
      <c r="B70" s="24"/>
      <c r="C70" s="25"/>
      <c r="D70" s="26"/>
      <c r="E70" s="26"/>
      <c r="F70" s="26"/>
    </row>
    <row r="71" ht="16.85"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7.6" customHeight="1" spans="1:6">
      <c r="A74" s="23"/>
      <c r="B74" s="24"/>
      <c r="C74" s="25"/>
      <c r="D74" s="26"/>
      <c r="E74" s="26"/>
      <c r="F74" s="26"/>
    </row>
    <row r="75" ht="16.85"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7.6" customHeight="1" spans="1:6">
      <c r="A78" s="23"/>
      <c r="B78" s="24"/>
      <c r="C78" s="25"/>
      <c r="D78" s="26"/>
      <c r="E78" s="26"/>
      <c r="F78" s="26"/>
    </row>
    <row r="79" ht="16.85" customHeight="1" spans="1:6">
      <c r="A79" s="23"/>
      <c r="B79" s="24"/>
      <c r="C79" s="25"/>
      <c r="D79" s="26"/>
      <c r="E79" s="26"/>
      <c r="F79" s="26"/>
    </row>
    <row r="80" ht="22" customHeight="1" spans="1:6">
      <c r="A80" s="28" t="s">
        <v>61</v>
      </c>
      <c r="B80" s="29"/>
      <c r="C80" s="29"/>
      <c r="D80" s="29"/>
      <c r="E80" s="30"/>
      <c r="F80" s="31">
        <f>IF(E8=0,"",SUM(F48:F54))</f>
        <v>0</v>
      </c>
    </row>
    <row r="81" customFormat="1" ht="32.95" customHeight="1" spans="1:6">
      <c r="A81" s="15" t="s">
        <v>25</v>
      </c>
      <c r="B81" s="15"/>
      <c r="C81" s="15"/>
      <c r="D81" s="15"/>
      <c r="E81" s="15"/>
      <c r="F81" s="15"/>
    </row>
    <row r="82" customFormat="1" ht="16.85" customHeight="1" spans="1:6">
      <c r="A82" s="32" t="s">
        <v>76</v>
      </c>
      <c r="B82" s="16"/>
      <c r="C82" s="16"/>
      <c r="D82" s="16"/>
      <c r="E82" s="16"/>
      <c r="F82" s="16"/>
    </row>
    <row r="83" customFormat="1" ht="21.25" customHeight="1" spans="1:6">
      <c r="A83" s="17" t="s">
        <v>27</v>
      </c>
      <c r="B83" s="17"/>
      <c r="C83" s="17"/>
      <c r="D83" s="17"/>
      <c r="E83" s="18" t="s">
        <v>28</v>
      </c>
      <c r="F83" s="18"/>
    </row>
    <row r="84" customFormat="1" ht="22" customHeight="1" spans="1:6">
      <c r="A84" s="19" t="s">
        <v>29</v>
      </c>
      <c r="B84" s="19" t="s">
        <v>30</v>
      </c>
      <c r="C84" s="19" t="s">
        <v>31</v>
      </c>
      <c r="D84" s="19" t="s">
        <v>32</v>
      </c>
      <c r="E84" s="19" t="s">
        <v>33</v>
      </c>
      <c r="F84" s="19" t="s">
        <v>34</v>
      </c>
    </row>
    <row r="85" customFormat="1" ht="22" customHeight="1" spans="1:6">
      <c r="A85" s="20" t="s">
        <v>113</v>
      </c>
      <c r="B85" s="21"/>
      <c r="C85" s="21"/>
      <c r="D85" s="21"/>
      <c r="E85" s="22"/>
      <c r="F85" s="19"/>
    </row>
    <row r="86" customFormat="1" ht="17.6" customHeight="1" spans="1:6">
      <c r="A86" s="23">
        <v>312</v>
      </c>
      <c r="B86" s="24" t="s">
        <v>84</v>
      </c>
      <c r="C86" s="25"/>
      <c r="D86" s="26"/>
      <c r="E86" s="26"/>
      <c r="F86" s="26"/>
    </row>
    <row r="87" s="57" customFormat="1" ht="16.85" customHeight="1" spans="1:6">
      <c r="A87" s="64" t="s">
        <v>85</v>
      </c>
      <c r="B87" s="65" t="s">
        <v>115</v>
      </c>
      <c r="C87" s="66"/>
      <c r="D87" s="67"/>
      <c r="E87" s="67"/>
      <c r="F87" s="67"/>
    </row>
    <row r="88" s="57" customFormat="1" ht="16.85" customHeight="1" spans="1:6">
      <c r="A88" s="64" t="s">
        <v>68</v>
      </c>
      <c r="B88" s="65" t="s">
        <v>116</v>
      </c>
      <c r="C88" s="66" t="s">
        <v>49</v>
      </c>
      <c r="D88" s="68">
        <v>2.8</v>
      </c>
      <c r="E88" s="69"/>
      <c r="F88" s="68">
        <f t="shared" ref="F88:F93" si="1">ROUND(D88*E88,0)</f>
        <v>0</v>
      </c>
    </row>
    <row r="89" s="57" customFormat="1" ht="16.85" customHeight="1" spans="1:6">
      <c r="A89" s="64"/>
      <c r="B89" s="65"/>
      <c r="C89" s="66"/>
      <c r="D89" s="68"/>
      <c r="E89" s="68"/>
      <c r="F89" s="68"/>
    </row>
    <row r="90" s="57" customFormat="1" ht="17.6" customHeight="1" spans="1:6">
      <c r="A90" s="64"/>
      <c r="B90" s="65"/>
      <c r="C90" s="66"/>
      <c r="D90" s="68"/>
      <c r="E90" s="68"/>
      <c r="F90" s="68"/>
    </row>
    <row r="91" s="57" customFormat="1" ht="16.85" customHeight="1" spans="1:6">
      <c r="A91" s="64"/>
      <c r="B91" s="65"/>
      <c r="C91" s="66"/>
      <c r="D91" s="68"/>
      <c r="E91" s="68"/>
      <c r="F91" s="68">
        <f t="shared" si="1"/>
        <v>0</v>
      </c>
    </row>
    <row r="92" s="57" customFormat="1" ht="16.85" customHeight="1" spans="1:6">
      <c r="A92" s="64"/>
      <c r="B92" s="65"/>
      <c r="C92" s="66"/>
      <c r="D92" s="68"/>
      <c r="E92" s="68"/>
      <c r="F92" s="68"/>
    </row>
    <row r="93" s="57" customFormat="1" ht="16.85" customHeight="1" spans="1:6">
      <c r="A93" s="64"/>
      <c r="B93" s="65"/>
      <c r="C93" s="66"/>
      <c r="D93" s="68"/>
      <c r="E93" s="68"/>
      <c r="F93" s="68">
        <f t="shared" si="1"/>
        <v>0</v>
      </c>
    </row>
    <row r="94" s="57" customFormat="1" ht="17.6" customHeight="1" spans="1:6">
      <c r="A94" s="64"/>
      <c r="B94" s="65"/>
      <c r="C94" s="66"/>
      <c r="D94" s="68"/>
      <c r="E94" s="68"/>
      <c r="F94" s="68"/>
    </row>
    <row r="95" s="57" customFormat="1" ht="16.85" customHeight="1" spans="1:6">
      <c r="A95" s="64"/>
      <c r="B95" s="65"/>
      <c r="C95" s="66"/>
      <c r="D95" s="68"/>
      <c r="E95" s="68"/>
      <c r="F95" s="68"/>
    </row>
    <row r="96" s="57" customFormat="1" ht="16.85" customHeight="1" spans="1:6">
      <c r="A96" s="64"/>
      <c r="B96" s="65"/>
      <c r="C96" s="66"/>
      <c r="D96" s="68"/>
      <c r="E96" s="68"/>
      <c r="F96" s="68">
        <f>ROUND(D96*E96,0)</f>
        <v>0</v>
      </c>
    </row>
    <row r="97" s="57" customFormat="1" ht="16.85" customHeight="1" spans="1:6">
      <c r="A97" s="64"/>
      <c r="B97" s="65"/>
      <c r="C97" s="66"/>
      <c r="D97" s="67"/>
      <c r="E97" s="67"/>
      <c r="F97" s="67"/>
    </row>
    <row r="98" customFormat="1" ht="16.85" customHeight="1" spans="1:6">
      <c r="A98" s="23"/>
      <c r="B98" s="24"/>
      <c r="C98" s="25"/>
      <c r="D98" s="26"/>
      <c r="E98" s="26"/>
      <c r="F98" s="26"/>
    </row>
    <row r="99" customFormat="1" ht="17.6" customHeight="1" spans="1:6">
      <c r="A99" s="23"/>
      <c r="B99" s="24"/>
      <c r="C99" s="25"/>
      <c r="D99" s="26"/>
      <c r="E99" s="26"/>
      <c r="F99" s="26"/>
    </row>
    <row r="100" customFormat="1" ht="16.85" customHeight="1" spans="1:6">
      <c r="A100" s="23"/>
      <c r="B100" s="24"/>
      <c r="C100" s="25"/>
      <c r="D100" s="26"/>
      <c r="E100" s="26"/>
      <c r="F100" s="26"/>
    </row>
    <row r="101" customFormat="1" ht="16.85" customHeight="1" spans="1:6">
      <c r="A101" s="23"/>
      <c r="B101" s="24"/>
      <c r="C101" s="25"/>
      <c r="D101" s="26"/>
      <c r="E101" s="26"/>
      <c r="F101" s="26"/>
    </row>
    <row r="102" customFormat="1" ht="16.85" customHeight="1" spans="1:6">
      <c r="A102" s="23"/>
      <c r="B102" s="24"/>
      <c r="C102" s="25"/>
      <c r="D102" s="26"/>
      <c r="E102" s="26"/>
      <c r="F102" s="26"/>
    </row>
    <row r="103" customFormat="1" ht="17.6" customHeight="1" spans="1:6">
      <c r="A103" s="23"/>
      <c r="B103" s="24"/>
      <c r="C103" s="25"/>
      <c r="D103" s="26"/>
      <c r="E103" s="26"/>
      <c r="F103" s="26"/>
    </row>
    <row r="104" customFormat="1" ht="16.85" customHeight="1" spans="1:6">
      <c r="A104" s="23"/>
      <c r="B104" s="24"/>
      <c r="C104" s="25"/>
      <c r="D104" s="26"/>
      <c r="E104" s="26"/>
      <c r="F104" s="26"/>
    </row>
    <row r="105" customFormat="1" ht="16.85" customHeight="1" spans="1:6">
      <c r="A105" s="23"/>
      <c r="B105" s="24"/>
      <c r="C105" s="25"/>
      <c r="D105" s="26"/>
      <c r="E105" s="26"/>
      <c r="F105" s="26"/>
    </row>
    <row r="106" customFormat="1" ht="17.6" customHeight="1" spans="1:6">
      <c r="A106" s="23"/>
      <c r="B106" s="24"/>
      <c r="C106" s="25"/>
      <c r="D106" s="26"/>
      <c r="E106" s="26"/>
      <c r="F106" s="26"/>
    </row>
    <row r="107" customFormat="1" ht="16.85" customHeight="1" spans="1:6">
      <c r="A107" s="23"/>
      <c r="B107" s="24"/>
      <c r="C107" s="25"/>
      <c r="D107" s="26"/>
      <c r="E107" s="26"/>
      <c r="F107" s="26"/>
    </row>
    <row r="108" customFormat="1" ht="16.85" customHeight="1" spans="1:6">
      <c r="A108" s="23"/>
      <c r="B108" s="24"/>
      <c r="C108" s="25"/>
      <c r="D108" s="26"/>
      <c r="E108" s="26"/>
      <c r="F108" s="26"/>
    </row>
    <row r="109" customFormat="1" ht="16.85" customHeight="1" spans="1:6">
      <c r="A109" s="23"/>
      <c r="B109" s="24"/>
      <c r="C109" s="25"/>
      <c r="D109" s="26"/>
      <c r="E109" s="26"/>
      <c r="F109" s="26"/>
    </row>
    <row r="110" customFormat="1" ht="17.6" customHeight="1" spans="1:6">
      <c r="A110" s="23"/>
      <c r="B110" s="24"/>
      <c r="C110" s="25"/>
      <c r="D110" s="26"/>
      <c r="E110" s="26"/>
      <c r="F110" s="26"/>
    </row>
    <row r="111" customFormat="1" ht="16.85" customHeight="1" spans="1:6">
      <c r="A111" s="23"/>
      <c r="B111" s="24"/>
      <c r="C111" s="25"/>
      <c r="D111" s="26"/>
      <c r="E111" s="26"/>
      <c r="F111" s="26"/>
    </row>
    <row r="112" customFormat="1" ht="16.85" customHeight="1" spans="1:6">
      <c r="A112" s="23"/>
      <c r="B112" s="24"/>
      <c r="C112" s="25"/>
      <c r="D112" s="26"/>
      <c r="E112" s="26"/>
      <c r="F112" s="26"/>
    </row>
    <row r="113" customFormat="1" ht="16.85" customHeight="1" spans="1:6">
      <c r="A113" s="23"/>
      <c r="B113" s="24"/>
      <c r="C113" s="25"/>
      <c r="D113" s="26"/>
      <c r="E113" s="26"/>
      <c r="F113" s="26"/>
    </row>
    <row r="114" customFormat="1" ht="17.6" customHeight="1" spans="1:6">
      <c r="A114" s="23"/>
      <c r="B114" s="24"/>
      <c r="C114" s="25"/>
      <c r="D114" s="26"/>
      <c r="E114" s="26"/>
      <c r="F114" s="26"/>
    </row>
    <row r="115" customFormat="1" ht="16.85" customHeight="1" spans="1:6">
      <c r="A115" s="23"/>
      <c r="B115" s="24"/>
      <c r="C115" s="25"/>
      <c r="D115" s="26"/>
      <c r="E115" s="26"/>
      <c r="F115" s="26"/>
    </row>
    <row r="116" customFormat="1" ht="16.85" customHeight="1" spans="1:6">
      <c r="A116" s="23"/>
      <c r="B116" s="24"/>
      <c r="C116" s="25"/>
      <c r="D116" s="26"/>
      <c r="E116" s="26"/>
      <c r="F116" s="26"/>
    </row>
    <row r="117" customFormat="1" ht="16.85" customHeight="1" spans="1:6">
      <c r="A117" s="23"/>
      <c r="B117" s="24"/>
      <c r="C117" s="25"/>
      <c r="D117" s="26"/>
      <c r="E117" s="26"/>
      <c r="F117" s="26"/>
    </row>
    <row r="118" customFormat="1" ht="17.6" customHeight="1" spans="1:6">
      <c r="A118" s="23"/>
      <c r="B118" s="24"/>
      <c r="C118" s="25"/>
      <c r="D118" s="26"/>
      <c r="E118" s="26"/>
      <c r="F118" s="26"/>
    </row>
    <row r="119" customFormat="1" ht="16.85" customHeight="1" spans="1:6">
      <c r="A119" s="23"/>
      <c r="B119" s="24"/>
      <c r="C119" s="25"/>
      <c r="D119" s="26"/>
      <c r="E119" s="26"/>
      <c r="F119" s="26"/>
    </row>
    <row r="120" customFormat="1" ht="22" customHeight="1" spans="1:6">
      <c r="A120" s="28" t="s">
        <v>88</v>
      </c>
      <c r="B120" s="29"/>
      <c r="C120" s="29"/>
      <c r="D120" s="29"/>
      <c r="E120" s="30"/>
      <c r="F120" s="31">
        <f>IF(E8=0,"",SUM(F88))</f>
        <v>0</v>
      </c>
    </row>
  </sheetData>
  <sheetProtection algorithmName="SHA-512" hashValue="bwGxyPpUpelzU9uc7Lax/HCRAPR3o/SF450vRJvhPMxq9zwI09vbcKWmGmNOYtQVCEe29EfZHhls9sTW5PYTEA==" saltValue="ghA/7T+lbKlBaFBxif7k1Q==" spinCount="100000" sheet="1" objects="1"/>
  <mergeCells count="19">
    <mergeCell ref="A1:B1"/>
    <mergeCell ref="A2:F2"/>
    <mergeCell ref="A3:F3"/>
    <mergeCell ref="A4:D4"/>
    <mergeCell ref="E4:F4"/>
    <mergeCell ref="A6:E6"/>
    <mergeCell ref="A40:E40"/>
    <mergeCell ref="A41:F41"/>
    <mergeCell ref="A42:F42"/>
    <mergeCell ref="A43:D43"/>
    <mergeCell ref="E43:F43"/>
    <mergeCell ref="A45:E45"/>
    <mergeCell ref="A80:E80"/>
    <mergeCell ref="A81:F81"/>
    <mergeCell ref="A82:F82"/>
    <mergeCell ref="A83:D83"/>
    <mergeCell ref="E83:F83"/>
    <mergeCell ref="A85:E85"/>
    <mergeCell ref="A120:E12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1"/>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117</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135032*0.015</f>
        <v>2025.48</v>
      </c>
      <c r="F8" s="27">
        <f>ROUND(D8*E8,0)</f>
        <v>2025</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7.6" customHeight="1" spans="1:6">
      <c r="A18" s="23"/>
      <c r="B18" s="24"/>
      <c r="C18" s="25"/>
      <c r="D18" s="26"/>
      <c r="E18" s="26"/>
      <c r="F18" s="26"/>
    </row>
    <row r="19" ht="16.85" customHeight="1" spans="1:6">
      <c r="A19" s="23"/>
      <c r="B19" s="24"/>
      <c r="C19" s="25"/>
      <c r="D19" s="26"/>
      <c r="E19" s="26"/>
      <c r="F19" s="26"/>
    </row>
    <row r="20" ht="16.85" customHeight="1" spans="1:6">
      <c r="A20" s="23"/>
      <c r="B20" s="24"/>
      <c r="C20" s="25"/>
      <c r="D20" s="26"/>
      <c r="E20" s="26"/>
      <c r="F20" s="26"/>
    </row>
    <row r="21" ht="16.85" customHeight="1" spans="1:6">
      <c r="A21" s="23"/>
      <c r="B21" s="24"/>
      <c r="C21" s="25"/>
      <c r="D21" s="26"/>
      <c r="E21" s="26"/>
      <c r="F21" s="26"/>
    </row>
    <row r="22" ht="17.6" customHeight="1" spans="1:6">
      <c r="A22" s="23"/>
      <c r="B22" s="24"/>
      <c r="C22" s="25"/>
      <c r="D22" s="26"/>
      <c r="E22" s="26"/>
      <c r="F22" s="26"/>
    </row>
    <row r="23" ht="16.85" customHeight="1" spans="1:6">
      <c r="A23" s="23"/>
      <c r="B23" s="24"/>
      <c r="C23" s="25"/>
      <c r="D23" s="26"/>
      <c r="E23" s="26"/>
      <c r="F23" s="26"/>
    </row>
    <row r="24" ht="16.85" customHeight="1" spans="1:6">
      <c r="A24" s="23"/>
      <c r="B24" s="24"/>
      <c r="C24" s="25"/>
      <c r="D24" s="26"/>
      <c r="E24" s="26"/>
      <c r="F24" s="26"/>
    </row>
    <row r="25" ht="16.85" customHeight="1" spans="1:6">
      <c r="A25" s="23"/>
      <c r="B25" s="24"/>
      <c r="C25" s="25"/>
      <c r="D25" s="26"/>
      <c r="E25" s="26"/>
      <c r="F25" s="26"/>
    </row>
    <row r="26" ht="17.6" customHeight="1" spans="1:6">
      <c r="A26" s="23"/>
      <c r="B26" s="24"/>
      <c r="C26" s="25"/>
      <c r="D26" s="26"/>
      <c r="E26" s="26"/>
      <c r="F26" s="26"/>
    </row>
    <row r="27" ht="16.85" customHeight="1" spans="1:6">
      <c r="A27" s="23"/>
      <c r="B27" s="24"/>
      <c r="C27" s="25"/>
      <c r="D27" s="26"/>
      <c r="E27" s="26"/>
      <c r="F27" s="26"/>
    </row>
    <row r="28" ht="16.85" customHeight="1" spans="1:6">
      <c r="A28" s="23"/>
      <c r="B28" s="24"/>
      <c r="C28" s="25"/>
      <c r="D28" s="26"/>
      <c r="E28" s="26"/>
      <c r="F28" s="26"/>
    </row>
    <row r="29" ht="16.85" customHeight="1" spans="1:6">
      <c r="A29" s="23"/>
      <c r="B29" s="24"/>
      <c r="C29" s="25"/>
      <c r="D29" s="26"/>
      <c r="E29" s="26"/>
      <c r="F29" s="26"/>
    </row>
    <row r="30" ht="17.6" customHeight="1" spans="1:6">
      <c r="A30" s="23"/>
      <c r="B30" s="24"/>
      <c r="C30" s="25"/>
      <c r="D30" s="26"/>
      <c r="E30" s="26"/>
      <c r="F30" s="26"/>
    </row>
    <row r="31" ht="16.85" customHeight="1" spans="1:6">
      <c r="A31" s="23"/>
      <c r="B31" s="24"/>
      <c r="C31" s="25"/>
      <c r="D31" s="26"/>
      <c r="E31" s="26"/>
      <c r="F31" s="26"/>
    </row>
    <row r="32" ht="16.85" customHeight="1" spans="1:6">
      <c r="A32" s="23"/>
      <c r="B32" s="24"/>
      <c r="C32" s="25"/>
      <c r="D32" s="26"/>
      <c r="E32" s="26"/>
      <c r="F32" s="26"/>
    </row>
    <row r="33" ht="16.85" customHeight="1" spans="1:6">
      <c r="A33" s="23"/>
      <c r="B33" s="24"/>
      <c r="C33" s="25"/>
      <c r="D33" s="26"/>
      <c r="E33" s="26"/>
      <c r="F33" s="26"/>
    </row>
    <row r="34" ht="17.6"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2025</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ht="22" customHeight="1" spans="1:6">
      <c r="A45" s="20" t="s">
        <v>117</v>
      </c>
      <c r="B45" s="21"/>
      <c r="C45" s="21"/>
      <c r="D45" s="21"/>
      <c r="E45" s="22"/>
      <c r="F45" s="19"/>
    </row>
    <row r="46" customFormat="1" ht="17.6" customHeight="1" spans="1:6">
      <c r="A46" s="43">
        <v>202</v>
      </c>
      <c r="B46" s="44" t="s">
        <v>44</v>
      </c>
      <c r="C46" s="45"/>
      <c r="D46" s="45"/>
      <c r="E46" s="26"/>
      <c r="F46" s="26"/>
    </row>
    <row r="47" customFormat="1" ht="16.85" customHeight="1" spans="1:6">
      <c r="A47" s="44" t="s">
        <v>45</v>
      </c>
      <c r="B47" s="44" t="s">
        <v>46</v>
      </c>
      <c r="C47" s="45"/>
      <c r="D47" s="45"/>
      <c r="E47" s="26"/>
      <c r="F47" s="26"/>
    </row>
    <row r="48" customFormat="1" ht="16.85" customHeight="1" spans="1:6">
      <c r="A48" s="46" t="s">
        <v>47</v>
      </c>
      <c r="B48" s="44" t="s">
        <v>48</v>
      </c>
      <c r="C48" s="47" t="s">
        <v>49</v>
      </c>
      <c r="D48" s="48">
        <v>28.5</v>
      </c>
      <c r="E48" s="34"/>
      <c r="F48" s="27">
        <f t="shared" ref="F48:F53" si="0">ROUND(D48*E48,0)</f>
        <v>0</v>
      </c>
    </row>
    <row r="49" ht="17.6" customHeight="1" spans="1:6">
      <c r="A49" s="43">
        <v>208</v>
      </c>
      <c r="B49" s="44" t="s">
        <v>94</v>
      </c>
      <c r="C49" s="45"/>
      <c r="D49" s="45"/>
      <c r="E49" s="27"/>
      <c r="F49" s="27"/>
    </row>
    <row r="50" ht="16.85" customHeight="1" spans="1:6">
      <c r="A50" s="44" t="s">
        <v>95</v>
      </c>
      <c r="B50" s="44" t="s">
        <v>96</v>
      </c>
      <c r="C50" s="47" t="s">
        <v>49</v>
      </c>
      <c r="D50" s="48">
        <v>23.4</v>
      </c>
      <c r="E50" s="34"/>
      <c r="F50" s="27">
        <f t="shared" si="0"/>
        <v>0</v>
      </c>
    </row>
    <row r="51" ht="16.85" customHeight="1" spans="1:6">
      <c r="A51" s="44" t="s">
        <v>97</v>
      </c>
      <c r="B51" s="44" t="s">
        <v>98</v>
      </c>
      <c r="C51" s="45"/>
      <c r="D51" s="45"/>
      <c r="E51" s="27"/>
      <c r="F51" s="27">
        <f t="shared" si="0"/>
        <v>0</v>
      </c>
    </row>
    <row r="52" customFormat="1" ht="16.85" customHeight="1" spans="1:6">
      <c r="A52" s="46" t="s">
        <v>68</v>
      </c>
      <c r="B52" s="44" t="s">
        <v>99</v>
      </c>
      <c r="C52" s="47" t="s">
        <v>49</v>
      </c>
      <c r="D52" s="48">
        <v>139.8</v>
      </c>
      <c r="E52" s="34"/>
      <c r="F52" s="27">
        <f t="shared" si="0"/>
        <v>0</v>
      </c>
    </row>
    <row r="53" customFormat="1" ht="16.85" customHeight="1" spans="1:6">
      <c r="A53" s="43">
        <v>215</v>
      </c>
      <c r="B53" s="44" t="s">
        <v>50</v>
      </c>
      <c r="C53" s="45"/>
      <c r="D53" s="45"/>
      <c r="E53" s="27"/>
      <c r="F53" s="27">
        <f t="shared" si="0"/>
        <v>0</v>
      </c>
    </row>
    <row r="54" customFormat="1" ht="24" customHeight="1" spans="1:6">
      <c r="A54" s="44" t="s">
        <v>67</v>
      </c>
      <c r="B54" s="44" t="s">
        <v>52</v>
      </c>
      <c r="C54" s="45"/>
      <c r="D54" s="45"/>
      <c r="E54" s="27"/>
      <c r="F54" s="27"/>
    </row>
    <row r="55" customFormat="1" ht="16.85" customHeight="1" spans="1:6">
      <c r="A55" s="46" t="s">
        <v>47</v>
      </c>
      <c r="B55" s="44" t="s">
        <v>91</v>
      </c>
      <c r="C55" s="47" t="s">
        <v>49</v>
      </c>
      <c r="D55" s="48">
        <v>96</v>
      </c>
      <c r="E55" s="34"/>
      <c r="F55" s="27">
        <f>ROUND(D55*E55,0)</f>
        <v>0</v>
      </c>
    </row>
    <row r="56" customFormat="1" ht="17.6" customHeight="1" spans="1:6">
      <c r="A56" s="42"/>
      <c r="B56" s="24"/>
      <c r="C56" s="25"/>
      <c r="D56" s="27"/>
      <c r="E56" s="27"/>
      <c r="F56" s="27">
        <f>ROUND(D56*E56,0)</f>
        <v>0</v>
      </c>
    </row>
    <row r="57" customFormat="1" ht="16.85" customHeight="1" spans="1:6">
      <c r="A57" s="23"/>
      <c r="B57" s="24"/>
      <c r="C57" s="25"/>
      <c r="D57" s="27"/>
      <c r="E57" s="27"/>
      <c r="F57" s="27"/>
    </row>
    <row r="58" customFormat="1" ht="16.85" customHeight="1" spans="1:6">
      <c r="A58" s="23"/>
      <c r="B58" s="24"/>
      <c r="C58" s="25"/>
      <c r="D58" s="27"/>
      <c r="E58" s="27"/>
      <c r="F58" s="27">
        <f>ROUND(D58*E58,0)</f>
        <v>0</v>
      </c>
    </row>
    <row r="59" ht="16.85" customHeight="1" spans="1:6">
      <c r="A59" s="23"/>
      <c r="B59" s="24"/>
      <c r="C59" s="25"/>
      <c r="D59" s="27"/>
      <c r="E59" s="27"/>
      <c r="F59" s="27">
        <f>ROUND(D59*E59,0)</f>
        <v>0</v>
      </c>
    </row>
    <row r="60" ht="16.85" customHeight="1" spans="1:6">
      <c r="A60" s="23"/>
      <c r="B60" s="24"/>
      <c r="C60" s="25"/>
      <c r="D60" s="26"/>
      <c r="E60" s="26"/>
      <c r="F60" s="26"/>
    </row>
    <row r="61" ht="17.6" customHeight="1" spans="1:6">
      <c r="A61" s="23"/>
      <c r="B61" s="24"/>
      <c r="C61" s="25"/>
      <c r="D61" s="26"/>
      <c r="E61" s="26"/>
      <c r="F61" s="26"/>
    </row>
    <row r="62" ht="16.85" customHeight="1" spans="1:6">
      <c r="A62" s="23"/>
      <c r="B62" s="24"/>
      <c r="C62" s="25"/>
      <c r="D62" s="26"/>
      <c r="E62" s="26"/>
      <c r="F62" s="26"/>
    </row>
    <row r="63" ht="16.85" customHeight="1" spans="1:6">
      <c r="A63" s="23"/>
      <c r="B63" s="24"/>
      <c r="C63" s="25"/>
      <c r="D63" s="26"/>
      <c r="E63" s="26"/>
      <c r="F63" s="26"/>
    </row>
    <row r="64" ht="16.85" customHeight="1" spans="1:6">
      <c r="A64" s="23"/>
      <c r="B64" s="24"/>
      <c r="C64" s="25"/>
      <c r="D64" s="26"/>
      <c r="E64" s="26"/>
      <c r="F64" s="26"/>
    </row>
    <row r="65" ht="17.6" customHeight="1" spans="1:6">
      <c r="A65" s="23"/>
      <c r="B65" s="24"/>
      <c r="C65" s="25"/>
      <c r="D65" s="26"/>
      <c r="E65" s="26"/>
      <c r="F65" s="26"/>
    </row>
    <row r="66" ht="16.85"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6.85" customHeight="1" spans="1:6">
      <c r="A70" s="23"/>
      <c r="B70" s="24"/>
      <c r="C70" s="25"/>
      <c r="D70" s="26"/>
      <c r="E70" s="26"/>
      <c r="F70" s="26"/>
    </row>
    <row r="71" ht="17.6"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6.85" customHeight="1" spans="1:6">
      <c r="A74" s="23"/>
      <c r="B74" s="24"/>
      <c r="C74" s="25"/>
      <c r="D74" s="26"/>
      <c r="E74" s="26"/>
      <c r="F74" s="26"/>
    </row>
    <row r="75" ht="17.6"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6.85" customHeight="1" spans="1:6">
      <c r="A78" s="23"/>
      <c r="B78" s="24"/>
      <c r="C78" s="25"/>
      <c r="D78" s="26"/>
      <c r="E78" s="26"/>
      <c r="F78" s="26"/>
    </row>
    <row r="79" ht="17.6" customHeight="1" spans="1:6">
      <c r="A79" s="23"/>
      <c r="B79" s="24"/>
      <c r="C79" s="25"/>
      <c r="D79" s="26"/>
      <c r="E79" s="26"/>
      <c r="F79" s="26"/>
    </row>
    <row r="80" ht="16.85" customHeight="1" spans="1:6">
      <c r="A80" s="23"/>
      <c r="B80" s="24"/>
      <c r="C80" s="25"/>
      <c r="D80" s="26"/>
      <c r="E80" s="26"/>
      <c r="F80" s="26"/>
    </row>
    <row r="81" ht="22" customHeight="1" spans="1:6">
      <c r="A81" s="28" t="s">
        <v>61</v>
      </c>
      <c r="B81" s="29"/>
      <c r="C81" s="29"/>
      <c r="D81" s="29"/>
      <c r="E81" s="30"/>
      <c r="F81" s="31">
        <f>IF(E8=0,"",SUM(F48:F55))</f>
        <v>0</v>
      </c>
    </row>
  </sheetData>
  <sheetProtection algorithmName="SHA-512" hashValue="6BLTtveBhIUN2apNbytCiv3QhOrea1IWhubl0ZF0y4P/0uElamkEzCNIuePY0J5MBg6i3ED2vIwFQ6NqqVvQ+g==" saltValue="lncL0h/BcE1q/tBjCCgqF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1:E81"/>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1"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view="pageBreakPreview" zoomScaleNormal="100" topLeftCell="A39"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3" t="s">
        <v>24</v>
      </c>
      <c r="B1" s="13"/>
      <c r="C1" s="14"/>
      <c r="D1" s="14"/>
      <c r="E1" s="14"/>
      <c r="F1" s="14"/>
    </row>
    <row r="2" ht="32.95" customHeight="1" spans="1:6">
      <c r="A2" s="15" t="s">
        <v>25</v>
      </c>
      <c r="B2" s="15"/>
      <c r="C2" s="15"/>
      <c r="D2" s="15"/>
      <c r="E2" s="15"/>
      <c r="F2" s="15"/>
    </row>
    <row r="3" ht="16.85" customHeight="1" spans="1:6">
      <c r="A3" s="16" t="s">
        <v>26</v>
      </c>
      <c r="B3" s="16"/>
      <c r="C3" s="16"/>
      <c r="D3" s="16"/>
      <c r="E3" s="16"/>
      <c r="F3" s="16"/>
    </row>
    <row r="4" ht="21.25" customHeight="1" spans="1:6">
      <c r="A4" s="17" t="s">
        <v>27</v>
      </c>
      <c r="B4" s="17"/>
      <c r="C4" s="17"/>
      <c r="D4" s="17"/>
      <c r="E4" s="18" t="s">
        <v>28</v>
      </c>
      <c r="F4" s="18"/>
    </row>
    <row r="5" ht="22" customHeight="1" spans="1:6">
      <c r="A5" s="19" t="s">
        <v>29</v>
      </c>
      <c r="B5" s="19" t="s">
        <v>30</v>
      </c>
      <c r="C5" s="19" t="s">
        <v>31</v>
      </c>
      <c r="D5" s="19" t="s">
        <v>32</v>
      </c>
      <c r="E5" s="19" t="s">
        <v>33</v>
      </c>
      <c r="F5" s="19" t="s">
        <v>34</v>
      </c>
    </row>
    <row r="6" customFormat="1" ht="22" customHeight="1" spans="1:6">
      <c r="A6" s="20" t="s">
        <v>118</v>
      </c>
      <c r="B6" s="21"/>
      <c r="C6" s="21"/>
      <c r="D6" s="21"/>
      <c r="E6" s="22"/>
      <c r="F6" s="19"/>
    </row>
    <row r="7" ht="17.6" customHeight="1" spans="1:6">
      <c r="A7" s="23" t="s">
        <v>36</v>
      </c>
      <c r="B7" s="24" t="s">
        <v>37</v>
      </c>
      <c r="C7" s="25"/>
      <c r="D7" s="26"/>
      <c r="E7" s="26"/>
      <c r="F7" s="26"/>
    </row>
    <row r="8" ht="16.85" customHeight="1" spans="1:6">
      <c r="A8" s="23" t="s">
        <v>38</v>
      </c>
      <c r="B8" s="24" t="s">
        <v>39</v>
      </c>
      <c r="C8" s="25" t="s">
        <v>40</v>
      </c>
      <c r="D8" s="27">
        <v>1</v>
      </c>
      <c r="E8" s="27">
        <f>339809*0.015</f>
        <v>5097.135</v>
      </c>
      <c r="F8" s="27">
        <f>ROUND(D8*E8,0)</f>
        <v>5097</v>
      </c>
    </row>
    <row r="9" ht="16.85" customHeight="1" spans="1:6">
      <c r="A9" s="23"/>
      <c r="B9" s="24"/>
      <c r="C9" s="25"/>
      <c r="D9" s="26"/>
      <c r="E9" s="26"/>
      <c r="F9" s="26"/>
    </row>
    <row r="10" ht="16.85" customHeight="1" spans="1:6">
      <c r="A10" s="23"/>
      <c r="B10" s="24"/>
      <c r="C10" s="25"/>
      <c r="D10" s="26"/>
      <c r="E10" s="26"/>
      <c r="F10" s="26"/>
    </row>
    <row r="11" ht="17.6" customHeight="1" spans="1:6">
      <c r="A11" s="23"/>
      <c r="B11" s="24"/>
      <c r="C11" s="25"/>
      <c r="D11" s="26"/>
      <c r="E11" s="26"/>
      <c r="F11" s="26"/>
    </row>
    <row r="12" ht="16.85" customHeight="1" spans="1:6">
      <c r="A12" s="23"/>
      <c r="B12" s="24"/>
      <c r="C12" s="25"/>
      <c r="D12" s="26"/>
      <c r="E12" s="26"/>
      <c r="F12" s="26"/>
    </row>
    <row r="13" ht="16.85" customHeight="1" spans="1:6">
      <c r="A13" s="23"/>
      <c r="B13" s="24"/>
      <c r="C13" s="25"/>
      <c r="D13" s="26"/>
      <c r="E13" s="26"/>
      <c r="F13" s="26"/>
    </row>
    <row r="14" ht="16.85" customHeight="1" spans="1:6">
      <c r="A14" s="23"/>
      <c r="B14" s="24"/>
      <c r="C14" s="25"/>
      <c r="D14" s="26"/>
      <c r="E14" s="26"/>
      <c r="F14" s="26"/>
    </row>
    <row r="15" ht="17.6" customHeight="1" spans="1:6">
      <c r="A15" s="23"/>
      <c r="B15" s="24"/>
      <c r="C15" s="25"/>
      <c r="D15" s="26"/>
      <c r="E15" s="26"/>
      <c r="F15" s="26"/>
    </row>
    <row r="16" ht="16.85" customHeight="1" spans="1:6">
      <c r="A16" s="23"/>
      <c r="B16" s="24"/>
      <c r="C16" s="25"/>
      <c r="D16" s="26"/>
      <c r="E16" s="26"/>
      <c r="F16" s="26"/>
    </row>
    <row r="17" ht="16.85" customHeight="1" spans="1:6">
      <c r="A17" s="23"/>
      <c r="B17" s="24"/>
      <c r="C17" s="25"/>
      <c r="D17" s="26"/>
      <c r="E17" s="26"/>
      <c r="F17" s="26"/>
    </row>
    <row r="18" ht="16.85" customHeight="1" spans="1:6">
      <c r="A18" s="23"/>
      <c r="B18" s="24"/>
      <c r="C18" s="25"/>
      <c r="D18" s="26"/>
      <c r="E18" s="26"/>
      <c r="F18" s="26"/>
    </row>
    <row r="19" ht="16.85" customHeight="1" spans="1:6">
      <c r="A19" s="23"/>
      <c r="B19" s="24"/>
      <c r="C19" s="25"/>
      <c r="D19" s="26"/>
      <c r="E19" s="26"/>
      <c r="F19" s="26"/>
    </row>
    <row r="20" ht="17.6" customHeight="1" spans="1:6">
      <c r="A20" s="23"/>
      <c r="B20" s="24"/>
      <c r="C20" s="25"/>
      <c r="D20" s="26"/>
      <c r="E20" s="26"/>
      <c r="F20" s="26"/>
    </row>
    <row r="21" ht="16.85" customHeight="1" spans="1:6">
      <c r="A21" s="23"/>
      <c r="B21" s="24"/>
      <c r="C21" s="25"/>
      <c r="D21" s="26"/>
      <c r="E21" s="26"/>
      <c r="F21" s="26"/>
    </row>
    <row r="22" ht="16.85" customHeight="1" spans="1:6">
      <c r="A22" s="23"/>
      <c r="B22" s="24"/>
      <c r="C22" s="25"/>
      <c r="D22" s="26"/>
      <c r="E22" s="26"/>
      <c r="F22" s="26"/>
    </row>
    <row r="23" ht="16.85" customHeight="1" spans="1:6">
      <c r="A23" s="23"/>
      <c r="B23" s="24"/>
      <c r="C23" s="25"/>
      <c r="D23" s="26"/>
      <c r="E23" s="26"/>
      <c r="F23" s="26"/>
    </row>
    <row r="24" ht="16.85" customHeight="1" spans="1:6">
      <c r="A24" s="23"/>
      <c r="B24" s="24"/>
      <c r="C24" s="25"/>
      <c r="D24" s="26"/>
      <c r="E24" s="26"/>
      <c r="F24" s="26"/>
    </row>
    <row r="25" ht="16.85" customHeight="1" spans="1:6">
      <c r="A25" s="23"/>
      <c r="B25" s="24"/>
      <c r="C25" s="25"/>
      <c r="D25" s="26"/>
      <c r="E25" s="26"/>
      <c r="F25" s="26"/>
    </row>
    <row r="26" ht="17.6" customHeight="1" spans="1:6">
      <c r="A26" s="23"/>
      <c r="B26" s="24"/>
      <c r="C26" s="25"/>
      <c r="D26" s="26"/>
      <c r="E26" s="26"/>
      <c r="F26" s="26"/>
    </row>
    <row r="27" ht="16.85" customHeight="1" spans="1:6">
      <c r="A27" s="23"/>
      <c r="B27" s="24"/>
      <c r="C27" s="25"/>
      <c r="D27" s="26"/>
      <c r="E27" s="26"/>
      <c r="F27" s="26"/>
    </row>
    <row r="28" ht="16.85" customHeight="1" spans="1:6">
      <c r="A28" s="23"/>
      <c r="B28" s="24"/>
      <c r="C28" s="25"/>
      <c r="D28" s="26"/>
      <c r="E28" s="26"/>
      <c r="F28" s="26"/>
    </row>
    <row r="29" ht="16.85" customHeight="1" spans="1:6">
      <c r="A29" s="23"/>
      <c r="B29" s="24"/>
      <c r="C29" s="25"/>
      <c r="D29" s="26"/>
      <c r="E29" s="26"/>
      <c r="F29" s="26"/>
    </row>
    <row r="30" ht="17.6" customHeight="1" spans="1:6">
      <c r="A30" s="23"/>
      <c r="B30" s="24"/>
      <c r="C30" s="25"/>
      <c r="D30" s="26"/>
      <c r="E30" s="26"/>
      <c r="F30" s="26"/>
    </row>
    <row r="31" ht="16.85" customHeight="1" spans="1:6">
      <c r="A31" s="23"/>
      <c r="B31" s="24"/>
      <c r="C31" s="25"/>
      <c r="D31" s="26"/>
      <c r="E31" s="26"/>
      <c r="F31" s="26"/>
    </row>
    <row r="32" ht="16.85" customHeight="1" spans="1:6">
      <c r="A32" s="23"/>
      <c r="B32" s="24"/>
      <c r="C32" s="25"/>
      <c r="D32" s="26"/>
      <c r="E32" s="26"/>
      <c r="F32" s="26"/>
    </row>
    <row r="33" ht="16.85" customHeight="1" spans="1:6">
      <c r="A33" s="23"/>
      <c r="B33" s="24"/>
      <c r="C33" s="25"/>
      <c r="D33" s="26"/>
      <c r="E33" s="26"/>
      <c r="F33" s="26"/>
    </row>
    <row r="34" ht="17.6" customHeight="1" spans="1:6">
      <c r="A34" s="23"/>
      <c r="B34" s="24"/>
      <c r="C34" s="25"/>
      <c r="D34" s="26"/>
      <c r="E34" s="26"/>
      <c r="F34" s="26"/>
    </row>
    <row r="35" ht="16.85" customHeight="1" spans="1:6">
      <c r="A35" s="23"/>
      <c r="B35" s="24"/>
      <c r="C35" s="25"/>
      <c r="D35" s="26"/>
      <c r="E35" s="26"/>
      <c r="F35" s="26"/>
    </row>
    <row r="36" ht="16.85" customHeight="1" spans="1:6">
      <c r="A36" s="23"/>
      <c r="B36" s="24"/>
      <c r="C36" s="25"/>
      <c r="D36" s="26"/>
      <c r="E36" s="26"/>
      <c r="F36" s="26"/>
    </row>
    <row r="37" ht="16.85" customHeight="1" spans="1:6">
      <c r="A37" s="23"/>
      <c r="B37" s="24"/>
      <c r="C37" s="25"/>
      <c r="D37" s="26"/>
      <c r="E37" s="26"/>
      <c r="F37" s="26"/>
    </row>
    <row r="38" ht="17.6" customHeight="1" spans="1:6">
      <c r="A38" s="23"/>
      <c r="B38" s="24"/>
      <c r="C38" s="25"/>
      <c r="D38" s="26"/>
      <c r="E38" s="26"/>
      <c r="F38" s="26"/>
    </row>
    <row r="39" ht="16.85" customHeight="1" spans="1:6">
      <c r="A39" s="23"/>
      <c r="B39" s="24"/>
      <c r="C39" s="25"/>
      <c r="D39" s="26"/>
      <c r="E39" s="26"/>
      <c r="F39" s="26"/>
    </row>
    <row r="40" ht="22" customHeight="1" spans="1:6">
      <c r="A40" s="28" t="s">
        <v>41</v>
      </c>
      <c r="B40" s="29"/>
      <c r="C40" s="29"/>
      <c r="D40" s="29"/>
      <c r="E40" s="30"/>
      <c r="F40" s="31">
        <f>IF(E8=0,"",SUM(F8))</f>
        <v>5097</v>
      </c>
    </row>
    <row r="41" ht="32.95" customHeight="1" spans="1:6">
      <c r="A41" s="15" t="s">
        <v>25</v>
      </c>
      <c r="B41" s="15"/>
      <c r="C41" s="15"/>
      <c r="D41" s="15"/>
      <c r="E41" s="15"/>
      <c r="F41" s="15"/>
    </row>
    <row r="42" ht="16.85" customHeight="1" spans="1:6">
      <c r="A42" s="32" t="s">
        <v>42</v>
      </c>
      <c r="B42" s="16"/>
      <c r="C42" s="16"/>
      <c r="D42" s="16"/>
      <c r="E42" s="16"/>
      <c r="F42" s="16"/>
    </row>
    <row r="43" ht="21.25" customHeight="1" spans="1:6">
      <c r="A43" s="17" t="s">
        <v>27</v>
      </c>
      <c r="B43" s="17"/>
      <c r="C43" s="17"/>
      <c r="D43" s="17"/>
      <c r="E43" s="18" t="s">
        <v>28</v>
      </c>
      <c r="F43" s="18"/>
    </row>
    <row r="44" ht="22" customHeight="1" spans="1:6">
      <c r="A44" s="19" t="s">
        <v>29</v>
      </c>
      <c r="B44" s="19" t="s">
        <v>30</v>
      </c>
      <c r="C44" s="19" t="s">
        <v>31</v>
      </c>
      <c r="D44" s="19" t="s">
        <v>32</v>
      </c>
      <c r="E44" s="19" t="s">
        <v>33</v>
      </c>
      <c r="F44" s="19" t="s">
        <v>34</v>
      </c>
    </row>
    <row r="45" customFormat="1" ht="22" customHeight="1" spans="1:6">
      <c r="A45" s="20" t="s">
        <v>118</v>
      </c>
      <c r="B45" s="21"/>
      <c r="C45" s="21"/>
      <c r="D45" s="21"/>
      <c r="E45" s="22"/>
      <c r="F45" s="19"/>
    </row>
    <row r="46" customFormat="1" ht="17.6" customHeight="1" spans="1:6">
      <c r="A46" s="43">
        <v>202</v>
      </c>
      <c r="B46" s="44" t="s">
        <v>44</v>
      </c>
      <c r="C46" s="45"/>
      <c r="D46" s="45"/>
      <c r="E46" s="26"/>
      <c r="F46" s="27"/>
    </row>
    <row r="47" customFormat="1" ht="16.85" customHeight="1" spans="1:6">
      <c r="A47" s="44" t="s">
        <v>45</v>
      </c>
      <c r="B47" s="44" t="s">
        <v>46</v>
      </c>
      <c r="C47" s="45"/>
      <c r="D47" s="45"/>
      <c r="E47" s="26"/>
      <c r="F47" s="26"/>
    </row>
    <row r="48" customFormat="1" ht="16.85" customHeight="1" spans="1:6">
      <c r="A48" s="46" t="s">
        <v>47</v>
      </c>
      <c r="B48" s="44" t="s">
        <v>48</v>
      </c>
      <c r="C48" s="47" t="s">
        <v>49</v>
      </c>
      <c r="D48" s="48">
        <v>95.3</v>
      </c>
      <c r="E48" s="34"/>
      <c r="F48" s="27">
        <f t="shared" ref="F48:F53" si="0">ROUND(D48*E48,0)</f>
        <v>0</v>
      </c>
    </row>
    <row r="49" customFormat="1" ht="17.6" customHeight="1" spans="1:6">
      <c r="A49" s="43">
        <v>208</v>
      </c>
      <c r="B49" s="44" t="s">
        <v>94</v>
      </c>
      <c r="C49" s="45"/>
      <c r="D49" s="45"/>
      <c r="E49" s="27"/>
      <c r="F49" s="27"/>
    </row>
    <row r="50" customFormat="1" ht="16.85" customHeight="1" spans="1:6">
      <c r="A50" s="44" t="s">
        <v>95</v>
      </c>
      <c r="B50" s="44" t="s">
        <v>96</v>
      </c>
      <c r="C50" s="47" t="s">
        <v>49</v>
      </c>
      <c r="D50" s="48">
        <v>82.9</v>
      </c>
      <c r="E50" s="34"/>
      <c r="F50" s="27">
        <f>ROUND(D50*E50,0)</f>
        <v>0</v>
      </c>
    </row>
    <row r="51" customFormat="1" ht="16.85" customHeight="1" spans="1:6">
      <c r="A51" s="44" t="s">
        <v>97</v>
      </c>
      <c r="B51" s="44" t="s">
        <v>98</v>
      </c>
      <c r="C51" s="45"/>
      <c r="D51" s="45"/>
      <c r="E51" s="27"/>
      <c r="F51" s="27">
        <f t="shared" si="0"/>
        <v>0</v>
      </c>
    </row>
    <row r="52" customFormat="1" ht="16.85" customHeight="1" spans="1:6">
      <c r="A52" s="46" t="s">
        <v>68</v>
      </c>
      <c r="B52" s="44" t="s">
        <v>99</v>
      </c>
      <c r="C52" s="47" t="s">
        <v>49</v>
      </c>
      <c r="D52" s="48">
        <v>625.9</v>
      </c>
      <c r="E52" s="34"/>
      <c r="F52" s="27">
        <f t="shared" si="0"/>
        <v>0</v>
      </c>
    </row>
    <row r="53" customFormat="1" ht="16.85" customHeight="1" spans="1:6">
      <c r="A53" s="43">
        <v>215</v>
      </c>
      <c r="B53" s="44" t="s">
        <v>50</v>
      </c>
      <c r="C53" s="45"/>
      <c r="D53" s="45"/>
      <c r="E53" s="27"/>
      <c r="F53" s="27">
        <f t="shared" si="0"/>
        <v>0</v>
      </c>
    </row>
    <row r="54" customFormat="1" ht="25" customHeight="1" spans="1:6">
      <c r="A54" s="44" t="s">
        <v>67</v>
      </c>
      <c r="B54" s="44" t="s">
        <v>52</v>
      </c>
      <c r="C54" s="45"/>
      <c r="D54" s="45"/>
      <c r="E54" s="27"/>
      <c r="F54" s="27"/>
    </row>
    <row r="55" customFormat="1" ht="16.85" customHeight="1" spans="1:6">
      <c r="A55" s="46" t="s">
        <v>47</v>
      </c>
      <c r="B55" s="44" t="s">
        <v>91</v>
      </c>
      <c r="C55" s="47" t="s">
        <v>49</v>
      </c>
      <c r="D55" s="48">
        <v>44</v>
      </c>
      <c r="E55" s="34"/>
      <c r="F55" s="27">
        <f>ROUND(D55*E55,0)</f>
        <v>0</v>
      </c>
    </row>
    <row r="56" customFormat="1" ht="16.85" customHeight="1" spans="1:6">
      <c r="A56" s="46" t="s">
        <v>71</v>
      </c>
      <c r="B56" s="44" t="s">
        <v>119</v>
      </c>
      <c r="C56" s="47" t="s">
        <v>49</v>
      </c>
      <c r="D56" s="48">
        <v>1.2</v>
      </c>
      <c r="E56" s="34"/>
      <c r="F56" s="27">
        <f>ROUND(D56*E56,0)</f>
        <v>0</v>
      </c>
    </row>
    <row r="57" customFormat="1" ht="21" customHeight="1" spans="1:6">
      <c r="A57" s="23"/>
      <c r="B57" s="36"/>
      <c r="C57" s="25"/>
      <c r="D57" s="27"/>
      <c r="E57" s="27"/>
      <c r="F57" s="27"/>
    </row>
    <row r="58" customFormat="1" ht="20" customHeight="1" spans="1:6">
      <c r="A58" s="23"/>
      <c r="B58" s="36"/>
      <c r="C58" s="25"/>
      <c r="D58" s="27"/>
      <c r="E58" s="27"/>
      <c r="F58" s="27">
        <f t="shared" ref="F55:F59" si="1">ROUND(D58*E58,0)</f>
        <v>0</v>
      </c>
    </row>
    <row r="59" customFormat="1" ht="16.85" customHeight="1" spans="1:6">
      <c r="A59" s="23"/>
      <c r="B59" s="24"/>
      <c r="C59" s="25"/>
      <c r="D59" s="27"/>
      <c r="E59" s="27"/>
      <c r="F59" s="27">
        <f t="shared" si="1"/>
        <v>0</v>
      </c>
    </row>
    <row r="60" ht="16.85" customHeight="1" spans="1:6">
      <c r="A60" s="23"/>
      <c r="B60" s="24"/>
      <c r="C60" s="25"/>
      <c r="D60" s="26"/>
      <c r="E60" s="26"/>
      <c r="F60" s="26"/>
    </row>
    <row r="61" ht="16.85" customHeight="1" spans="1:6">
      <c r="A61" s="23"/>
      <c r="B61" s="24"/>
      <c r="C61" s="25"/>
      <c r="D61" s="26"/>
      <c r="E61" s="26"/>
      <c r="F61" s="26"/>
    </row>
    <row r="62" ht="16.85" customHeight="1" spans="1:6">
      <c r="A62" s="23"/>
      <c r="B62" s="24"/>
      <c r="C62" s="25"/>
      <c r="D62" s="26"/>
      <c r="E62" s="26"/>
      <c r="F62" s="26"/>
    </row>
    <row r="63" ht="17.6" customHeight="1" spans="1:6">
      <c r="A63" s="23"/>
      <c r="B63" s="24"/>
      <c r="C63" s="25"/>
      <c r="D63" s="26"/>
      <c r="E63" s="26"/>
      <c r="F63" s="26"/>
    </row>
    <row r="64" ht="16.85" customHeight="1" spans="1:6">
      <c r="A64" s="23"/>
      <c r="B64" s="24"/>
      <c r="C64" s="25"/>
      <c r="D64" s="26"/>
      <c r="E64" s="26"/>
      <c r="F64" s="26"/>
    </row>
    <row r="65" ht="16.85" customHeight="1" spans="1:6">
      <c r="A65" s="23"/>
      <c r="B65" s="24"/>
      <c r="C65" s="25"/>
      <c r="D65" s="26"/>
      <c r="E65" s="26"/>
      <c r="F65" s="26"/>
    </row>
    <row r="66" ht="17.6" customHeight="1" spans="1:6">
      <c r="A66" s="23"/>
      <c r="B66" s="24"/>
      <c r="C66" s="25"/>
      <c r="D66" s="26"/>
      <c r="E66" s="26"/>
      <c r="F66" s="26"/>
    </row>
    <row r="67" ht="16.85" customHeight="1" spans="1:6">
      <c r="A67" s="23"/>
      <c r="B67" s="24"/>
      <c r="C67" s="25"/>
      <c r="D67" s="26"/>
      <c r="E67" s="26"/>
      <c r="F67" s="26"/>
    </row>
    <row r="68" ht="16.85" customHeight="1" spans="1:6">
      <c r="A68" s="23"/>
      <c r="B68" s="24"/>
      <c r="C68" s="25"/>
      <c r="D68" s="26"/>
      <c r="E68" s="26"/>
      <c r="F68" s="26"/>
    </row>
    <row r="69" ht="16.85" customHeight="1" spans="1:6">
      <c r="A69" s="23"/>
      <c r="B69" s="24"/>
      <c r="C69" s="25"/>
      <c r="D69" s="26"/>
      <c r="E69" s="26"/>
      <c r="F69" s="26"/>
    </row>
    <row r="70" ht="17.6" customHeight="1" spans="1:6">
      <c r="A70" s="23"/>
      <c r="B70" s="24"/>
      <c r="C70" s="25"/>
      <c r="D70" s="26"/>
      <c r="E70" s="26"/>
      <c r="F70" s="26"/>
    </row>
    <row r="71" ht="16.85" customHeight="1" spans="1:6">
      <c r="A71" s="23"/>
      <c r="B71" s="24"/>
      <c r="C71" s="25"/>
      <c r="D71" s="26"/>
      <c r="E71" s="26"/>
      <c r="F71" s="26"/>
    </row>
    <row r="72" ht="16.85" customHeight="1" spans="1:6">
      <c r="A72" s="23"/>
      <c r="B72" s="24"/>
      <c r="C72" s="25"/>
      <c r="D72" s="26"/>
      <c r="E72" s="26"/>
      <c r="F72" s="26"/>
    </row>
    <row r="73" ht="16.85" customHeight="1" spans="1:6">
      <c r="A73" s="23"/>
      <c r="B73" s="24"/>
      <c r="C73" s="25"/>
      <c r="D73" s="26"/>
      <c r="E73" s="26"/>
      <c r="F73" s="26"/>
    </row>
    <row r="74" ht="17.6" customHeight="1" spans="1:6">
      <c r="A74" s="23"/>
      <c r="B74" s="24"/>
      <c r="C74" s="25"/>
      <c r="D74" s="26"/>
      <c r="E74" s="26"/>
      <c r="F74" s="26"/>
    </row>
    <row r="75" ht="16.85" customHeight="1" spans="1:6">
      <c r="A75" s="23"/>
      <c r="B75" s="24"/>
      <c r="C75" s="25"/>
      <c r="D75" s="26"/>
      <c r="E75" s="26"/>
      <c r="F75" s="26"/>
    </row>
    <row r="76" ht="16.85" customHeight="1" spans="1:6">
      <c r="A76" s="23"/>
      <c r="B76" s="24"/>
      <c r="C76" s="25"/>
      <c r="D76" s="26"/>
      <c r="E76" s="26"/>
      <c r="F76" s="26"/>
    </row>
    <row r="77" ht="16.85" customHeight="1" spans="1:6">
      <c r="A77" s="23"/>
      <c r="B77" s="24"/>
      <c r="C77" s="25"/>
      <c r="D77" s="26"/>
      <c r="E77" s="26"/>
      <c r="F77" s="26"/>
    </row>
    <row r="78" ht="17.6" customHeight="1" spans="1:6">
      <c r="A78" s="23"/>
      <c r="B78" s="24"/>
      <c r="C78" s="25"/>
      <c r="D78" s="26"/>
      <c r="E78" s="26"/>
      <c r="F78" s="26"/>
    </row>
    <row r="79" ht="16.85" customHeight="1" spans="1:6">
      <c r="A79" s="23"/>
      <c r="B79" s="24"/>
      <c r="C79" s="25"/>
      <c r="D79" s="26"/>
      <c r="E79" s="26"/>
      <c r="F79" s="26"/>
    </row>
    <row r="80" ht="22" customHeight="1" spans="1:6">
      <c r="A80" s="28" t="s">
        <v>61</v>
      </c>
      <c r="B80" s="29"/>
      <c r="C80" s="29"/>
      <c r="D80" s="29"/>
      <c r="E80" s="30"/>
      <c r="F80" s="31">
        <f>IF(E8=0,"",SUM(F48:F59))</f>
        <v>0</v>
      </c>
    </row>
  </sheetData>
  <sheetProtection algorithmName="SHA-512" hashValue="4QxW+4p4Ej7ZzCLfh6TW0ZY2BkhmZlv0t7eI7UFZozlZKuRdG1jJPpXJfohKWD+FEKGwpeQ1BX9MvwU87ph8eA==" saltValue="CCqtO0CIcjFOOdg44bYjS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80:E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120</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32641*0.015</f>
        <v>489.615</v>
      </c>
      <c r="F8" s="27">
        <f>ROUND(D8*E8,0)</f>
        <v>490</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6.85"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7.6" customHeight="1" spans="1:6">
      <c r="A27" s="23"/>
      <c r="B27" s="24"/>
      <c r="C27" s="25"/>
      <c r="D27" s="26"/>
      <c r="E27" s="26"/>
      <c r="F27" s="26"/>
    </row>
    <row r="28" customFormat="1" ht="16.85"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7.6" customHeight="1" spans="1:6">
      <c r="A31" s="23"/>
      <c r="B31" s="24"/>
      <c r="C31" s="25"/>
      <c r="D31" s="26"/>
      <c r="E31" s="26"/>
      <c r="F31" s="26"/>
    </row>
    <row r="32" customFormat="1" ht="16.85" customHeight="1" spans="1:6">
      <c r="A32" s="23"/>
      <c r="B32" s="24"/>
      <c r="C32" s="25"/>
      <c r="D32" s="26"/>
      <c r="E32" s="26"/>
      <c r="F32" s="26"/>
    </row>
    <row r="33" customFormat="1" ht="16.85" customHeight="1" spans="1:6">
      <c r="A33" s="23"/>
      <c r="B33" s="24"/>
      <c r="C33" s="25"/>
      <c r="D33" s="26"/>
      <c r="E33" s="26"/>
      <c r="F33" s="26"/>
    </row>
    <row r="34" customFormat="1" ht="17.6" customHeight="1" spans="1:6">
      <c r="A34" s="23"/>
      <c r="B34" s="24"/>
      <c r="C34" s="25"/>
      <c r="D34" s="26"/>
      <c r="E34" s="26"/>
      <c r="F34" s="26"/>
    </row>
    <row r="35" customFormat="1" ht="16.85"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490</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120</v>
      </c>
      <c r="B45" s="21"/>
      <c r="C45" s="21"/>
      <c r="D45" s="21"/>
      <c r="E45" s="22"/>
      <c r="F45" s="19"/>
    </row>
    <row r="46" customFormat="1" ht="17.6" customHeight="1" spans="1:6">
      <c r="A46" s="43">
        <v>208</v>
      </c>
      <c r="B46" s="44" t="s">
        <v>94</v>
      </c>
      <c r="C46" s="45"/>
      <c r="D46" s="45"/>
      <c r="E46" s="26"/>
      <c r="F46" s="26"/>
    </row>
    <row r="47" customFormat="1" ht="16.85" customHeight="1" spans="1:6">
      <c r="A47" s="44" t="s">
        <v>95</v>
      </c>
      <c r="B47" s="44" t="s">
        <v>101</v>
      </c>
      <c r="C47" s="47" t="s">
        <v>49</v>
      </c>
      <c r="D47" s="48">
        <v>2.5</v>
      </c>
      <c r="E47" s="34"/>
      <c r="F47" s="27">
        <f t="shared" ref="F47:F49" si="0">ROUND(D47*E47,0)</f>
        <v>0</v>
      </c>
    </row>
    <row r="48" customFormat="1" ht="16.85" customHeight="1" spans="1:6">
      <c r="A48" s="44" t="s">
        <v>97</v>
      </c>
      <c r="B48" s="44" t="s">
        <v>98</v>
      </c>
      <c r="C48" s="45"/>
      <c r="D48" s="45"/>
      <c r="E48" s="27"/>
      <c r="F48" s="27"/>
    </row>
    <row r="49" customFormat="1" ht="17.6" customHeight="1" spans="1:6">
      <c r="A49" s="46" t="s">
        <v>68</v>
      </c>
      <c r="B49" s="44" t="s">
        <v>99</v>
      </c>
      <c r="C49" s="47" t="s">
        <v>49</v>
      </c>
      <c r="D49" s="48">
        <v>8.8</v>
      </c>
      <c r="E49" s="34"/>
      <c r="F49" s="27">
        <f t="shared" si="0"/>
        <v>0</v>
      </c>
    </row>
    <row r="50" customFormat="1" ht="16.85" customHeight="1" spans="1:6">
      <c r="A50" s="43">
        <v>215</v>
      </c>
      <c r="B50" s="44" t="s">
        <v>50</v>
      </c>
      <c r="C50" s="45"/>
      <c r="D50" s="45"/>
      <c r="E50" s="27"/>
      <c r="F50" s="27"/>
    </row>
    <row r="51" customFormat="1" ht="27" customHeight="1" spans="1:6">
      <c r="A51" s="44" t="s">
        <v>67</v>
      </c>
      <c r="B51" s="44" t="s">
        <v>52</v>
      </c>
      <c r="C51" s="45"/>
      <c r="D51" s="45"/>
      <c r="E51" s="27"/>
      <c r="F51" s="27"/>
    </row>
    <row r="52" customFormat="1" ht="16.85" customHeight="1" spans="1:6">
      <c r="A52" s="46" t="s">
        <v>47</v>
      </c>
      <c r="B52" s="44" t="s">
        <v>91</v>
      </c>
      <c r="C52" s="47" t="s">
        <v>49</v>
      </c>
      <c r="D52" s="48">
        <v>24</v>
      </c>
      <c r="E52" s="34"/>
      <c r="F52" s="27">
        <f>ROUND(D52*E52,0)</f>
        <v>0</v>
      </c>
    </row>
    <row r="53" customFormat="1" ht="16.85" customHeight="1" spans="1:6">
      <c r="A53" s="46" t="s">
        <v>71</v>
      </c>
      <c r="B53" s="44" t="s">
        <v>121</v>
      </c>
      <c r="C53" s="47" t="s">
        <v>49</v>
      </c>
      <c r="D53" s="48">
        <v>36</v>
      </c>
      <c r="E53" s="34"/>
      <c r="F53" s="27">
        <f>ROUND(D53*E53,0)</f>
        <v>0</v>
      </c>
    </row>
    <row r="54" customFormat="1" ht="28" customHeight="1" spans="1:6">
      <c r="A54" s="23"/>
      <c r="B54" s="36"/>
      <c r="C54" s="25"/>
      <c r="D54" s="27"/>
      <c r="E54" s="27"/>
      <c r="F54" s="27"/>
    </row>
    <row r="55" customFormat="1" ht="28" customHeight="1" spans="1:6">
      <c r="A55" s="23"/>
      <c r="B55" s="36"/>
      <c r="C55" s="25"/>
      <c r="D55" s="27"/>
      <c r="E55" s="27"/>
      <c r="F55" s="27"/>
    </row>
    <row r="56" customFormat="1" ht="16.85" customHeight="1" spans="1:6">
      <c r="A56" s="23"/>
      <c r="B56" s="24"/>
      <c r="C56" s="25"/>
      <c r="D56" s="27"/>
      <c r="E56" s="27"/>
      <c r="F56" s="27"/>
    </row>
    <row r="57" customFormat="1" ht="16.85" customHeight="1" spans="1:6">
      <c r="A57" s="23"/>
      <c r="B57" s="24"/>
      <c r="C57" s="25"/>
      <c r="D57" s="27"/>
      <c r="E57" s="27"/>
      <c r="F57" s="27"/>
    </row>
    <row r="58" customFormat="1" ht="18" customHeight="1" spans="1:6">
      <c r="A58" s="23"/>
      <c r="B58" s="36"/>
      <c r="C58" s="25"/>
      <c r="D58" s="27"/>
      <c r="E58" s="27"/>
      <c r="F58" s="27"/>
    </row>
    <row r="59" customFormat="1" ht="16.85" customHeight="1" spans="1:6">
      <c r="A59" s="23"/>
      <c r="B59" s="24"/>
      <c r="C59" s="25"/>
      <c r="D59" s="27"/>
      <c r="E59" s="27"/>
      <c r="F59" s="27"/>
    </row>
    <row r="60" customFormat="1" ht="16.85" customHeight="1" spans="1:6">
      <c r="A60" s="23"/>
      <c r="B60" s="24"/>
      <c r="C60" s="25"/>
      <c r="D60" s="26"/>
      <c r="E60" s="26"/>
      <c r="F60" s="26"/>
    </row>
    <row r="61" customFormat="1" ht="16.85" customHeight="1" spans="1:6">
      <c r="A61" s="23"/>
      <c r="B61" s="24"/>
      <c r="C61" s="25"/>
      <c r="D61" s="26"/>
      <c r="E61" s="26"/>
      <c r="F61" s="26"/>
    </row>
    <row r="62" customFormat="1" ht="16.85" customHeight="1" spans="1:6">
      <c r="A62" s="23"/>
      <c r="B62" s="24"/>
      <c r="C62" s="25"/>
      <c r="D62" s="26"/>
      <c r="E62" s="26"/>
      <c r="F62" s="26"/>
    </row>
    <row r="63" customFormat="1" ht="17.6" customHeight="1" spans="1:6">
      <c r="A63" s="23"/>
      <c r="B63" s="24"/>
      <c r="C63" s="25"/>
      <c r="D63" s="26"/>
      <c r="E63" s="26"/>
      <c r="F63" s="26"/>
    </row>
    <row r="64" customFormat="1" ht="16.85" customHeight="1" spans="1:6">
      <c r="A64" s="23"/>
      <c r="B64" s="24"/>
      <c r="C64" s="25"/>
      <c r="D64" s="26"/>
      <c r="E64" s="26"/>
      <c r="F64" s="26"/>
    </row>
    <row r="65" customFormat="1" ht="16.85" customHeight="1" spans="1:6">
      <c r="A65" s="23"/>
      <c r="B65" s="24"/>
      <c r="C65" s="25"/>
      <c r="D65" s="26"/>
      <c r="E65" s="26"/>
      <c r="F65" s="26"/>
    </row>
    <row r="66" customFormat="1" ht="17.6" customHeight="1" spans="1:6">
      <c r="A66" s="23"/>
      <c r="B66" s="24"/>
      <c r="C66" s="25"/>
      <c r="D66" s="26"/>
      <c r="E66" s="26"/>
      <c r="F66" s="26"/>
    </row>
    <row r="67" customFormat="1" ht="16.85" customHeight="1" spans="1:6">
      <c r="A67" s="23"/>
      <c r="B67" s="24"/>
      <c r="C67" s="25"/>
      <c r="D67" s="26"/>
      <c r="E67" s="26"/>
      <c r="F67" s="26"/>
    </row>
    <row r="68" customFormat="1" ht="16.85" customHeight="1" spans="1:6">
      <c r="A68" s="23"/>
      <c r="B68" s="24"/>
      <c r="C68" s="25"/>
      <c r="D68" s="26"/>
      <c r="E68" s="26"/>
      <c r="F68" s="26"/>
    </row>
    <row r="69" customFormat="1" ht="16.85" customHeight="1" spans="1:6">
      <c r="A69" s="23"/>
      <c r="B69" s="24"/>
      <c r="C69" s="25"/>
      <c r="D69" s="26"/>
      <c r="E69" s="26"/>
      <c r="F69" s="26"/>
    </row>
    <row r="70" customFormat="1" ht="17.6"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61</v>
      </c>
      <c r="B79" s="29"/>
      <c r="C79" s="29"/>
      <c r="D79" s="29"/>
      <c r="E79" s="30"/>
      <c r="F79" s="31">
        <f>IF(E8=0,"",SUM(F47:F53))</f>
        <v>0</v>
      </c>
    </row>
  </sheetData>
  <sheetProtection algorithmName="SHA-512" hashValue="1DIqyTu7YwyRpNCxDAkgOFsRyXzm01SMJCaPuonyqSVCQcIIJwzeT7gW0LgmMEoS1W8g2qZu/NEYKpMwxZ5LSQ==" saltValue="2ZfsJHX+yvn3+B6IO+cW4g=="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511805555555556" bottom="0.432638888888889"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8"/>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122</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118551*0.015</f>
        <v>1778.265</v>
      </c>
      <c r="F8" s="27">
        <f>ROUND(D8*E8,0)</f>
        <v>1778</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1778</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122</v>
      </c>
      <c r="B45" s="21"/>
      <c r="C45" s="21"/>
      <c r="D45" s="21"/>
      <c r="E45" s="22"/>
      <c r="F45" s="19"/>
    </row>
    <row r="46" customFormat="1" ht="17.6" customHeight="1" spans="1:6">
      <c r="A46" s="43">
        <v>202</v>
      </c>
      <c r="B46" s="44" t="s">
        <v>44</v>
      </c>
      <c r="C46" s="45"/>
      <c r="D46" s="45"/>
      <c r="E46" s="26"/>
      <c r="F46" s="26"/>
    </row>
    <row r="47" customFormat="1" ht="16.85" customHeight="1" spans="1:6">
      <c r="A47" s="44" t="s">
        <v>45</v>
      </c>
      <c r="B47" s="44" t="s">
        <v>46</v>
      </c>
      <c r="C47" s="45"/>
      <c r="D47" s="45"/>
      <c r="E47" s="26"/>
      <c r="F47" s="26"/>
    </row>
    <row r="48" customFormat="1" ht="16.85" customHeight="1" spans="1:6">
      <c r="A48" s="46" t="s">
        <v>47</v>
      </c>
      <c r="B48" s="44" t="s">
        <v>48</v>
      </c>
      <c r="C48" s="47" t="s">
        <v>49</v>
      </c>
      <c r="D48" s="48">
        <v>5</v>
      </c>
      <c r="E48" s="34"/>
      <c r="F48" s="27">
        <f t="shared" ref="F48:F53" si="0">ROUND(D48*E48,0)</f>
        <v>0</v>
      </c>
    </row>
    <row r="49" customFormat="1" ht="17.6" customHeight="1" spans="1:6">
      <c r="A49" s="43">
        <v>208</v>
      </c>
      <c r="B49" s="44" t="s">
        <v>94</v>
      </c>
      <c r="C49" s="45"/>
      <c r="D49" s="45"/>
      <c r="E49" s="27"/>
      <c r="F49" s="27"/>
    </row>
    <row r="50" customFormat="1" ht="16.85" customHeight="1" spans="1:6">
      <c r="A50" s="44" t="s">
        <v>95</v>
      </c>
      <c r="B50" s="44" t="s">
        <v>96</v>
      </c>
      <c r="C50" s="47" t="s">
        <v>49</v>
      </c>
      <c r="D50" s="48">
        <v>9</v>
      </c>
      <c r="E50" s="34"/>
      <c r="F50" s="27">
        <f>ROUND(D50*E50,0)</f>
        <v>0</v>
      </c>
    </row>
    <row r="51" customFormat="1" ht="16.85" customHeight="1" spans="1:6">
      <c r="A51" s="44" t="s">
        <v>97</v>
      </c>
      <c r="B51" s="44" t="s">
        <v>98</v>
      </c>
      <c r="C51" s="45"/>
      <c r="D51" s="45"/>
      <c r="E51" s="27"/>
      <c r="F51" s="27">
        <f t="shared" si="0"/>
        <v>0</v>
      </c>
    </row>
    <row r="52" customFormat="1" ht="17.6" customHeight="1" spans="1:6">
      <c r="A52" s="46" t="s">
        <v>68</v>
      </c>
      <c r="B52" s="44" t="s">
        <v>99</v>
      </c>
      <c r="C52" s="47" t="s">
        <v>49</v>
      </c>
      <c r="D52" s="48">
        <v>62</v>
      </c>
      <c r="E52" s="34"/>
      <c r="F52" s="27">
        <f t="shared" si="0"/>
        <v>0</v>
      </c>
    </row>
    <row r="53" customFormat="1" ht="16.85" customHeight="1" spans="1:6">
      <c r="A53" s="43">
        <v>215</v>
      </c>
      <c r="B53" s="44" t="s">
        <v>50</v>
      </c>
      <c r="C53" s="45"/>
      <c r="D53" s="45"/>
      <c r="E53" s="27"/>
      <c r="F53" s="27">
        <f t="shared" si="0"/>
        <v>0</v>
      </c>
    </row>
    <row r="54" customFormat="1" ht="28" customHeight="1" spans="1:6">
      <c r="A54" s="44" t="s">
        <v>67</v>
      </c>
      <c r="B54" s="44" t="s">
        <v>52</v>
      </c>
      <c r="C54" s="45"/>
      <c r="D54" s="45"/>
      <c r="E54" s="27"/>
      <c r="F54" s="27"/>
    </row>
    <row r="55" customFormat="1" ht="16.85" customHeight="1" spans="1:6">
      <c r="A55" s="46" t="s">
        <v>47</v>
      </c>
      <c r="B55" s="44" t="s">
        <v>91</v>
      </c>
      <c r="C55" s="47" t="s">
        <v>49</v>
      </c>
      <c r="D55" s="48">
        <v>75</v>
      </c>
      <c r="E55" s="34"/>
      <c r="F55" s="27">
        <f t="shared" ref="F55:F57" si="1">ROUND(D55*E55,0)</f>
        <v>0</v>
      </c>
    </row>
    <row r="56" customFormat="1" ht="16.85" customHeight="1" spans="1:6">
      <c r="A56" s="46" t="s">
        <v>71</v>
      </c>
      <c r="B56" s="44" t="s">
        <v>121</v>
      </c>
      <c r="C56" s="47" t="s">
        <v>49</v>
      </c>
      <c r="D56" s="48">
        <v>40</v>
      </c>
      <c r="E56" s="34"/>
      <c r="F56" s="27">
        <f t="shared" si="1"/>
        <v>0</v>
      </c>
    </row>
    <row r="57" customFormat="1" ht="25" customHeight="1" spans="1:6">
      <c r="A57" s="46" t="s">
        <v>74</v>
      </c>
      <c r="B57" s="44" t="s">
        <v>123</v>
      </c>
      <c r="C57" s="47" t="s">
        <v>49</v>
      </c>
      <c r="D57" s="48">
        <v>59</v>
      </c>
      <c r="E57" s="34"/>
      <c r="F57" s="27">
        <f t="shared" si="1"/>
        <v>0</v>
      </c>
    </row>
    <row r="58" customFormat="1" ht="25" customHeight="1" spans="1:6">
      <c r="A58" s="23"/>
      <c r="B58" s="36"/>
      <c r="C58" s="25"/>
      <c r="D58" s="27"/>
      <c r="E58" s="27"/>
      <c r="F58" s="27"/>
    </row>
    <row r="59" customFormat="1" ht="16.85" customHeight="1" spans="1:6">
      <c r="A59" s="23"/>
      <c r="B59" s="24"/>
      <c r="C59" s="25"/>
      <c r="D59" s="27"/>
      <c r="E59" s="27"/>
      <c r="F59" s="27"/>
    </row>
    <row r="60" customFormat="1" ht="16.85" customHeight="1" spans="1:6">
      <c r="A60" s="23"/>
      <c r="B60" s="24"/>
      <c r="C60" s="25"/>
      <c r="D60" s="27"/>
      <c r="E60" s="27"/>
      <c r="F60" s="27"/>
    </row>
    <row r="61" customFormat="1" ht="18" customHeight="1" spans="1:6">
      <c r="A61" s="23"/>
      <c r="B61" s="36"/>
      <c r="C61" s="25"/>
      <c r="D61" s="27"/>
      <c r="E61" s="27"/>
      <c r="F61" s="27"/>
    </row>
    <row r="62" customFormat="1" ht="16.85" customHeight="1" spans="1:6">
      <c r="A62" s="23"/>
      <c r="B62" s="24"/>
      <c r="C62" s="25"/>
      <c r="D62" s="27"/>
      <c r="E62" s="27"/>
      <c r="F62" s="27"/>
    </row>
    <row r="63" customFormat="1" ht="16.85" customHeight="1" spans="1:6">
      <c r="A63" s="23"/>
      <c r="B63" s="24"/>
      <c r="C63" s="25"/>
      <c r="D63" s="26"/>
      <c r="E63" s="26"/>
      <c r="F63" s="26"/>
    </row>
    <row r="64" customFormat="1" ht="16.85" customHeight="1" spans="1:6">
      <c r="A64" s="23"/>
      <c r="B64" s="24"/>
      <c r="C64" s="25"/>
      <c r="D64" s="26"/>
      <c r="E64" s="26"/>
      <c r="F64" s="26"/>
    </row>
    <row r="65" customFormat="1" ht="16.85" customHeight="1" spans="1:6">
      <c r="A65" s="23"/>
      <c r="B65" s="24"/>
      <c r="C65" s="25"/>
      <c r="D65" s="26"/>
      <c r="E65" s="26"/>
      <c r="F65" s="26"/>
    </row>
    <row r="66" customFormat="1" ht="17.6" customHeight="1" spans="1:6">
      <c r="A66" s="23"/>
      <c r="B66" s="24"/>
      <c r="C66" s="25"/>
      <c r="D66" s="26"/>
      <c r="E66" s="26"/>
      <c r="F66" s="26"/>
    </row>
    <row r="67" customFormat="1" ht="16.85" customHeight="1" spans="1:6">
      <c r="A67" s="23"/>
      <c r="B67" s="24"/>
      <c r="C67" s="25"/>
      <c r="D67" s="26"/>
      <c r="E67" s="26"/>
      <c r="F67" s="26"/>
    </row>
    <row r="68" customFormat="1" ht="17.6" customHeight="1" spans="1:6">
      <c r="A68" s="23"/>
      <c r="B68" s="24"/>
      <c r="C68" s="25"/>
      <c r="D68" s="26"/>
      <c r="E68" s="26"/>
      <c r="F68" s="26"/>
    </row>
    <row r="69" customFormat="1" ht="16.85"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7.6" customHeight="1" spans="1:6">
      <c r="A72" s="23"/>
      <c r="B72" s="24"/>
      <c r="C72" s="25"/>
      <c r="D72" s="26"/>
      <c r="E72" s="26"/>
      <c r="F72" s="26"/>
    </row>
    <row r="73" customFormat="1" ht="16.85"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7.6" customHeight="1" spans="1:6">
      <c r="A76" s="23"/>
      <c r="B76" s="24"/>
      <c r="C76" s="25"/>
      <c r="D76" s="26"/>
      <c r="E76" s="26"/>
      <c r="F76" s="26"/>
    </row>
    <row r="77" customFormat="1" ht="16.85" customHeight="1" spans="1:6">
      <c r="A77" s="23"/>
      <c r="B77" s="24"/>
      <c r="C77" s="25"/>
      <c r="D77" s="26"/>
      <c r="E77" s="26"/>
      <c r="F77" s="26"/>
    </row>
    <row r="78" customFormat="1" ht="22" customHeight="1" spans="1:6">
      <c r="A78" s="28" t="s">
        <v>61</v>
      </c>
      <c r="B78" s="29"/>
      <c r="C78" s="29"/>
      <c r="D78" s="29"/>
      <c r="E78" s="30"/>
      <c r="F78" s="31">
        <f>IF(E8=0,"",SUM(F48:F57))</f>
        <v>0</v>
      </c>
    </row>
  </sheetData>
  <sheetProtection algorithmName="SHA-512" hashValue="lwGdZ1cfMhDk3ss/2bSbF1W3ere+KTWQXUhrdXXCaxYKZ1DNy1PO6/NjL3RmmQ/0VbQqITyhxrjV4R3OLFh3Hg==" saltValue="GJDb7zdLSMwzhmiVdlSNM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8:E78"/>
  </mergeCells>
  <pageMargins left="0.75" right="0.75" top="0.550694444444444" bottom="0.550694444444444"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124</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77049*0.015</f>
        <v>1155.735</v>
      </c>
      <c r="F8" s="27">
        <f>ROUND(D8*E8,0)</f>
        <v>1156</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1156</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124</v>
      </c>
      <c r="B45" s="21"/>
      <c r="C45" s="21"/>
      <c r="D45" s="21"/>
      <c r="E45" s="22"/>
      <c r="F45" s="19"/>
    </row>
    <row r="46" customFormat="1" ht="17.6" customHeight="1" spans="1:6">
      <c r="A46" s="43">
        <v>202</v>
      </c>
      <c r="B46" s="44" t="s">
        <v>44</v>
      </c>
      <c r="C46" s="45"/>
      <c r="D46" s="45"/>
      <c r="E46" s="26"/>
      <c r="F46" s="26"/>
    </row>
    <row r="47" customFormat="1" ht="16.85" customHeight="1" spans="1:6">
      <c r="A47" s="44" t="s">
        <v>45</v>
      </c>
      <c r="B47" s="44" t="s">
        <v>46</v>
      </c>
      <c r="C47" s="45"/>
      <c r="D47" s="45"/>
      <c r="E47" s="26"/>
      <c r="F47" s="26"/>
    </row>
    <row r="48" customFormat="1" ht="16.85" customHeight="1" spans="1:6">
      <c r="A48" s="46" t="s">
        <v>47</v>
      </c>
      <c r="B48" s="44" t="s">
        <v>48</v>
      </c>
      <c r="C48" s="47" t="s">
        <v>49</v>
      </c>
      <c r="D48" s="48">
        <v>53</v>
      </c>
      <c r="E48" s="34"/>
      <c r="F48" s="27">
        <f t="shared" ref="F48:F52" si="0">ROUND(D48*E48,0)</f>
        <v>0</v>
      </c>
    </row>
    <row r="49" customFormat="1" ht="17.6" customHeight="1" spans="1:6">
      <c r="A49" s="43">
        <v>208</v>
      </c>
      <c r="B49" s="44" t="s">
        <v>94</v>
      </c>
      <c r="C49" s="45"/>
      <c r="D49" s="45"/>
      <c r="E49" s="27"/>
      <c r="F49" s="27"/>
    </row>
    <row r="50" customFormat="1" ht="16.85" customHeight="1" spans="1:6">
      <c r="A50" s="44" t="s">
        <v>95</v>
      </c>
      <c r="B50" s="44" t="s">
        <v>96</v>
      </c>
      <c r="C50" s="47" t="s">
        <v>49</v>
      </c>
      <c r="D50" s="48">
        <v>9</v>
      </c>
      <c r="E50" s="34"/>
      <c r="F50" s="27">
        <f t="shared" si="0"/>
        <v>0</v>
      </c>
    </row>
    <row r="51" customFormat="1" ht="16.85" customHeight="1" spans="1:6">
      <c r="A51" s="44" t="s">
        <v>97</v>
      </c>
      <c r="B51" s="44" t="s">
        <v>98</v>
      </c>
      <c r="C51" s="45"/>
      <c r="D51" s="45"/>
      <c r="E51" s="27"/>
      <c r="F51" s="27"/>
    </row>
    <row r="52" customFormat="1" ht="17.6" customHeight="1" spans="1:6">
      <c r="A52" s="46" t="s">
        <v>68</v>
      </c>
      <c r="B52" s="44" t="s">
        <v>99</v>
      </c>
      <c r="C52" s="47" t="s">
        <v>49</v>
      </c>
      <c r="D52" s="48">
        <v>75.4</v>
      </c>
      <c r="E52" s="34"/>
      <c r="F52" s="27">
        <f t="shared" si="0"/>
        <v>0</v>
      </c>
    </row>
    <row r="53" customFormat="1" ht="16.85" customHeight="1" spans="1:6">
      <c r="A53" s="43">
        <v>215</v>
      </c>
      <c r="B53" s="44" t="s">
        <v>50</v>
      </c>
      <c r="C53" s="45"/>
      <c r="D53" s="45"/>
      <c r="E53" s="27"/>
      <c r="F53" s="27"/>
    </row>
    <row r="54" customFormat="1" ht="26" customHeight="1" spans="1:6">
      <c r="A54" s="44" t="s">
        <v>67</v>
      </c>
      <c r="B54" s="44" t="s">
        <v>52</v>
      </c>
      <c r="C54" s="45"/>
      <c r="D54" s="45"/>
      <c r="E54" s="27"/>
      <c r="F54" s="27"/>
    </row>
    <row r="55" customFormat="1" ht="16.85" customHeight="1" spans="1:6">
      <c r="A55" s="46" t="s">
        <v>47</v>
      </c>
      <c r="B55" s="44" t="s">
        <v>91</v>
      </c>
      <c r="C55" s="47" t="s">
        <v>49</v>
      </c>
      <c r="D55" s="48">
        <v>75</v>
      </c>
      <c r="E55" s="34"/>
      <c r="F55" s="27">
        <f t="shared" ref="F53:F55" si="1">ROUND(D55*E55,0)</f>
        <v>0</v>
      </c>
    </row>
    <row r="56" customFormat="1" ht="16.85" customHeight="1" spans="1:6">
      <c r="A56" s="23"/>
      <c r="B56" s="24"/>
      <c r="C56" s="25"/>
      <c r="D56" s="27"/>
      <c r="E56" s="27"/>
      <c r="F56" s="27"/>
    </row>
    <row r="57" customFormat="1" ht="18" customHeight="1" spans="1:6">
      <c r="A57" s="23"/>
      <c r="B57" s="36"/>
      <c r="C57" s="25"/>
      <c r="D57" s="27"/>
      <c r="E57" s="27"/>
      <c r="F57" s="27"/>
    </row>
    <row r="58" customFormat="1" ht="16.85" customHeight="1" spans="1:6">
      <c r="A58" s="23"/>
      <c r="B58" s="24"/>
      <c r="C58" s="25"/>
      <c r="D58" s="27"/>
      <c r="E58" s="27"/>
      <c r="F58" s="27"/>
    </row>
    <row r="59" customFormat="1" ht="16.85" customHeight="1" spans="1:6">
      <c r="A59" s="23"/>
      <c r="B59" s="24"/>
      <c r="C59" s="25"/>
      <c r="D59" s="27"/>
      <c r="E59" s="27"/>
      <c r="F59" s="27"/>
    </row>
    <row r="60" customFormat="1" ht="18" customHeight="1" spans="1:6">
      <c r="A60" s="23"/>
      <c r="B60" s="36"/>
      <c r="C60" s="25"/>
      <c r="D60" s="27"/>
      <c r="E60" s="27"/>
      <c r="F60" s="27"/>
    </row>
    <row r="61" customFormat="1" ht="16.85" customHeight="1" spans="1:6">
      <c r="A61" s="23"/>
      <c r="B61" s="24"/>
      <c r="C61" s="25"/>
      <c r="D61" s="27"/>
      <c r="E61" s="27"/>
      <c r="F61" s="27">
        <f>ROUND(D61*E61,0)</f>
        <v>0</v>
      </c>
    </row>
    <row r="62" customFormat="1" ht="16.85" customHeight="1" spans="1:6">
      <c r="A62" s="23"/>
      <c r="B62" s="24"/>
      <c r="C62" s="25"/>
      <c r="D62" s="26"/>
      <c r="E62" s="26"/>
      <c r="F62" s="26"/>
    </row>
    <row r="63" customFormat="1" ht="16.85" customHeight="1" spans="1:6">
      <c r="A63" s="23"/>
      <c r="B63" s="24"/>
      <c r="C63" s="25"/>
      <c r="D63" s="26"/>
      <c r="E63" s="26"/>
      <c r="F63" s="26"/>
    </row>
    <row r="64" customFormat="1" ht="16.85" customHeight="1" spans="1:6">
      <c r="A64" s="23"/>
      <c r="B64" s="24"/>
      <c r="C64" s="25"/>
      <c r="D64" s="26"/>
      <c r="E64" s="26"/>
      <c r="F64" s="26"/>
    </row>
    <row r="65" customFormat="1" ht="17.6"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6.85" customHeight="1" spans="1:6">
      <c r="A68" s="23"/>
      <c r="B68" s="24"/>
      <c r="C68" s="25"/>
      <c r="D68" s="26"/>
      <c r="E68" s="26"/>
      <c r="F68" s="26"/>
    </row>
    <row r="69" customFormat="1" ht="17.6"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61</v>
      </c>
      <c r="B79" s="29"/>
      <c r="C79" s="29"/>
      <c r="D79" s="29"/>
      <c r="E79" s="30"/>
      <c r="F79" s="31">
        <f>IF(E8=0,"",SUM(F48:F55))</f>
        <v>0</v>
      </c>
    </row>
  </sheetData>
  <sheetProtection algorithmName="SHA-512" hashValue="eoJH2fxYidT5rl3TuhRzZgZ19EB8lfxRDmNCbZOQKTR/Hr064NH+rGcDV9waI0P45pI/BhpFfQW4vpXi6MYHXA==" saltValue="4HktA77yNxhAOJnl5ojSKA=="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550694444444444" bottom="0.66875"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topLeftCell="A33"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125</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129681*0.015</f>
        <v>1945.215</v>
      </c>
      <c r="F8" s="27">
        <f>ROUND(D8*E8,0)</f>
        <v>1945</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1945</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125</v>
      </c>
      <c r="B45" s="21"/>
      <c r="C45" s="21"/>
      <c r="D45" s="21"/>
      <c r="E45" s="22"/>
      <c r="F45" s="19"/>
    </row>
    <row r="46" customFormat="1" ht="17.6" customHeight="1" spans="1:6">
      <c r="A46" s="23" t="s">
        <v>93</v>
      </c>
      <c r="B46" s="24" t="s">
        <v>94</v>
      </c>
      <c r="C46" s="25"/>
      <c r="D46" s="27"/>
      <c r="E46" s="33"/>
      <c r="F46" s="33"/>
    </row>
    <row r="47" customFormat="1" ht="16.85" customHeight="1" spans="1:6">
      <c r="A47" s="23" t="s">
        <v>95</v>
      </c>
      <c r="B47" s="24" t="s">
        <v>96</v>
      </c>
      <c r="C47" s="25" t="s">
        <v>49</v>
      </c>
      <c r="D47" s="27">
        <f>13+10</f>
        <v>23</v>
      </c>
      <c r="E47" s="34"/>
      <c r="F47" s="27">
        <f t="shared" ref="F47:F49" si="0">ROUND(D47*E47,0)</f>
        <v>0</v>
      </c>
    </row>
    <row r="48" customFormat="1" ht="16.85" customHeight="1" spans="1:6">
      <c r="A48" s="23" t="s">
        <v>97</v>
      </c>
      <c r="B48" s="24" t="s">
        <v>98</v>
      </c>
      <c r="C48" s="25"/>
      <c r="D48" s="27"/>
      <c r="E48" s="35"/>
      <c r="F48" s="27"/>
    </row>
    <row r="49" customFormat="1" ht="17.6" customHeight="1" spans="1:6">
      <c r="A49" s="23" t="s">
        <v>68</v>
      </c>
      <c r="B49" s="24" t="s">
        <v>99</v>
      </c>
      <c r="C49" s="25" t="s">
        <v>49</v>
      </c>
      <c r="D49" s="27">
        <f>91.2+64</f>
        <v>155.2</v>
      </c>
      <c r="E49" s="34"/>
      <c r="F49" s="27">
        <f>ROUND(D49*E49,0)</f>
        <v>0</v>
      </c>
    </row>
    <row r="50" customFormat="1" ht="16.85" customHeight="1" spans="1:6">
      <c r="A50" s="23"/>
      <c r="B50" s="24"/>
      <c r="C50" s="25"/>
      <c r="D50" s="26"/>
      <c r="E50" s="33"/>
      <c r="F50" s="33"/>
    </row>
    <row r="51" customFormat="1" ht="16.85" customHeight="1" spans="1:6">
      <c r="A51" s="23"/>
      <c r="B51" s="24"/>
      <c r="C51" s="25"/>
      <c r="D51" s="27"/>
      <c r="E51" s="35"/>
      <c r="F51" s="35"/>
    </row>
    <row r="52" customFormat="1" ht="17.6" customHeight="1" spans="1:6">
      <c r="A52" s="23"/>
      <c r="B52" s="24"/>
      <c r="C52" s="25"/>
      <c r="D52" s="27"/>
      <c r="E52" s="26"/>
      <c r="F52" s="26"/>
    </row>
    <row r="53" customFormat="1" ht="16.85" customHeight="1" spans="1:6">
      <c r="A53" s="23"/>
      <c r="B53" s="24"/>
      <c r="C53" s="25"/>
      <c r="D53" s="27"/>
      <c r="E53" s="26"/>
      <c r="F53" s="26"/>
    </row>
    <row r="54" customFormat="1" ht="16.85" customHeight="1" spans="1:6">
      <c r="A54" s="23"/>
      <c r="B54" s="24"/>
      <c r="C54" s="25"/>
      <c r="D54" s="27"/>
      <c r="E54" s="27"/>
      <c r="F54" s="27"/>
    </row>
    <row r="55" customFormat="1" ht="16.85" customHeight="1" spans="1:6">
      <c r="A55" s="23"/>
      <c r="B55" s="24"/>
      <c r="C55" s="25"/>
      <c r="D55" s="27"/>
      <c r="E55" s="27"/>
      <c r="F55" s="27"/>
    </row>
    <row r="56" customFormat="1" ht="16.85" customHeight="1" spans="1:6">
      <c r="A56" s="23"/>
      <c r="B56" s="24"/>
      <c r="C56" s="25"/>
      <c r="D56" s="27"/>
      <c r="E56" s="27"/>
      <c r="F56" s="27"/>
    </row>
    <row r="57" customFormat="1" ht="18" customHeight="1" spans="1:6">
      <c r="A57" s="23"/>
      <c r="B57" s="36"/>
      <c r="C57" s="25"/>
      <c r="D57" s="27"/>
      <c r="E57" s="27"/>
      <c r="F57" s="27"/>
    </row>
    <row r="58" customFormat="1" ht="16.85" customHeight="1" spans="1:6">
      <c r="A58" s="23"/>
      <c r="B58" s="24"/>
      <c r="C58" s="25"/>
      <c r="D58" s="27"/>
      <c r="E58" s="35"/>
      <c r="F58" s="27"/>
    </row>
    <row r="59" customFormat="1" ht="16.85" customHeight="1" spans="1:6">
      <c r="A59" s="23"/>
      <c r="B59" s="24"/>
      <c r="C59" s="25"/>
      <c r="D59" s="27"/>
      <c r="E59" s="27"/>
      <c r="F59" s="27"/>
    </row>
    <row r="60" customFormat="1" ht="21" customHeight="1" spans="1:6">
      <c r="A60" s="23"/>
      <c r="B60" s="36"/>
      <c r="C60" s="25"/>
      <c r="D60" s="27"/>
      <c r="E60" s="27"/>
      <c r="F60" s="27"/>
    </row>
    <row r="61" customFormat="1" ht="16.85" customHeight="1" spans="1:6">
      <c r="A61" s="23"/>
      <c r="B61" s="24"/>
      <c r="C61" s="25"/>
      <c r="D61" s="27"/>
      <c r="E61" s="27"/>
      <c r="F61" s="27"/>
    </row>
    <row r="62" customFormat="1" ht="16.85" customHeight="1" spans="1:6">
      <c r="A62" s="23"/>
      <c r="B62" s="24"/>
      <c r="C62" s="25"/>
      <c r="D62" s="26"/>
      <c r="E62" s="26"/>
      <c r="F62" s="26"/>
    </row>
    <row r="63" customFormat="1" ht="16.85" customHeight="1" spans="1:6">
      <c r="A63" s="23"/>
      <c r="B63" s="24"/>
      <c r="C63" s="25"/>
      <c r="D63" s="26"/>
      <c r="E63" s="26"/>
      <c r="F63" s="26"/>
    </row>
    <row r="64" customFormat="1" ht="16.85" customHeight="1" spans="1:6">
      <c r="A64" s="23"/>
      <c r="B64" s="24"/>
      <c r="C64" s="25"/>
      <c r="D64" s="26"/>
      <c r="E64" s="26"/>
      <c r="F64" s="26"/>
    </row>
    <row r="65" customFormat="1" ht="17.6"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6.85" customHeight="1" spans="1:6">
      <c r="A68" s="23"/>
      <c r="B68" s="24"/>
      <c r="C68" s="25"/>
      <c r="D68" s="26"/>
      <c r="E68" s="26"/>
      <c r="F68" s="26"/>
    </row>
    <row r="69" customFormat="1" ht="17.6"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61</v>
      </c>
      <c r="B79" s="29"/>
      <c r="C79" s="29"/>
      <c r="D79" s="29"/>
      <c r="E79" s="30"/>
      <c r="F79" s="31">
        <f>IF(E8=0,"",SUM(F47:F49))</f>
        <v>0</v>
      </c>
    </row>
  </sheetData>
  <sheetProtection algorithmName="SHA-512" hashValue="qsS5puUpwJWlStgoUO81OCcdlTY8ip1XnEjPQvRTB61K/N0zvIJJe/OahAfBo1FTwl1pQcp93TZLHnlBbTlcDQ==" saltValue="EIxWlLFVEIVYz0eDHGW3bA=="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511805555555556" bottom="0.354166666666667"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126</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30382*0.015</f>
        <v>455.73</v>
      </c>
      <c r="F8" s="27">
        <f>ROUND(D8*E8,0)</f>
        <v>456</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456</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126</v>
      </c>
      <c r="B45" s="21"/>
      <c r="C45" s="21"/>
      <c r="D45" s="21"/>
      <c r="E45" s="22"/>
      <c r="F45" s="19"/>
    </row>
    <row r="46" customFormat="1" ht="17.6" customHeight="1" spans="1:6">
      <c r="A46" s="23" t="s">
        <v>93</v>
      </c>
      <c r="B46" s="24" t="s">
        <v>94</v>
      </c>
      <c r="C46" s="25"/>
      <c r="D46" s="27"/>
      <c r="E46" s="33"/>
      <c r="F46" s="33"/>
    </row>
    <row r="47" customFormat="1" ht="16.85" customHeight="1" spans="1:6">
      <c r="A47" s="23" t="s">
        <v>95</v>
      </c>
      <c r="B47" s="24" t="s">
        <v>96</v>
      </c>
      <c r="C47" s="25" t="s">
        <v>49</v>
      </c>
      <c r="D47" s="27">
        <v>8</v>
      </c>
      <c r="E47" s="34"/>
      <c r="F47" s="27">
        <f t="shared" ref="F47:F49" si="0">ROUND(D47*E47,0)</f>
        <v>0</v>
      </c>
    </row>
    <row r="48" customFormat="1" ht="16.85" customHeight="1" spans="1:6">
      <c r="A48" s="23" t="s">
        <v>97</v>
      </c>
      <c r="B48" s="24" t="s">
        <v>98</v>
      </c>
      <c r="C48" s="25"/>
      <c r="D48" s="27"/>
      <c r="E48" s="27"/>
      <c r="F48" s="27"/>
    </row>
    <row r="49" customFormat="1" ht="17.6" customHeight="1" spans="1:6">
      <c r="A49" s="23" t="s">
        <v>68</v>
      </c>
      <c r="B49" s="24" t="s">
        <v>99</v>
      </c>
      <c r="C49" s="25" t="s">
        <v>49</v>
      </c>
      <c r="D49" s="27">
        <v>54.7</v>
      </c>
      <c r="E49" s="34"/>
      <c r="F49" s="27">
        <f t="shared" si="0"/>
        <v>0</v>
      </c>
    </row>
    <row r="50" customFormat="1" ht="16.85" customHeight="1" spans="1:6">
      <c r="A50" s="23"/>
      <c r="B50" s="24"/>
      <c r="C50" s="25"/>
      <c r="D50" s="26"/>
      <c r="E50" s="33"/>
      <c r="F50" s="33"/>
    </row>
    <row r="51" customFormat="1" ht="16.85" customHeight="1" spans="1:6">
      <c r="A51" s="23"/>
      <c r="B51" s="24"/>
      <c r="C51" s="25"/>
      <c r="D51" s="27"/>
      <c r="E51" s="35"/>
      <c r="F51" s="35"/>
    </row>
    <row r="52" customFormat="1" ht="17.6" customHeight="1" spans="1:6">
      <c r="A52" s="23"/>
      <c r="B52" s="24"/>
      <c r="C52" s="25"/>
      <c r="D52" s="27"/>
      <c r="E52" s="26"/>
      <c r="F52" s="26"/>
    </row>
    <row r="53" customFormat="1" ht="16.85" customHeight="1" spans="1:6">
      <c r="A53" s="23"/>
      <c r="B53" s="24"/>
      <c r="C53" s="25"/>
      <c r="D53" s="27"/>
      <c r="E53" s="26"/>
      <c r="F53" s="26"/>
    </row>
    <row r="54" customFormat="1" ht="16.85" customHeight="1" spans="1:6">
      <c r="A54" s="23"/>
      <c r="B54" s="24"/>
      <c r="C54" s="25"/>
      <c r="D54" s="27"/>
      <c r="E54" s="27"/>
      <c r="F54" s="27"/>
    </row>
    <row r="55" customFormat="1" ht="16.85" customHeight="1" spans="1:6">
      <c r="A55" s="23"/>
      <c r="B55" s="24"/>
      <c r="C55" s="25"/>
      <c r="D55" s="27"/>
      <c r="E55" s="27"/>
      <c r="F55" s="27"/>
    </row>
    <row r="56" customFormat="1" ht="16.85" customHeight="1" spans="1:6">
      <c r="A56" s="23"/>
      <c r="B56" s="24"/>
      <c r="C56" s="25"/>
      <c r="D56" s="27"/>
      <c r="E56" s="27"/>
      <c r="F56" s="27"/>
    </row>
    <row r="57" customFormat="1" ht="20" customHeight="1" spans="1:6">
      <c r="A57" s="23"/>
      <c r="B57" s="36"/>
      <c r="C57" s="25"/>
      <c r="D57" s="27"/>
      <c r="E57" s="27"/>
      <c r="F57" s="27"/>
    </row>
    <row r="58" customFormat="1" ht="16.85" customHeight="1" spans="1:6">
      <c r="A58" s="23"/>
      <c r="B58" s="24"/>
      <c r="C58" s="25"/>
      <c r="D58" s="27"/>
      <c r="E58" s="35"/>
      <c r="F58" s="27"/>
    </row>
    <row r="59" customFormat="1" ht="16.85" customHeight="1" spans="1:6">
      <c r="A59" s="23"/>
      <c r="B59" s="24"/>
      <c r="C59" s="25"/>
      <c r="D59" s="27"/>
      <c r="E59" s="27"/>
      <c r="F59" s="27"/>
    </row>
    <row r="60" customFormat="1" ht="21" customHeight="1" spans="1:6">
      <c r="A60" s="23"/>
      <c r="B60" s="36"/>
      <c r="C60" s="25"/>
      <c r="D60" s="27"/>
      <c r="E60" s="27"/>
      <c r="F60" s="27"/>
    </row>
    <row r="61" customFormat="1" ht="16.85" customHeight="1" spans="1:6">
      <c r="A61" s="23"/>
      <c r="B61" s="24"/>
      <c r="C61" s="25"/>
      <c r="D61" s="27"/>
      <c r="E61" s="27"/>
      <c r="F61" s="27">
        <f>ROUND(D61*E61,0)</f>
        <v>0</v>
      </c>
    </row>
    <row r="62" customFormat="1" ht="16.85" customHeight="1" spans="1:6">
      <c r="A62" s="23"/>
      <c r="B62" s="24"/>
      <c r="C62" s="25"/>
      <c r="D62" s="26"/>
      <c r="E62" s="26"/>
      <c r="F62" s="26"/>
    </row>
    <row r="63" customFormat="1" ht="16.85" customHeight="1" spans="1:6">
      <c r="A63" s="23"/>
      <c r="B63" s="24"/>
      <c r="C63" s="25"/>
      <c r="D63" s="26"/>
      <c r="E63" s="26"/>
      <c r="F63" s="26"/>
    </row>
    <row r="64" customFormat="1" ht="16.85" customHeight="1" spans="1:6">
      <c r="A64" s="23"/>
      <c r="B64" s="24"/>
      <c r="C64" s="25"/>
      <c r="D64" s="26"/>
      <c r="E64" s="26"/>
      <c r="F64" s="26"/>
    </row>
    <row r="65" customFormat="1" ht="17.6"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6.85" customHeight="1" spans="1:6">
      <c r="A68" s="23"/>
      <c r="B68" s="24"/>
      <c r="C68" s="25"/>
      <c r="D68" s="26"/>
      <c r="E68" s="26"/>
      <c r="F68" s="26"/>
    </row>
    <row r="69" customFormat="1" ht="17.6"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61</v>
      </c>
      <c r="B79" s="29"/>
      <c r="C79" s="29"/>
      <c r="D79" s="29"/>
      <c r="E79" s="30"/>
      <c r="F79" s="31">
        <f>IF(E8=0,"",SUM(F47:F49))</f>
        <v>0</v>
      </c>
    </row>
  </sheetData>
  <sheetProtection algorithmName="SHA-512" hashValue="yLI6+0TZZvB68mV+4NYm3+47bzZclJTpwRFRNdxSYIwMDZC1SOQApPnXynFIn1rZv2kjB9Peg8f5qvWeJFneqg==" saltValue="wA64EIAoVlB+HD2W2rOpmg=="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550694444444444" bottom="0.62986111111111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127</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12109*0.015</f>
        <v>181.635</v>
      </c>
      <c r="F8" s="27">
        <f>ROUND(D8*E8,0)</f>
        <v>182</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182</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127</v>
      </c>
      <c r="B45" s="21"/>
      <c r="C45" s="21"/>
      <c r="D45" s="21"/>
      <c r="E45" s="22"/>
      <c r="F45" s="19"/>
    </row>
    <row r="46" customFormat="1" ht="17.6" customHeight="1" spans="1:6">
      <c r="A46" s="23" t="s">
        <v>93</v>
      </c>
      <c r="B46" s="24" t="s">
        <v>94</v>
      </c>
      <c r="C46" s="25"/>
      <c r="D46" s="27"/>
      <c r="E46" s="33"/>
      <c r="F46" s="33"/>
    </row>
    <row r="47" customFormat="1" ht="16.85" customHeight="1" spans="1:6">
      <c r="A47" s="23" t="s">
        <v>95</v>
      </c>
      <c r="B47" s="24" t="s">
        <v>96</v>
      </c>
      <c r="C47" s="25" t="s">
        <v>49</v>
      </c>
      <c r="D47" s="27">
        <v>3</v>
      </c>
      <c r="E47" s="34"/>
      <c r="F47" s="27">
        <f t="shared" ref="F47:F49" si="0">ROUND(D47*E47,0)</f>
        <v>0</v>
      </c>
    </row>
    <row r="48" customFormat="1" ht="16.85" customHeight="1" spans="1:6">
      <c r="A48" s="23" t="s">
        <v>97</v>
      </c>
      <c r="B48" s="24" t="s">
        <v>98</v>
      </c>
      <c r="C48" s="25"/>
      <c r="D48" s="27"/>
      <c r="E48" s="27"/>
      <c r="F48" s="27"/>
    </row>
    <row r="49" customFormat="1" ht="17.6" customHeight="1" spans="1:6">
      <c r="A49" s="23" t="s">
        <v>68</v>
      </c>
      <c r="B49" s="24" t="s">
        <v>99</v>
      </c>
      <c r="C49" s="25" t="s">
        <v>49</v>
      </c>
      <c r="D49" s="27">
        <v>20</v>
      </c>
      <c r="E49" s="34"/>
      <c r="F49" s="27">
        <f t="shared" si="0"/>
        <v>0</v>
      </c>
    </row>
    <row r="50" customFormat="1" ht="16.85" customHeight="1" spans="1:6">
      <c r="A50" s="23"/>
      <c r="B50" s="24"/>
      <c r="C50" s="25"/>
      <c r="D50" s="26"/>
      <c r="E50" s="33"/>
      <c r="F50" s="33"/>
    </row>
    <row r="51" customFormat="1" ht="16.85" customHeight="1" spans="1:6">
      <c r="A51" s="23"/>
      <c r="B51" s="24"/>
      <c r="C51" s="25"/>
      <c r="D51" s="27"/>
      <c r="E51" s="35"/>
      <c r="F51" s="35"/>
    </row>
    <row r="52" customFormat="1" ht="17.6" customHeight="1" spans="1:6">
      <c r="A52" s="23"/>
      <c r="B52" s="24"/>
      <c r="C52" s="25"/>
      <c r="D52" s="27"/>
      <c r="E52" s="26"/>
      <c r="F52" s="26"/>
    </row>
    <row r="53" customFormat="1" ht="16.85" customHeight="1" spans="1:6">
      <c r="A53" s="23"/>
      <c r="B53" s="24"/>
      <c r="C53" s="25"/>
      <c r="D53" s="27"/>
      <c r="E53" s="26"/>
      <c r="F53" s="26"/>
    </row>
    <row r="54" customFormat="1" ht="16.85" customHeight="1" spans="1:6">
      <c r="A54" s="23"/>
      <c r="B54" s="24"/>
      <c r="C54" s="25"/>
      <c r="D54" s="27"/>
      <c r="E54" s="27"/>
      <c r="F54" s="27"/>
    </row>
    <row r="55" customFormat="1" ht="16.85" customHeight="1" spans="1:6">
      <c r="A55" s="23"/>
      <c r="B55" s="24"/>
      <c r="C55" s="25"/>
      <c r="D55" s="27"/>
      <c r="E55" s="27"/>
      <c r="F55" s="27"/>
    </row>
    <row r="56" customFormat="1" ht="16.85" customHeight="1" spans="1:6">
      <c r="A56" s="23"/>
      <c r="B56" s="24"/>
      <c r="C56" s="25"/>
      <c r="D56" s="27"/>
      <c r="E56" s="27"/>
      <c r="F56" s="27"/>
    </row>
    <row r="57" customFormat="1" ht="25" customHeight="1" spans="1:6">
      <c r="A57" s="23"/>
      <c r="B57" s="36"/>
      <c r="C57" s="25"/>
      <c r="D57" s="27"/>
      <c r="E57" s="27"/>
      <c r="F57" s="27"/>
    </row>
    <row r="58" customFormat="1" ht="16.85" customHeight="1" spans="1:6">
      <c r="A58" s="23"/>
      <c r="B58" s="24"/>
      <c r="C58" s="25"/>
      <c r="D58" s="27"/>
      <c r="E58" s="35"/>
      <c r="F58" s="27"/>
    </row>
    <row r="59" customFormat="1" ht="16.85" customHeight="1" spans="1:6">
      <c r="A59" s="23"/>
      <c r="B59" s="24"/>
      <c r="C59" s="25"/>
      <c r="D59" s="27"/>
      <c r="E59" s="27"/>
      <c r="F59" s="27"/>
    </row>
    <row r="60" customFormat="1" ht="19" customHeight="1" spans="1:6">
      <c r="A60" s="23"/>
      <c r="B60" s="36"/>
      <c r="C60" s="25"/>
      <c r="D60" s="27"/>
      <c r="E60" s="27"/>
      <c r="F60" s="27"/>
    </row>
    <row r="61" customFormat="1" ht="16.85" customHeight="1" spans="1:6">
      <c r="A61" s="23"/>
      <c r="B61" s="24"/>
      <c r="C61" s="25"/>
      <c r="D61" s="27"/>
      <c r="E61" s="27"/>
      <c r="F61" s="27"/>
    </row>
    <row r="62" customFormat="1" ht="16.85" customHeight="1" spans="1:6">
      <c r="A62" s="23"/>
      <c r="B62" s="24"/>
      <c r="C62" s="25"/>
      <c r="D62" s="26"/>
      <c r="E62" s="26"/>
      <c r="F62" s="26"/>
    </row>
    <row r="63" customFormat="1" ht="16.85" customHeight="1" spans="1:6">
      <c r="A63" s="23"/>
      <c r="B63" s="24"/>
      <c r="C63" s="25"/>
      <c r="D63" s="26"/>
      <c r="E63" s="26"/>
      <c r="F63" s="26"/>
    </row>
    <row r="64" customFormat="1" ht="16.85" customHeight="1" spans="1:6">
      <c r="A64" s="23"/>
      <c r="B64" s="24"/>
      <c r="C64" s="25"/>
      <c r="D64" s="26"/>
      <c r="E64" s="26"/>
      <c r="F64" s="26"/>
    </row>
    <row r="65" customFormat="1" ht="17.6"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6.85" customHeight="1" spans="1:6">
      <c r="A68" s="23"/>
      <c r="B68" s="24"/>
      <c r="C68" s="25"/>
      <c r="D68" s="26"/>
      <c r="E68" s="26"/>
      <c r="F68" s="26"/>
    </row>
    <row r="69" customFormat="1" ht="17.6"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61</v>
      </c>
      <c r="B79" s="29"/>
      <c r="C79" s="29"/>
      <c r="D79" s="29"/>
      <c r="E79" s="30"/>
      <c r="F79" s="31">
        <f>IF(E8=0,"",SUM(F47:F49))</f>
        <v>0</v>
      </c>
    </row>
  </sheetData>
  <sheetProtection algorithmName="SHA-512" hashValue="e+D3WWpW+A4+GLpyJUWHBnTaMesQ0u7ZI0kROuxisMvpb63lAH/6Ci6dgdXhuZjh3EbRQaRsQjY9zTE9lcDbaA==" saltValue="WU7cwSyY5RUSfeb+YyB2KA=="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629861111111111" bottom="0.511805555555556"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128</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69910*0.015</f>
        <v>1048.65</v>
      </c>
      <c r="F8" s="27">
        <f>ROUND(D8*E8,0)</f>
        <v>1049</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1049</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128</v>
      </c>
      <c r="B45" s="21"/>
      <c r="C45" s="21"/>
      <c r="D45" s="21"/>
      <c r="E45" s="22"/>
      <c r="F45" s="19"/>
    </row>
    <row r="46" customFormat="1" ht="17.6" customHeight="1" spans="1:6">
      <c r="A46" s="23" t="s">
        <v>90</v>
      </c>
      <c r="B46" s="24" t="s">
        <v>50</v>
      </c>
      <c r="C46" s="25"/>
      <c r="D46" s="27"/>
      <c r="E46" s="27"/>
      <c r="F46" s="27"/>
    </row>
    <row r="47" customFormat="1" ht="25" customHeight="1" spans="1:6">
      <c r="A47" s="23" t="s">
        <v>67</v>
      </c>
      <c r="B47" s="36" t="s">
        <v>52</v>
      </c>
      <c r="C47" s="25"/>
      <c r="D47" s="27"/>
      <c r="E47" s="27"/>
      <c r="F47" s="27"/>
    </row>
    <row r="48" customFormat="1" ht="16.85" customHeight="1" spans="1:6">
      <c r="A48" s="23" t="s">
        <v>47</v>
      </c>
      <c r="B48" s="24" t="s">
        <v>91</v>
      </c>
      <c r="C48" s="25" t="s">
        <v>49</v>
      </c>
      <c r="D48" s="27">
        <v>190</v>
      </c>
      <c r="E48" s="34"/>
      <c r="F48" s="27">
        <f>ROUND(D48*E48,0)</f>
        <v>0</v>
      </c>
    </row>
    <row r="49" customFormat="1" ht="16.85" customHeight="1" spans="1:6">
      <c r="A49" s="23"/>
      <c r="B49" s="24"/>
      <c r="C49" s="25"/>
      <c r="D49" s="27"/>
      <c r="E49" s="27"/>
      <c r="F49" s="27"/>
    </row>
    <row r="50" customFormat="1" ht="25" customHeight="1" spans="1:6">
      <c r="A50" s="23"/>
      <c r="B50" s="36"/>
      <c r="C50" s="25"/>
      <c r="D50" s="27"/>
      <c r="E50" s="27"/>
      <c r="F50" s="27"/>
    </row>
    <row r="51" customFormat="1" ht="16.85" customHeight="1" spans="1:6">
      <c r="A51" s="23"/>
      <c r="B51" s="24"/>
      <c r="C51" s="25"/>
      <c r="D51" s="27"/>
      <c r="E51" s="34"/>
      <c r="F51" s="27"/>
    </row>
    <row r="52" customFormat="1" ht="17.6" customHeight="1" spans="1:6">
      <c r="A52" s="23"/>
      <c r="B52" s="24"/>
      <c r="C52" s="25"/>
      <c r="D52" s="27"/>
      <c r="E52" s="26"/>
      <c r="F52" s="26"/>
    </row>
    <row r="53" customFormat="1" ht="16.85" customHeight="1" spans="1:6">
      <c r="A53" s="23"/>
      <c r="B53" s="24"/>
      <c r="C53" s="25"/>
      <c r="D53" s="27"/>
      <c r="E53" s="26"/>
      <c r="F53" s="26"/>
    </row>
    <row r="54" customFormat="1" ht="16.85" customHeight="1" spans="1:6">
      <c r="A54" s="23"/>
      <c r="B54" s="24"/>
      <c r="C54" s="25"/>
      <c r="D54" s="27"/>
      <c r="E54" s="27"/>
      <c r="F54" s="27"/>
    </row>
    <row r="55" customFormat="1" ht="16.85" customHeight="1" spans="1:6">
      <c r="A55" s="23"/>
      <c r="B55" s="24"/>
      <c r="C55" s="25"/>
      <c r="D55" s="27"/>
      <c r="E55" s="27"/>
      <c r="F55" s="27"/>
    </row>
    <row r="56" customFormat="1" ht="16.85" customHeight="1" spans="1:6">
      <c r="A56" s="23"/>
      <c r="B56" s="24"/>
      <c r="C56" s="25"/>
      <c r="D56" s="27"/>
      <c r="E56" s="27"/>
      <c r="F56" s="27"/>
    </row>
    <row r="57" customFormat="1" ht="25" customHeight="1" spans="1:6">
      <c r="A57" s="23"/>
      <c r="B57" s="36"/>
      <c r="C57" s="25"/>
      <c r="D57" s="27"/>
      <c r="E57" s="27"/>
      <c r="F57" s="27"/>
    </row>
    <row r="58" customFormat="1" ht="16.85" customHeight="1" spans="1:6">
      <c r="A58" s="23"/>
      <c r="B58" s="24"/>
      <c r="C58" s="25"/>
      <c r="D58" s="27"/>
      <c r="E58" s="35"/>
      <c r="F58" s="27"/>
    </row>
    <row r="59" customFormat="1" ht="16.85" customHeight="1" spans="1:6">
      <c r="A59" s="23"/>
      <c r="B59" s="24"/>
      <c r="C59" s="25"/>
      <c r="D59" s="27"/>
      <c r="E59" s="27"/>
      <c r="F59" s="27"/>
    </row>
    <row r="60" customFormat="1" ht="21" customHeight="1" spans="1:6">
      <c r="A60" s="23"/>
      <c r="B60" s="36"/>
      <c r="C60" s="25"/>
      <c r="D60" s="27"/>
      <c r="E60" s="27"/>
      <c r="F60" s="27"/>
    </row>
    <row r="61" customFormat="1" ht="16.85" customHeight="1" spans="1:6">
      <c r="A61" s="23"/>
      <c r="B61" s="24"/>
      <c r="C61" s="25"/>
      <c r="D61" s="27"/>
      <c r="E61" s="27"/>
      <c r="F61" s="27"/>
    </row>
    <row r="62" customFormat="1" ht="16.85" customHeight="1" spans="1:6">
      <c r="A62" s="23"/>
      <c r="B62" s="24"/>
      <c r="C62" s="25"/>
      <c r="D62" s="26"/>
      <c r="E62" s="26"/>
      <c r="F62" s="26"/>
    </row>
    <row r="63" customFormat="1" ht="16.85" customHeight="1" spans="1:6">
      <c r="A63" s="23"/>
      <c r="B63" s="24"/>
      <c r="C63" s="25"/>
      <c r="D63" s="26"/>
      <c r="E63" s="26"/>
      <c r="F63" s="26"/>
    </row>
    <row r="64" customFormat="1" ht="16.85" customHeight="1" spans="1:6">
      <c r="A64" s="23"/>
      <c r="B64" s="24"/>
      <c r="C64" s="25"/>
      <c r="D64" s="26"/>
      <c r="E64" s="26"/>
      <c r="F64" s="26"/>
    </row>
    <row r="65" customFormat="1" ht="17.6"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6.85" customHeight="1" spans="1:6">
      <c r="A68" s="23"/>
      <c r="B68" s="24"/>
      <c r="C68" s="25"/>
      <c r="D68" s="26"/>
      <c r="E68" s="26"/>
      <c r="F68" s="26"/>
    </row>
    <row r="69" customFormat="1" ht="17.6"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61</v>
      </c>
      <c r="B79" s="29"/>
      <c r="C79" s="29"/>
      <c r="D79" s="29"/>
      <c r="E79" s="30"/>
      <c r="F79" s="31">
        <f>IF(E8=0,"",SUM(F48))</f>
        <v>0</v>
      </c>
    </row>
  </sheetData>
  <sheetProtection algorithmName="SHA-512" hashValue="cXMfTL+lYwZJL62bqZ0JakxzNDjUEhK9mK4G+ForsBAgdGqwSfR/DzW5bVboIma7NvqQoDto3U5BA253+RA6UQ==" saltValue="tKk6Yy8fMCypuCFTHceP3w=="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511805555555556" bottom="0.590277777777778"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129</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1102*0.015</f>
        <v>16.53</v>
      </c>
      <c r="F8" s="27">
        <f>ROUND(D8*E8,0)</f>
        <v>17</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17</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129</v>
      </c>
      <c r="B45" s="21"/>
      <c r="C45" s="21"/>
      <c r="D45" s="21"/>
      <c r="E45" s="22"/>
      <c r="F45" s="19"/>
    </row>
    <row r="46" customFormat="1" ht="17.6" customHeight="1" spans="1:6">
      <c r="A46" s="41" t="s">
        <v>43</v>
      </c>
      <c r="B46" s="39" t="s">
        <v>44</v>
      </c>
      <c r="C46" s="40"/>
      <c r="D46" s="27"/>
      <c r="E46" s="33"/>
      <c r="F46" s="33"/>
    </row>
    <row r="47" customFormat="1" ht="16.85" customHeight="1" spans="1:6">
      <c r="A47" s="41" t="s">
        <v>45</v>
      </c>
      <c r="B47" s="39" t="s">
        <v>46</v>
      </c>
      <c r="C47" s="40"/>
      <c r="D47" s="27"/>
      <c r="E47" s="33"/>
      <c r="F47" s="33"/>
    </row>
    <row r="48" customFormat="1" ht="16.85" customHeight="1" spans="1:6">
      <c r="A48" s="50" t="s">
        <v>65</v>
      </c>
      <c r="B48" s="51" t="s">
        <v>130</v>
      </c>
      <c r="C48" s="40" t="s">
        <v>49</v>
      </c>
      <c r="D48" s="27">
        <v>0.9</v>
      </c>
      <c r="E48" s="34"/>
      <c r="F48" s="27">
        <f>ROUND(D48*E48,0)</f>
        <v>0</v>
      </c>
    </row>
    <row r="49" customFormat="1" ht="16.85" customHeight="1" spans="1:6">
      <c r="A49" s="23"/>
      <c r="B49" s="24"/>
      <c r="C49" s="25"/>
      <c r="D49" s="27"/>
      <c r="E49" s="27"/>
      <c r="F49" s="27"/>
    </row>
    <row r="50" customFormat="1" ht="19" customHeight="1" spans="1:6">
      <c r="A50" s="23"/>
      <c r="B50" s="36"/>
      <c r="C50" s="25"/>
      <c r="D50" s="27"/>
      <c r="E50" s="27"/>
      <c r="F50" s="27"/>
    </row>
    <row r="51" customFormat="1" ht="16.85" customHeight="1" spans="1:6">
      <c r="A51" s="23"/>
      <c r="B51" s="24"/>
      <c r="C51" s="25"/>
      <c r="D51" s="27"/>
      <c r="E51" s="35"/>
      <c r="F51" s="27"/>
    </row>
    <row r="52" customFormat="1" ht="17.6" customHeight="1" spans="1:6">
      <c r="A52" s="23"/>
      <c r="B52" s="24"/>
      <c r="C52" s="25"/>
      <c r="D52" s="27"/>
      <c r="E52" s="26"/>
      <c r="F52" s="26"/>
    </row>
    <row r="53" customFormat="1" ht="16.85" customHeight="1" spans="1:6">
      <c r="A53" s="23"/>
      <c r="B53" s="24"/>
      <c r="C53" s="25"/>
      <c r="D53" s="27"/>
      <c r="E53" s="26"/>
      <c r="F53" s="26"/>
    </row>
    <row r="54" customFormat="1" ht="16.85" customHeight="1" spans="1:6">
      <c r="A54" s="23"/>
      <c r="B54" s="24"/>
      <c r="C54" s="25"/>
      <c r="D54" s="27"/>
      <c r="E54" s="27"/>
      <c r="F54" s="27"/>
    </row>
    <row r="55" customFormat="1" ht="16.85" customHeight="1" spans="1:6">
      <c r="A55" s="23"/>
      <c r="B55" s="24"/>
      <c r="C55" s="25"/>
      <c r="D55" s="27"/>
      <c r="E55" s="27"/>
      <c r="F55" s="27"/>
    </row>
    <row r="56" customFormat="1" ht="16.85" customHeight="1" spans="1:6">
      <c r="A56" s="23"/>
      <c r="B56" s="24"/>
      <c r="C56" s="25"/>
      <c r="D56" s="27"/>
      <c r="E56" s="27"/>
      <c r="F56" s="27"/>
    </row>
    <row r="57" customFormat="1" ht="20" customHeight="1" spans="1:6">
      <c r="A57" s="23"/>
      <c r="B57" s="36"/>
      <c r="C57" s="25"/>
      <c r="D57" s="27"/>
      <c r="E57" s="27"/>
      <c r="F57" s="27"/>
    </row>
    <row r="58" customFormat="1" ht="16.85" customHeight="1" spans="1:6">
      <c r="A58" s="23"/>
      <c r="B58" s="24"/>
      <c r="C58" s="25"/>
      <c r="D58" s="27"/>
      <c r="E58" s="35"/>
      <c r="F58" s="27"/>
    </row>
    <row r="59" customFormat="1" ht="16.85" customHeight="1" spans="1:6">
      <c r="A59" s="23"/>
      <c r="B59" s="24"/>
      <c r="C59" s="25"/>
      <c r="D59" s="27"/>
      <c r="E59" s="27"/>
      <c r="F59" s="27"/>
    </row>
    <row r="60" customFormat="1" ht="22" customHeight="1" spans="1:6">
      <c r="A60" s="23"/>
      <c r="B60" s="36"/>
      <c r="C60" s="25"/>
      <c r="D60" s="27"/>
      <c r="E60" s="27"/>
      <c r="F60" s="27"/>
    </row>
    <row r="61" customFormat="1" ht="16.85" customHeight="1" spans="1:6">
      <c r="A61" s="23"/>
      <c r="B61" s="24"/>
      <c r="C61" s="25"/>
      <c r="D61" s="27"/>
      <c r="E61" s="27"/>
      <c r="F61" s="27">
        <f>ROUND(D61*E61,0)</f>
        <v>0</v>
      </c>
    </row>
    <row r="62" customFormat="1" ht="16.85" customHeight="1" spans="1:6">
      <c r="A62" s="23"/>
      <c r="B62" s="24"/>
      <c r="C62" s="25"/>
      <c r="D62" s="26"/>
      <c r="E62" s="26"/>
      <c r="F62" s="26"/>
    </row>
    <row r="63" customFormat="1" ht="16.85" customHeight="1" spans="1:6">
      <c r="A63" s="23"/>
      <c r="B63" s="24"/>
      <c r="C63" s="25"/>
      <c r="D63" s="26"/>
      <c r="E63" s="26"/>
      <c r="F63" s="26"/>
    </row>
    <row r="64" customFormat="1" ht="16.85" customHeight="1" spans="1:6">
      <c r="A64" s="23"/>
      <c r="B64" s="24"/>
      <c r="C64" s="25"/>
      <c r="D64" s="26"/>
      <c r="E64" s="26"/>
      <c r="F64" s="26"/>
    </row>
    <row r="65" customFormat="1" ht="17.6"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6.85" customHeight="1" spans="1:6">
      <c r="A68" s="23"/>
      <c r="B68" s="24"/>
      <c r="C68" s="25"/>
      <c r="D68" s="26"/>
      <c r="E68" s="26"/>
      <c r="F68" s="26"/>
    </row>
    <row r="69" customFormat="1" ht="17.6"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6.85" customHeight="1" spans="1:6">
      <c r="A73" s="23"/>
      <c r="B73" s="24"/>
      <c r="C73" s="25"/>
      <c r="D73" s="26"/>
      <c r="E73" s="26"/>
      <c r="F73" s="26"/>
    </row>
    <row r="74" customFormat="1" ht="17.6"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6.85" customHeight="1" spans="1:6">
      <c r="A77" s="23"/>
      <c r="B77" s="24"/>
      <c r="C77" s="25"/>
      <c r="D77" s="26"/>
      <c r="E77" s="26"/>
      <c r="F77" s="26"/>
    </row>
    <row r="78" customFormat="1" ht="17.6" customHeight="1" spans="1:6">
      <c r="A78" s="23"/>
      <c r="B78" s="24"/>
      <c r="C78" s="25"/>
      <c r="D78" s="26"/>
      <c r="E78" s="26"/>
      <c r="F78" s="26"/>
    </row>
    <row r="79" customFormat="1" ht="16.85" customHeight="1" spans="1:6">
      <c r="A79" s="23"/>
      <c r="B79" s="24"/>
      <c r="C79" s="25"/>
      <c r="D79" s="26"/>
      <c r="E79" s="26"/>
      <c r="F79" s="26"/>
    </row>
    <row r="80" customFormat="1" ht="22" customHeight="1" spans="1:6">
      <c r="A80" s="28" t="s">
        <v>61</v>
      </c>
      <c r="B80" s="29"/>
      <c r="C80" s="29"/>
      <c r="D80" s="29"/>
      <c r="E80" s="30"/>
      <c r="F80" s="31">
        <f>IF(E8=0,"",SUM(F48))</f>
        <v>0</v>
      </c>
    </row>
    <row r="81" customFormat="1" ht="32.95" customHeight="1" spans="1:6">
      <c r="A81" s="15" t="s">
        <v>25</v>
      </c>
      <c r="B81" s="15"/>
      <c r="C81" s="15"/>
      <c r="D81" s="15"/>
      <c r="E81" s="15"/>
      <c r="F81" s="15"/>
    </row>
    <row r="82" customFormat="1" ht="16.85" customHeight="1" spans="1:6">
      <c r="A82" s="32" t="s">
        <v>131</v>
      </c>
      <c r="B82" s="16"/>
      <c r="C82" s="16"/>
      <c r="D82" s="16"/>
      <c r="E82" s="16"/>
      <c r="F82" s="16"/>
    </row>
    <row r="83" customFormat="1" ht="21.25" customHeight="1" spans="1:6">
      <c r="A83" s="17" t="s">
        <v>27</v>
      </c>
      <c r="B83" s="17"/>
      <c r="C83" s="17"/>
      <c r="D83" s="17"/>
      <c r="E83" s="18" t="s">
        <v>28</v>
      </c>
      <c r="F83" s="18"/>
    </row>
    <row r="84" customFormat="1" ht="22" customHeight="1" spans="1:6">
      <c r="A84" s="19" t="s">
        <v>29</v>
      </c>
      <c r="B84" s="19" t="s">
        <v>30</v>
      </c>
      <c r="C84" s="19" t="s">
        <v>31</v>
      </c>
      <c r="D84" s="19" t="s">
        <v>32</v>
      </c>
      <c r="E84" s="19" t="s">
        <v>33</v>
      </c>
      <c r="F84" s="19" t="s">
        <v>34</v>
      </c>
    </row>
    <row r="85" customFormat="1" ht="22" customHeight="1" spans="1:6">
      <c r="A85" s="20" t="s">
        <v>129</v>
      </c>
      <c r="B85" s="21"/>
      <c r="C85" s="21"/>
      <c r="D85" s="21"/>
      <c r="E85" s="22"/>
      <c r="F85" s="19"/>
    </row>
    <row r="86" customFormat="1" ht="17.6" customHeight="1" spans="1:6">
      <c r="A86" s="38">
        <v>410</v>
      </c>
      <c r="B86" s="39" t="s">
        <v>132</v>
      </c>
      <c r="C86" s="40"/>
      <c r="D86" s="27"/>
      <c r="E86" s="33"/>
      <c r="F86" s="33"/>
    </row>
    <row r="87" customFormat="1" ht="16.85" customHeight="1" spans="1:6">
      <c r="A87" s="41" t="s">
        <v>133</v>
      </c>
      <c r="B87" s="39" t="s">
        <v>134</v>
      </c>
      <c r="C87" s="40"/>
      <c r="D87" s="27"/>
      <c r="E87" s="33"/>
      <c r="F87" s="33"/>
    </row>
    <row r="88" s="49" customFormat="1" ht="16.85" customHeight="1" spans="1:6">
      <c r="A88" s="52" t="s">
        <v>68</v>
      </c>
      <c r="B88" s="53" t="s">
        <v>135</v>
      </c>
      <c r="C88" s="54" t="s">
        <v>49</v>
      </c>
      <c r="D88" s="55">
        <v>0.9</v>
      </c>
      <c r="E88" s="56"/>
      <c r="F88" s="55">
        <f>ROUND(D88*E88,0)</f>
        <v>0</v>
      </c>
    </row>
    <row r="89" customFormat="1" ht="16.85" customHeight="1" spans="1:6">
      <c r="A89" s="23"/>
      <c r="B89" s="24"/>
      <c r="C89" s="25"/>
      <c r="D89" s="27"/>
      <c r="E89" s="27"/>
      <c r="F89" s="27"/>
    </row>
    <row r="90" customFormat="1" ht="18" customHeight="1" spans="1:6">
      <c r="A90" s="23"/>
      <c r="B90" s="36"/>
      <c r="C90" s="25"/>
      <c r="D90" s="27"/>
      <c r="E90" s="27"/>
      <c r="F90" s="27"/>
    </row>
    <row r="91" customFormat="1" ht="16.85" customHeight="1" spans="1:6">
      <c r="A91" s="23"/>
      <c r="B91" s="24"/>
      <c r="C91" s="25"/>
      <c r="D91" s="27"/>
      <c r="E91" s="35"/>
      <c r="F91" s="27"/>
    </row>
    <row r="92" customFormat="1" ht="17.6" customHeight="1" spans="1:6">
      <c r="A92" s="23"/>
      <c r="B92" s="24"/>
      <c r="C92" s="25"/>
      <c r="D92" s="27"/>
      <c r="E92" s="26"/>
      <c r="F92" s="26"/>
    </row>
    <row r="93" customFormat="1" ht="16.85" customHeight="1" spans="1:6">
      <c r="A93" s="23"/>
      <c r="B93" s="24"/>
      <c r="C93" s="25"/>
      <c r="D93" s="27"/>
      <c r="E93" s="26"/>
      <c r="F93" s="26"/>
    </row>
    <row r="94" customFormat="1" ht="16.85" customHeight="1" spans="1:6">
      <c r="A94" s="23"/>
      <c r="B94" s="24"/>
      <c r="C94" s="25"/>
      <c r="D94" s="27"/>
      <c r="E94" s="27"/>
      <c r="F94" s="27"/>
    </row>
    <row r="95" customFormat="1" ht="16.85" customHeight="1" spans="1:6">
      <c r="A95" s="23"/>
      <c r="B95" s="24"/>
      <c r="C95" s="25"/>
      <c r="D95" s="27"/>
      <c r="E95" s="27"/>
      <c r="F95" s="27"/>
    </row>
    <row r="96" customFormat="1" ht="16.85" customHeight="1" spans="1:6">
      <c r="A96" s="23"/>
      <c r="B96" s="24"/>
      <c r="C96" s="25"/>
      <c r="D96" s="27"/>
      <c r="E96" s="27"/>
      <c r="F96" s="27"/>
    </row>
    <row r="97" customFormat="1" ht="19" customHeight="1" spans="1:6">
      <c r="A97" s="23"/>
      <c r="B97" s="36"/>
      <c r="C97" s="25"/>
      <c r="D97" s="27"/>
      <c r="E97" s="27"/>
      <c r="F97" s="27"/>
    </row>
    <row r="98" customFormat="1" ht="16.85" customHeight="1" spans="1:6">
      <c r="A98" s="23"/>
      <c r="B98" s="24"/>
      <c r="C98" s="25"/>
      <c r="D98" s="27"/>
      <c r="E98" s="35"/>
      <c r="F98" s="27"/>
    </row>
    <row r="99" customFormat="1" ht="16.85" customHeight="1" spans="1:6">
      <c r="A99" s="23"/>
      <c r="B99" s="24"/>
      <c r="C99" s="25"/>
      <c r="D99" s="27"/>
      <c r="E99" s="27"/>
      <c r="F99" s="27"/>
    </row>
    <row r="100" customFormat="1" ht="21" customHeight="1" spans="1:6">
      <c r="A100" s="23"/>
      <c r="B100" s="36"/>
      <c r="C100" s="25"/>
      <c r="D100" s="27"/>
      <c r="E100" s="27"/>
      <c r="F100" s="27"/>
    </row>
    <row r="101" customFormat="1" ht="16.85" customHeight="1" spans="1:6">
      <c r="A101" s="23"/>
      <c r="B101" s="24"/>
      <c r="C101" s="25"/>
      <c r="D101" s="27"/>
      <c r="E101" s="27"/>
      <c r="F101" s="27">
        <f>ROUND(D101*E101,0)</f>
        <v>0</v>
      </c>
    </row>
    <row r="102" customFormat="1" ht="16.85" customHeight="1" spans="1:6">
      <c r="A102" s="23"/>
      <c r="B102" s="24"/>
      <c r="C102" s="25"/>
      <c r="D102" s="26"/>
      <c r="E102" s="26"/>
      <c r="F102" s="26"/>
    </row>
    <row r="103" customFormat="1" ht="16.85" customHeight="1" spans="1:6">
      <c r="A103" s="23"/>
      <c r="B103" s="24"/>
      <c r="C103" s="25"/>
      <c r="D103" s="26"/>
      <c r="E103" s="26"/>
      <c r="F103" s="26"/>
    </row>
    <row r="104" customFormat="1" ht="16.85" customHeight="1" spans="1:6">
      <c r="A104" s="23"/>
      <c r="B104" s="24"/>
      <c r="C104" s="25"/>
      <c r="D104" s="26"/>
      <c r="E104" s="26"/>
      <c r="F104" s="26"/>
    </row>
    <row r="105" customFormat="1" ht="17.6" customHeight="1" spans="1:6">
      <c r="A105" s="23"/>
      <c r="B105" s="24"/>
      <c r="C105" s="25"/>
      <c r="D105" s="26"/>
      <c r="E105" s="26"/>
      <c r="F105" s="26"/>
    </row>
    <row r="106" customFormat="1" ht="16.85" customHeight="1" spans="1:6">
      <c r="A106" s="23"/>
      <c r="B106" s="24"/>
      <c r="C106" s="25"/>
      <c r="D106" s="26"/>
      <c r="E106" s="26"/>
      <c r="F106" s="26"/>
    </row>
    <row r="107" customFormat="1" ht="16.85" customHeight="1" spans="1:6">
      <c r="A107" s="23"/>
      <c r="B107" s="24"/>
      <c r="C107" s="25"/>
      <c r="D107" s="26"/>
      <c r="E107" s="26"/>
      <c r="F107" s="26"/>
    </row>
    <row r="108" customFormat="1" ht="16.85" customHeight="1" spans="1:6">
      <c r="A108" s="23"/>
      <c r="B108" s="24"/>
      <c r="C108" s="25"/>
      <c r="D108" s="26"/>
      <c r="E108" s="26"/>
      <c r="F108" s="26"/>
    </row>
    <row r="109" customFormat="1" ht="17.6" customHeight="1" spans="1:6">
      <c r="A109" s="23"/>
      <c r="B109" s="24"/>
      <c r="C109" s="25"/>
      <c r="D109" s="26"/>
      <c r="E109" s="26"/>
      <c r="F109" s="26"/>
    </row>
    <row r="110" customFormat="1" ht="16.85" customHeight="1" spans="1:6">
      <c r="A110" s="23"/>
      <c r="B110" s="24"/>
      <c r="C110" s="25"/>
      <c r="D110" s="26"/>
      <c r="E110" s="26"/>
      <c r="F110" s="26"/>
    </row>
    <row r="111" customFormat="1" ht="16.85" customHeight="1" spans="1:6">
      <c r="A111" s="23"/>
      <c r="B111" s="24"/>
      <c r="C111" s="25"/>
      <c r="D111" s="26"/>
      <c r="E111" s="26"/>
      <c r="F111" s="26"/>
    </row>
    <row r="112" customFormat="1" ht="16.85" customHeight="1" spans="1:6">
      <c r="A112" s="23"/>
      <c r="B112" s="24"/>
      <c r="C112" s="25"/>
      <c r="D112" s="26"/>
      <c r="E112" s="26"/>
      <c r="F112" s="26"/>
    </row>
    <row r="113" customFormat="1" ht="17.6" customHeight="1" spans="1:6">
      <c r="A113" s="23"/>
      <c r="B113" s="24"/>
      <c r="C113" s="25"/>
      <c r="D113" s="26"/>
      <c r="E113" s="26"/>
      <c r="F113" s="26"/>
    </row>
    <row r="114" customFormat="1" ht="17.6" customHeight="1" spans="1:6">
      <c r="A114" s="23"/>
      <c r="B114" s="24"/>
      <c r="C114" s="25"/>
      <c r="D114" s="26"/>
      <c r="E114" s="26"/>
      <c r="F114" s="26"/>
    </row>
    <row r="115" customFormat="1" ht="16.85" customHeight="1" spans="1:6">
      <c r="A115" s="23"/>
      <c r="B115" s="24"/>
      <c r="C115" s="25"/>
      <c r="D115" s="26"/>
      <c r="E115" s="26"/>
      <c r="F115" s="26"/>
    </row>
    <row r="116" customFormat="1" ht="16.85" customHeight="1" spans="1:6">
      <c r="A116" s="23"/>
      <c r="B116" s="24"/>
      <c r="C116" s="25"/>
      <c r="D116" s="26"/>
      <c r="E116" s="26"/>
      <c r="F116" s="26"/>
    </row>
    <row r="117" customFormat="1" ht="16.85" customHeight="1" spans="1:6">
      <c r="A117" s="23"/>
      <c r="B117" s="24"/>
      <c r="C117" s="25"/>
      <c r="D117" s="26"/>
      <c r="E117" s="26"/>
      <c r="F117" s="26"/>
    </row>
    <row r="118" customFormat="1" ht="17.6" customHeight="1" spans="1:6">
      <c r="A118" s="23"/>
      <c r="B118" s="24"/>
      <c r="C118" s="25"/>
      <c r="D118" s="26"/>
      <c r="E118" s="26"/>
      <c r="F118" s="26"/>
    </row>
    <row r="119" customFormat="1" ht="16.85" customHeight="1" spans="1:6">
      <c r="A119" s="23"/>
      <c r="B119" s="24"/>
      <c r="C119" s="25"/>
      <c r="D119" s="26"/>
      <c r="E119" s="26"/>
      <c r="F119" s="26"/>
    </row>
    <row r="120" customFormat="1" ht="22" customHeight="1" spans="1:6">
      <c r="A120" s="28" t="s">
        <v>136</v>
      </c>
      <c r="B120" s="29"/>
      <c r="C120" s="29"/>
      <c r="D120" s="29"/>
      <c r="E120" s="30"/>
      <c r="F120" s="31">
        <f>IF(E8=0,"",SUM(F88))</f>
        <v>0</v>
      </c>
    </row>
  </sheetData>
  <sheetProtection algorithmName="SHA-512" hashValue="QuRDpJQcbJaZWgCS1y0ti8MWY+fOUBbzh8MKDJKNMSTF8YK3amO0TAOp2bVtltfqFdvBi6r4arX9Ojt0IOsLsw==" saltValue="lCeJakcIoML3tglZTLqmug==" spinCount="100000" sheet="1" objects="1"/>
  <mergeCells count="19">
    <mergeCell ref="A1:B1"/>
    <mergeCell ref="A2:F2"/>
    <mergeCell ref="A3:F3"/>
    <mergeCell ref="A4:D4"/>
    <mergeCell ref="E4:F4"/>
    <mergeCell ref="A6:E6"/>
    <mergeCell ref="A40:E40"/>
    <mergeCell ref="A41:F41"/>
    <mergeCell ref="A42:F42"/>
    <mergeCell ref="A43:D43"/>
    <mergeCell ref="E43:F43"/>
    <mergeCell ref="A45:E45"/>
    <mergeCell ref="A80:E80"/>
    <mergeCell ref="A81:F81"/>
    <mergeCell ref="A82:F82"/>
    <mergeCell ref="A83:D83"/>
    <mergeCell ref="E83:F83"/>
    <mergeCell ref="A85:E85"/>
    <mergeCell ref="A120:E120"/>
  </mergeCells>
  <pageMargins left="0.75" right="0.75" top="0.550694444444444" bottom="0.393055555555556"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137</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31644*0.015</f>
        <v>474.66</v>
      </c>
      <c r="F8" s="27">
        <f>ROUND(D8*E8,0)</f>
        <v>475</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475</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137</v>
      </c>
      <c r="B45" s="21"/>
      <c r="C45" s="21"/>
      <c r="D45" s="21"/>
      <c r="E45" s="22"/>
      <c r="F45" s="19"/>
    </row>
    <row r="46" customFormat="1" ht="17.6" customHeight="1" spans="1:6">
      <c r="A46" s="43">
        <v>202</v>
      </c>
      <c r="B46" s="44" t="s">
        <v>44</v>
      </c>
      <c r="C46" s="45"/>
      <c r="D46" s="45"/>
      <c r="E46" s="33"/>
      <c r="F46" s="33"/>
    </row>
    <row r="47" customFormat="1" ht="16.85" customHeight="1" spans="1:6">
      <c r="A47" s="44" t="s">
        <v>45</v>
      </c>
      <c r="B47" s="44" t="s">
        <v>46</v>
      </c>
      <c r="C47" s="45"/>
      <c r="D47" s="45"/>
      <c r="E47" s="33"/>
      <c r="F47" s="33"/>
    </row>
    <row r="48" customFormat="1" ht="16.85" customHeight="1" spans="1:6">
      <c r="A48" s="46" t="s">
        <v>47</v>
      </c>
      <c r="B48" s="44" t="s">
        <v>48</v>
      </c>
      <c r="C48" s="47" t="s">
        <v>49</v>
      </c>
      <c r="D48" s="48">
        <v>47.6</v>
      </c>
      <c r="E48" s="34"/>
      <c r="F48" s="27">
        <f t="shared" ref="F48:F53" si="0">ROUND(D48*E48,0)</f>
        <v>0</v>
      </c>
    </row>
    <row r="49" customFormat="1" ht="17.6" customHeight="1" spans="1:6">
      <c r="A49" s="43">
        <v>215</v>
      </c>
      <c r="B49" s="44" t="s">
        <v>50</v>
      </c>
      <c r="C49" s="45"/>
      <c r="D49" s="45"/>
      <c r="E49" s="35"/>
      <c r="F49" s="27"/>
    </row>
    <row r="50" customFormat="1" ht="31" customHeight="1" spans="1:6">
      <c r="A50" s="44" t="s">
        <v>67</v>
      </c>
      <c r="B50" s="44" t="s">
        <v>52</v>
      </c>
      <c r="C50" s="45"/>
      <c r="D50" s="45"/>
      <c r="E50" s="27"/>
      <c r="F50" s="27">
        <f t="shared" si="0"/>
        <v>0</v>
      </c>
    </row>
    <row r="51" customFormat="1" ht="16.85" customHeight="1" spans="1:6">
      <c r="A51" s="46" t="s">
        <v>68</v>
      </c>
      <c r="B51" s="44" t="s">
        <v>69</v>
      </c>
      <c r="C51" s="47" t="s">
        <v>49</v>
      </c>
      <c r="D51" s="48">
        <v>47.6</v>
      </c>
      <c r="E51" s="34"/>
      <c r="F51" s="27">
        <f t="shared" si="0"/>
        <v>0</v>
      </c>
    </row>
    <row r="52" customFormat="1" ht="17.6" customHeight="1" spans="1:6">
      <c r="A52" s="46" t="s">
        <v>74</v>
      </c>
      <c r="B52" s="44" t="s">
        <v>75</v>
      </c>
      <c r="C52" s="47" t="s">
        <v>73</v>
      </c>
      <c r="D52" s="48">
        <v>97.2</v>
      </c>
      <c r="E52" s="34"/>
      <c r="F52" s="27">
        <f t="shared" si="0"/>
        <v>0</v>
      </c>
    </row>
    <row r="53" customFormat="1" ht="25" customHeight="1" spans="1:6">
      <c r="A53" s="42"/>
      <c r="B53" s="36"/>
      <c r="C53" s="25"/>
      <c r="D53" s="27"/>
      <c r="E53" s="27"/>
      <c r="F53" s="27"/>
    </row>
    <row r="54" customFormat="1" ht="16.85" customHeight="1" spans="1:6">
      <c r="A54" s="23"/>
      <c r="B54" s="24"/>
      <c r="C54" s="25"/>
      <c r="D54" s="27"/>
      <c r="E54" s="35"/>
      <c r="F54" s="27"/>
    </row>
    <row r="55" customFormat="1" ht="17.6" customHeight="1" spans="1:6">
      <c r="A55" s="23"/>
      <c r="B55" s="24"/>
      <c r="C55" s="25"/>
      <c r="D55" s="27"/>
      <c r="E55" s="26"/>
      <c r="F55" s="26"/>
    </row>
    <row r="56" customFormat="1" ht="16.85" customHeight="1" spans="1:6">
      <c r="A56" s="23"/>
      <c r="B56" s="24"/>
      <c r="C56" s="25"/>
      <c r="D56" s="27"/>
      <c r="E56" s="26"/>
      <c r="F56" s="26"/>
    </row>
    <row r="57" customFormat="1" ht="16.85" customHeight="1" spans="1:6">
      <c r="A57" s="23"/>
      <c r="B57" s="24"/>
      <c r="C57" s="25"/>
      <c r="D57" s="27"/>
      <c r="E57" s="27"/>
      <c r="F57" s="27"/>
    </row>
    <row r="58" customFormat="1" ht="16.85" customHeight="1" spans="1:6">
      <c r="A58" s="23"/>
      <c r="B58" s="24"/>
      <c r="C58" s="25"/>
      <c r="D58" s="27"/>
      <c r="E58" s="27"/>
      <c r="F58" s="27"/>
    </row>
    <row r="59" customFormat="1" ht="16.85" customHeight="1" spans="1:6">
      <c r="A59" s="23"/>
      <c r="B59" s="24"/>
      <c r="C59" s="25"/>
      <c r="D59" s="27"/>
      <c r="E59" s="27"/>
      <c r="F59" s="27"/>
    </row>
    <row r="60" customFormat="1" ht="18" customHeight="1" spans="1:6">
      <c r="A60" s="23"/>
      <c r="B60" s="36"/>
      <c r="C60" s="25"/>
      <c r="D60" s="27"/>
      <c r="E60" s="27"/>
      <c r="F60" s="27"/>
    </row>
    <row r="61" customFormat="1" ht="16.85" customHeight="1" spans="1:6">
      <c r="A61" s="23"/>
      <c r="B61" s="24"/>
      <c r="C61" s="25"/>
      <c r="D61" s="27"/>
      <c r="E61" s="35"/>
      <c r="F61" s="27"/>
    </row>
    <row r="62" customFormat="1" ht="16.85" customHeight="1" spans="1:6">
      <c r="A62" s="23"/>
      <c r="B62" s="24"/>
      <c r="C62" s="25"/>
      <c r="D62" s="27"/>
      <c r="E62" s="27"/>
      <c r="F62" s="27"/>
    </row>
    <row r="63" customFormat="1" ht="19" customHeight="1" spans="1:6">
      <c r="A63" s="23"/>
      <c r="B63" s="36"/>
      <c r="C63" s="25"/>
      <c r="D63" s="27"/>
      <c r="E63" s="27"/>
      <c r="F63" s="27"/>
    </row>
    <row r="64" customFormat="1" ht="16.85" customHeight="1" spans="1:6">
      <c r="A64" s="23"/>
      <c r="B64" s="24"/>
      <c r="C64" s="25"/>
      <c r="D64" s="27"/>
      <c r="E64" s="27"/>
      <c r="F64" s="27"/>
    </row>
    <row r="65" customFormat="1" ht="16.85" customHeight="1" spans="1:6">
      <c r="A65" s="23"/>
      <c r="B65" s="24"/>
      <c r="C65" s="25"/>
      <c r="D65" s="26"/>
      <c r="E65" s="26"/>
      <c r="F65" s="26"/>
    </row>
    <row r="66" customFormat="1" ht="16.85" customHeight="1" spans="1:6">
      <c r="A66" s="23"/>
      <c r="B66" s="24"/>
      <c r="C66" s="25"/>
      <c r="D66" s="26"/>
      <c r="E66" s="26"/>
      <c r="F66" s="26"/>
    </row>
    <row r="67" customFormat="1" ht="17.6" customHeight="1" spans="1:6">
      <c r="A67" s="23"/>
      <c r="B67" s="24"/>
      <c r="C67" s="25"/>
      <c r="D67" s="26"/>
      <c r="E67" s="26"/>
      <c r="F67" s="26"/>
    </row>
    <row r="68" customFormat="1" ht="16.85" customHeight="1" spans="1:6">
      <c r="A68" s="23"/>
      <c r="B68" s="24"/>
      <c r="C68" s="25"/>
      <c r="D68" s="26"/>
      <c r="E68" s="26"/>
      <c r="F68" s="26"/>
    </row>
    <row r="69" customFormat="1" ht="17.6"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61</v>
      </c>
      <c r="B79" s="29"/>
      <c r="C79" s="29"/>
      <c r="D79" s="29"/>
      <c r="E79" s="30"/>
      <c r="F79" s="31">
        <f>IF(E8=0,"",SUM(F48:F52))</f>
        <v>0</v>
      </c>
    </row>
  </sheetData>
  <sheetProtection algorithmName="SHA-512" hashValue="mbOp9+OuEcCiC/V6lJK/RMq8LXNKrpKzFax+Z6BmXoCIoS9OBFKa67SGlfH+zqHyA8psLsuzRFcQf/OrYDJ24w==" saltValue="syiqFw3mCxx8FfFcT0WYaQ=="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590277777777778" bottom="0.62986111111111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138</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15883*0.015</f>
        <v>238.245</v>
      </c>
      <c r="F8" s="27">
        <f>ROUND(D8*E8,0)</f>
        <v>238</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238</v>
      </c>
    </row>
    <row r="41" customFormat="1" ht="32.95" customHeight="1" spans="1:6">
      <c r="A41" s="15" t="s">
        <v>25</v>
      </c>
      <c r="B41" s="15"/>
      <c r="C41" s="15"/>
      <c r="D41" s="15"/>
      <c r="E41" s="15"/>
      <c r="F41" s="15"/>
    </row>
    <row r="42" customFormat="1" ht="16.85" customHeight="1" spans="1:6">
      <c r="A42" s="32" t="s">
        <v>131</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138</v>
      </c>
      <c r="B45" s="21"/>
      <c r="C45" s="21"/>
      <c r="D45" s="21"/>
      <c r="E45" s="22"/>
      <c r="F45" s="19"/>
    </row>
    <row r="46" customFormat="1" ht="17.6" customHeight="1" spans="1:6">
      <c r="A46" s="38">
        <v>413</v>
      </c>
      <c r="B46" s="39" t="s">
        <v>139</v>
      </c>
      <c r="C46" s="40"/>
      <c r="D46" s="27"/>
      <c r="E46" s="33"/>
      <c r="F46" s="33"/>
    </row>
    <row r="47" customFormat="1" ht="16.85" customHeight="1" spans="1:6">
      <c r="A47" s="41" t="s">
        <v>140</v>
      </c>
      <c r="B47" s="39" t="s">
        <v>69</v>
      </c>
      <c r="C47" s="40"/>
      <c r="D47" s="27"/>
      <c r="E47" s="33"/>
      <c r="F47" s="33"/>
    </row>
    <row r="48" customFormat="1" ht="16.85" customHeight="1" spans="1:6">
      <c r="A48" s="23" t="s">
        <v>68</v>
      </c>
      <c r="B48" s="39" t="s">
        <v>141</v>
      </c>
      <c r="C48" s="40" t="s">
        <v>49</v>
      </c>
      <c r="D48" s="27">
        <v>6.9</v>
      </c>
      <c r="E48" s="34"/>
      <c r="F48" s="27">
        <f>ROUND(D48*E48,0)</f>
        <v>0</v>
      </c>
    </row>
    <row r="49" customFormat="1" ht="17.6" customHeight="1" spans="1:6">
      <c r="A49" s="42" t="s">
        <v>65</v>
      </c>
      <c r="B49" s="24" t="s">
        <v>142</v>
      </c>
      <c r="C49" s="40" t="s">
        <v>49</v>
      </c>
      <c r="D49" s="27">
        <v>13.6</v>
      </c>
      <c r="E49" s="34"/>
      <c r="F49" s="27">
        <f>ROUND(D49*E49,0)</f>
        <v>0</v>
      </c>
    </row>
    <row r="50" customFormat="1" ht="16.85" customHeight="1" spans="1:6">
      <c r="A50" s="23"/>
      <c r="B50" s="24"/>
      <c r="C50" s="25"/>
      <c r="D50" s="27"/>
      <c r="E50" s="33"/>
      <c r="F50" s="33"/>
    </row>
    <row r="51" customFormat="1" ht="16.85" customHeight="1" spans="1:6">
      <c r="A51" s="23"/>
      <c r="B51" s="24"/>
      <c r="C51" s="25"/>
      <c r="D51" s="27"/>
      <c r="E51" s="35"/>
      <c r="F51" s="35">
        <f>ROUND(D51*E51,0)</f>
        <v>0</v>
      </c>
    </row>
    <row r="52" customFormat="1" ht="17.6" customHeight="1" spans="1:6">
      <c r="A52" s="23"/>
      <c r="B52" s="24"/>
      <c r="C52" s="25"/>
      <c r="D52" s="27"/>
      <c r="E52" s="33"/>
      <c r="F52" s="33"/>
    </row>
    <row r="53" customFormat="1" ht="19" customHeight="1" spans="1:6">
      <c r="A53" s="42"/>
      <c r="B53" s="36"/>
      <c r="C53" s="25"/>
      <c r="D53" s="27"/>
      <c r="E53" s="27"/>
      <c r="F53" s="27"/>
    </row>
    <row r="54" customFormat="1" ht="16.85" customHeight="1" spans="1:6">
      <c r="A54" s="23"/>
      <c r="B54" s="24"/>
      <c r="C54" s="25"/>
      <c r="D54" s="27"/>
      <c r="E54" s="35"/>
      <c r="F54" s="27"/>
    </row>
    <row r="55" customFormat="1" ht="17.6" customHeight="1" spans="1:6">
      <c r="A55" s="23"/>
      <c r="B55" s="24"/>
      <c r="C55" s="25"/>
      <c r="D55" s="27"/>
      <c r="E55" s="26"/>
      <c r="F55" s="26"/>
    </row>
    <row r="56" customFormat="1" ht="16.85" customHeight="1" spans="1:6">
      <c r="A56" s="23"/>
      <c r="B56" s="24"/>
      <c r="C56" s="25"/>
      <c r="D56" s="27"/>
      <c r="E56" s="26"/>
      <c r="F56" s="26"/>
    </row>
    <row r="57" customFormat="1" ht="16.85" customHeight="1" spans="1:6">
      <c r="A57" s="23"/>
      <c r="B57" s="24"/>
      <c r="C57" s="25"/>
      <c r="D57" s="27"/>
      <c r="E57" s="27"/>
      <c r="F57" s="27">
        <f>ROUND(D57*E57,0)</f>
        <v>0</v>
      </c>
    </row>
    <row r="58" customFormat="1" ht="16.85" customHeight="1" spans="1:6">
      <c r="A58" s="23"/>
      <c r="B58" s="24"/>
      <c r="C58" s="25"/>
      <c r="D58" s="27"/>
      <c r="E58" s="27"/>
      <c r="F58" s="27"/>
    </row>
    <row r="59" customFormat="1" ht="16.85" customHeight="1" spans="1:6">
      <c r="A59" s="23"/>
      <c r="B59" s="24"/>
      <c r="C59" s="25"/>
      <c r="D59" s="27"/>
      <c r="E59" s="27"/>
      <c r="F59" s="27">
        <f>ROUND(D59*E59,0)</f>
        <v>0</v>
      </c>
    </row>
    <row r="60" customFormat="1" ht="21" customHeight="1" spans="1:6">
      <c r="A60" s="23"/>
      <c r="B60" s="36"/>
      <c r="C60" s="25"/>
      <c r="D60" s="27"/>
      <c r="E60" s="27"/>
      <c r="F60" s="27"/>
    </row>
    <row r="61" customFormat="1" ht="16.85" customHeight="1" spans="1:6">
      <c r="A61" s="23"/>
      <c r="B61" s="24"/>
      <c r="C61" s="25"/>
      <c r="D61" s="27"/>
      <c r="E61" s="35"/>
      <c r="F61" s="27"/>
    </row>
    <row r="62" customFormat="1" ht="16.85" customHeight="1" spans="1:6">
      <c r="A62" s="23"/>
      <c r="B62" s="24"/>
      <c r="C62" s="25"/>
      <c r="D62" s="27"/>
      <c r="E62" s="27"/>
      <c r="F62" s="27"/>
    </row>
    <row r="63" customFormat="1" ht="18" customHeight="1" spans="1:6">
      <c r="A63" s="23"/>
      <c r="B63" s="36"/>
      <c r="C63" s="25"/>
      <c r="D63" s="27"/>
      <c r="E63" s="27"/>
      <c r="F63" s="27"/>
    </row>
    <row r="64" customFormat="1" ht="16.85" customHeight="1" spans="1:6">
      <c r="A64" s="23"/>
      <c r="B64" s="24"/>
      <c r="C64" s="25"/>
      <c r="D64" s="27"/>
      <c r="E64" s="27"/>
      <c r="F64" s="27">
        <f>ROUND(D64*E64,0)</f>
        <v>0</v>
      </c>
    </row>
    <row r="65" customFormat="1" ht="16.85"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7.6" customHeight="1" spans="1:6">
      <c r="A68" s="23"/>
      <c r="B68" s="24"/>
      <c r="C68" s="25"/>
      <c r="D68" s="26"/>
      <c r="E68" s="26"/>
      <c r="F68" s="26"/>
    </row>
    <row r="69" customFormat="1" ht="16.85"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7.6"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136</v>
      </c>
      <c r="B79" s="29"/>
      <c r="C79" s="29"/>
      <c r="D79" s="29"/>
      <c r="E79" s="30"/>
      <c r="F79" s="31">
        <f>IF(E8=0,"",SUM(F48:F49))</f>
        <v>0</v>
      </c>
    </row>
  </sheetData>
  <sheetProtection algorithmName="SHA-512" hashValue="irhqNAqPHe2Y75ZX/o1RWhIOTYOfD9f+g3J0PAAeDXbQSTqhjH06QFlwL7wTtjoxtgE+DEPwNIkFhU/1w07Ldg==" saltValue="yqyqEmwAWRZpIe21MVDSFg=="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66875" bottom="0.550694444444444"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143</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276261*0.015</f>
        <v>4143.915</v>
      </c>
      <c r="F8" s="27">
        <f>ROUND(D8*E8,0)</f>
        <v>4144</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7.6" customHeight="1" spans="1:6">
      <c r="A35" s="23"/>
      <c r="B35" s="24"/>
      <c r="C35" s="25"/>
      <c r="D35" s="26"/>
      <c r="E35" s="26"/>
      <c r="F35" s="26"/>
    </row>
    <row r="36" customFormat="1" ht="16.85" customHeight="1" spans="1:6">
      <c r="A36" s="23"/>
      <c r="B36" s="24"/>
      <c r="C36" s="25"/>
      <c r="D36" s="26"/>
      <c r="E36" s="26"/>
      <c r="F36" s="26"/>
    </row>
    <row r="37" customFormat="1" ht="16.85" customHeight="1" spans="1:6">
      <c r="A37" s="23"/>
      <c r="B37" s="24"/>
      <c r="C37" s="25"/>
      <c r="D37" s="26"/>
      <c r="E37" s="26"/>
      <c r="F37" s="26"/>
    </row>
    <row r="38" customFormat="1" ht="17.6" customHeight="1" spans="1:6">
      <c r="A38" s="23"/>
      <c r="B38" s="24"/>
      <c r="C38" s="25"/>
      <c r="D38" s="26"/>
      <c r="E38" s="26"/>
      <c r="F38" s="26"/>
    </row>
    <row r="39" customFormat="1" ht="16.85" customHeight="1" spans="1:6">
      <c r="A39" s="23"/>
      <c r="B39" s="24"/>
      <c r="C39" s="25"/>
      <c r="D39" s="26"/>
      <c r="E39" s="26"/>
      <c r="F39" s="26"/>
    </row>
    <row r="40" customFormat="1" ht="22" customHeight="1" spans="1:6">
      <c r="A40" s="28" t="s">
        <v>41</v>
      </c>
      <c r="B40" s="29"/>
      <c r="C40" s="29"/>
      <c r="D40" s="29"/>
      <c r="E40" s="30"/>
      <c r="F40" s="31">
        <f>IF(E8=0,"",SUM(F8))</f>
        <v>4144</v>
      </c>
    </row>
    <row r="41" customFormat="1" ht="32.95" customHeight="1" spans="1:6">
      <c r="A41" s="15" t="s">
        <v>25</v>
      </c>
      <c r="B41" s="15"/>
      <c r="C41" s="15"/>
      <c r="D41" s="15"/>
      <c r="E41" s="15"/>
      <c r="F41" s="15"/>
    </row>
    <row r="42" customFormat="1" ht="16.85" customHeight="1" spans="1:6">
      <c r="A42" s="32" t="s">
        <v>42</v>
      </c>
      <c r="B42" s="16"/>
      <c r="C42" s="16"/>
      <c r="D42" s="16"/>
      <c r="E42" s="16"/>
      <c r="F42" s="16"/>
    </row>
    <row r="43" customFormat="1" ht="21.25" customHeight="1" spans="1:6">
      <c r="A43" s="17" t="s">
        <v>27</v>
      </c>
      <c r="B43" s="17"/>
      <c r="C43" s="17"/>
      <c r="D43" s="17"/>
      <c r="E43" s="18" t="s">
        <v>28</v>
      </c>
      <c r="F43" s="18"/>
    </row>
    <row r="44" customFormat="1" ht="22" customHeight="1" spans="1:6">
      <c r="A44" s="19" t="s">
        <v>29</v>
      </c>
      <c r="B44" s="19" t="s">
        <v>30</v>
      </c>
      <c r="C44" s="19" t="s">
        <v>31</v>
      </c>
      <c r="D44" s="19" t="s">
        <v>32</v>
      </c>
      <c r="E44" s="19" t="s">
        <v>33</v>
      </c>
      <c r="F44" s="19" t="s">
        <v>34</v>
      </c>
    </row>
    <row r="45" customFormat="1" ht="22" customHeight="1" spans="1:6">
      <c r="A45" s="20" t="s">
        <v>143</v>
      </c>
      <c r="B45" s="21"/>
      <c r="C45" s="21"/>
      <c r="D45" s="21"/>
      <c r="E45" s="22"/>
      <c r="F45" s="19"/>
    </row>
    <row r="46" customFormat="1" ht="17.6" customHeight="1" spans="1:6">
      <c r="A46" s="23" t="s">
        <v>93</v>
      </c>
      <c r="B46" s="24" t="s">
        <v>94</v>
      </c>
      <c r="C46" s="25"/>
      <c r="D46" s="27"/>
      <c r="E46" s="33"/>
      <c r="F46" s="33"/>
    </row>
    <row r="47" customFormat="1" ht="16.85" customHeight="1" spans="1:6">
      <c r="A47" s="23" t="s">
        <v>95</v>
      </c>
      <c r="B47" s="24" t="s">
        <v>96</v>
      </c>
      <c r="C47" s="25" t="s">
        <v>49</v>
      </c>
      <c r="D47" s="27">
        <v>85</v>
      </c>
      <c r="E47" s="34"/>
      <c r="F47" s="27">
        <f t="shared" ref="F47:F49" si="0">ROUND(D47*E47,0)</f>
        <v>0</v>
      </c>
    </row>
    <row r="48" customFormat="1" ht="16.85" customHeight="1" spans="1:6">
      <c r="A48" s="23" t="s">
        <v>97</v>
      </c>
      <c r="B48" s="24" t="s">
        <v>98</v>
      </c>
      <c r="C48" s="25"/>
      <c r="D48" s="27"/>
      <c r="E48" s="27"/>
      <c r="F48" s="27"/>
    </row>
    <row r="49" customFormat="1" ht="17.6" customHeight="1" spans="1:6">
      <c r="A49" s="23" t="s">
        <v>68</v>
      </c>
      <c r="B49" s="24" t="s">
        <v>99</v>
      </c>
      <c r="C49" s="25" t="s">
        <v>49</v>
      </c>
      <c r="D49" s="27">
        <v>486</v>
      </c>
      <c r="E49" s="34"/>
      <c r="F49" s="27">
        <f t="shared" si="0"/>
        <v>0</v>
      </c>
    </row>
    <row r="50" customFormat="1" ht="16.85" customHeight="1" spans="1:6">
      <c r="A50" s="23"/>
      <c r="B50" s="24"/>
      <c r="C50" s="25"/>
      <c r="D50" s="26"/>
      <c r="E50" s="33"/>
      <c r="F50" s="33"/>
    </row>
    <row r="51" customFormat="1" ht="16.85" customHeight="1" spans="1:6">
      <c r="A51" s="23"/>
      <c r="B51" s="24"/>
      <c r="C51" s="25"/>
      <c r="D51" s="27"/>
      <c r="E51" s="35"/>
      <c r="F51" s="35"/>
    </row>
    <row r="52" customFormat="1" ht="17.6" customHeight="1" spans="1:6">
      <c r="A52" s="23"/>
      <c r="B52" s="24"/>
      <c r="C52" s="25"/>
      <c r="D52" s="27"/>
      <c r="E52" s="26"/>
      <c r="F52" s="26"/>
    </row>
    <row r="53" customFormat="1" ht="16.85" customHeight="1" spans="1:6">
      <c r="A53" s="23"/>
      <c r="B53" s="24"/>
      <c r="C53" s="25"/>
      <c r="D53" s="27"/>
      <c r="E53" s="26"/>
      <c r="F53" s="26"/>
    </row>
    <row r="54" customFormat="1" ht="16.85" customHeight="1" spans="1:6">
      <c r="A54" s="23"/>
      <c r="B54" s="24"/>
      <c r="C54" s="25"/>
      <c r="D54" s="27"/>
      <c r="E54" s="27"/>
      <c r="F54" s="27"/>
    </row>
    <row r="55" customFormat="1" ht="16.85" customHeight="1" spans="1:6">
      <c r="A55" s="23"/>
      <c r="B55" s="24"/>
      <c r="C55" s="25"/>
      <c r="D55" s="27"/>
      <c r="E55" s="27"/>
      <c r="F55" s="27"/>
    </row>
    <row r="56" customFormat="1" ht="16.85" customHeight="1" spans="1:6">
      <c r="A56" s="23"/>
      <c r="B56" s="24"/>
      <c r="C56" s="25"/>
      <c r="D56" s="27"/>
      <c r="E56" s="27"/>
      <c r="F56" s="27"/>
    </row>
    <row r="57" customFormat="1" ht="18" customHeight="1" spans="1:6">
      <c r="A57" s="23"/>
      <c r="B57" s="36"/>
      <c r="C57" s="25"/>
      <c r="D57" s="27"/>
      <c r="E57" s="27"/>
      <c r="F57" s="27"/>
    </row>
    <row r="58" customFormat="1" ht="16.85" customHeight="1" spans="1:6">
      <c r="A58" s="23"/>
      <c r="B58" s="24"/>
      <c r="C58" s="25"/>
      <c r="D58" s="27"/>
      <c r="E58" s="35"/>
      <c r="F58" s="27"/>
    </row>
    <row r="59" customFormat="1" ht="16.85" customHeight="1" spans="1:6">
      <c r="A59" s="23"/>
      <c r="B59" s="24"/>
      <c r="C59" s="25"/>
      <c r="D59" s="27"/>
      <c r="E59" s="27"/>
      <c r="F59" s="27"/>
    </row>
    <row r="60" customFormat="1" ht="21" customHeight="1" spans="1:6">
      <c r="A60" s="23"/>
      <c r="B60" s="36"/>
      <c r="C60" s="25"/>
      <c r="D60" s="27"/>
      <c r="E60" s="27"/>
      <c r="F60" s="27"/>
    </row>
    <row r="61" customFormat="1" ht="16.85" customHeight="1" spans="1:6">
      <c r="A61" s="23"/>
      <c r="B61" s="24"/>
      <c r="C61" s="25"/>
      <c r="D61" s="27"/>
      <c r="E61" s="27"/>
      <c r="F61" s="27"/>
    </row>
    <row r="62" customFormat="1" ht="16.85" customHeight="1" spans="1:6">
      <c r="A62" s="23"/>
      <c r="B62" s="24"/>
      <c r="C62" s="25"/>
      <c r="D62" s="26"/>
      <c r="E62" s="26"/>
      <c r="F62" s="26"/>
    </row>
    <row r="63" customFormat="1" ht="16.85" customHeight="1" spans="1:6">
      <c r="A63" s="23"/>
      <c r="B63" s="24"/>
      <c r="C63" s="25"/>
      <c r="D63" s="26"/>
      <c r="E63" s="26"/>
      <c r="F63" s="26"/>
    </row>
    <row r="64" customFormat="1" ht="16.85" customHeight="1" spans="1:6">
      <c r="A64" s="23"/>
      <c r="B64" s="24"/>
      <c r="C64" s="25"/>
      <c r="D64" s="26"/>
      <c r="E64" s="26"/>
      <c r="F64" s="26"/>
    </row>
    <row r="65" customFormat="1" ht="17.6"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6.85" customHeight="1" spans="1:6">
      <c r="A68" s="23"/>
      <c r="B68" s="24"/>
      <c r="C68" s="25"/>
      <c r="D68" s="26"/>
      <c r="E68" s="26"/>
      <c r="F68" s="26"/>
    </row>
    <row r="69" customFormat="1" ht="17.6"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6.85" customHeight="1" spans="1:6">
      <c r="A72" s="23"/>
      <c r="B72" s="24"/>
      <c r="C72" s="25"/>
      <c r="D72" s="26"/>
      <c r="E72" s="26"/>
      <c r="F72" s="26"/>
    </row>
    <row r="73" customFormat="1" ht="17.6"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6.85" customHeight="1" spans="1:6">
      <c r="A76" s="23"/>
      <c r="B76" s="24"/>
      <c r="C76" s="25"/>
      <c r="D76" s="26"/>
      <c r="E76" s="26"/>
      <c r="F76" s="26"/>
    </row>
    <row r="77" customFormat="1" ht="17.6" customHeight="1" spans="1:6">
      <c r="A77" s="23"/>
      <c r="B77" s="24"/>
      <c r="C77" s="25"/>
      <c r="D77" s="26"/>
      <c r="E77" s="26"/>
      <c r="F77" s="26"/>
    </row>
    <row r="78" customFormat="1" ht="16.85" customHeight="1" spans="1:6">
      <c r="A78" s="23"/>
      <c r="B78" s="24"/>
      <c r="C78" s="25"/>
      <c r="D78" s="26"/>
      <c r="E78" s="26"/>
      <c r="F78" s="26"/>
    </row>
    <row r="79" customFormat="1" ht="22" customHeight="1" spans="1:6">
      <c r="A79" s="28" t="s">
        <v>61</v>
      </c>
      <c r="B79" s="29"/>
      <c r="C79" s="29"/>
      <c r="D79" s="29"/>
      <c r="E79" s="30"/>
      <c r="F79" s="31">
        <f>IF(E8=0,"",SUM(F47:F49))</f>
        <v>0</v>
      </c>
    </row>
  </sheetData>
  <sheetProtection algorithmName="SHA-512" hashValue="XDabP4KjUZj9qh2corTxQvJ3aHyn8PXjyM5SS0JAvEszXsGnk//pi4Qbv7T7yYe9yQlv5eyh8Ak5u1W6uwubpA==" saltValue="sgJGIYypF/6UEHwUvnAXtA==" spinCount="100000" sheet="1" objects="1"/>
  <mergeCells count="13">
    <mergeCell ref="A1:B1"/>
    <mergeCell ref="A2:F2"/>
    <mergeCell ref="A3:F3"/>
    <mergeCell ref="A4:D4"/>
    <mergeCell ref="E4:F4"/>
    <mergeCell ref="A6:E6"/>
    <mergeCell ref="A40:E40"/>
    <mergeCell ref="A41:F41"/>
    <mergeCell ref="A42:F42"/>
    <mergeCell ref="A43:D43"/>
    <mergeCell ref="E43:F43"/>
    <mergeCell ref="A45:E45"/>
    <mergeCell ref="A79:E79"/>
  </mergeCells>
  <pageMargins left="0.75" right="0.75" top="0.550694444444444" bottom="0.590277777777778"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8"/>
  <sheetViews>
    <sheetView showZeros="0" view="pageBreakPreview" zoomScaleNormal="100" topLeftCell="A2"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144</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42214*0.015</f>
        <v>633.21</v>
      </c>
      <c r="F8" s="27">
        <f>ROUND(D8*E8,0)</f>
        <v>633</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6.85" customHeight="1" spans="1:6">
      <c r="A35" s="23"/>
      <c r="B35" s="24"/>
      <c r="C35" s="25"/>
      <c r="D35" s="26"/>
      <c r="E35" s="26"/>
      <c r="F35" s="26"/>
    </row>
    <row r="36" customFormat="1" ht="16.85" customHeight="1" spans="1:6">
      <c r="A36" s="23"/>
      <c r="B36" s="24"/>
      <c r="C36" s="25"/>
      <c r="D36" s="26"/>
      <c r="E36" s="26"/>
      <c r="F36" s="26"/>
    </row>
    <row r="37" customFormat="1" ht="17.6" customHeight="1" spans="1:6">
      <c r="A37" s="23"/>
      <c r="B37" s="24"/>
      <c r="C37" s="25"/>
      <c r="D37" s="26"/>
      <c r="E37" s="26"/>
      <c r="F37" s="26"/>
    </row>
    <row r="38" customFormat="1" ht="16.85" customHeight="1" spans="1:6">
      <c r="A38" s="23"/>
      <c r="B38" s="24"/>
      <c r="C38" s="25"/>
      <c r="D38" s="26"/>
      <c r="E38" s="26"/>
      <c r="F38" s="26"/>
    </row>
    <row r="39" customFormat="1" ht="22" customHeight="1" spans="1:6">
      <c r="A39" s="28" t="s">
        <v>41</v>
      </c>
      <c r="B39" s="29"/>
      <c r="C39" s="29"/>
      <c r="D39" s="29"/>
      <c r="E39" s="30"/>
      <c r="F39" s="31">
        <f>IF(E8=0,"",SUM(F8))</f>
        <v>633</v>
      </c>
    </row>
    <row r="40" customFormat="1" ht="32.95" customHeight="1" spans="1:6">
      <c r="A40" s="15" t="s">
        <v>25</v>
      </c>
      <c r="B40" s="15"/>
      <c r="C40" s="15"/>
      <c r="D40" s="15"/>
      <c r="E40" s="15"/>
      <c r="F40" s="15"/>
    </row>
    <row r="41" customFormat="1" ht="16.85" customHeight="1" spans="1:6">
      <c r="A41" s="32" t="s">
        <v>42</v>
      </c>
      <c r="B41" s="16"/>
      <c r="C41" s="16"/>
      <c r="D41" s="16"/>
      <c r="E41" s="16"/>
      <c r="F41" s="16"/>
    </row>
    <row r="42" customFormat="1" ht="21.25" customHeight="1" spans="1:6">
      <c r="A42" s="17" t="s">
        <v>27</v>
      </c>
      <c r="B42" s="17"/>
      <c r="C42" s="17"/>
      <c r="D42" s="17"/>
      <c r="E42" s="18" t="s">
        <v>28</v>
      </c>
      <c r="F42" s="18"/>
    </row>
    <row r="43" customFormat="1" ht="22" customHeight="1" spans="1:6">
      <c r="A43" s="19" t="s">
        <v>29</v>
      </c>
      <c r="B43" s="19" t="s">
        <v>30</v>
      </c>
      <c r="C43" s="19" t="s">
        <v>31</v>
      </c>
      <c r="D43" s="19" t="s">
        <v>32</v>
      </c>
      <c r="E43" s="19" t="s">
        <v>33</v>
      </c>
      <c r="F43" s="19" t="s">
        <v>34</v>
      </c>
    </row>
    <row r="44" customFormat="1" ht="22" customHeight="1" spans="1:6">
      <c r="A44" s="20" t="s">
        <v>144</v>
      </c>
      <c r="B44" s="21"/>
      <c r="C44" s="21"/>
      <c r="D44" s="21"/>
      <c r="E44" s="22"/>
      <c r="F44" s="19"/>
    </row>
    <row r="45" customFormat="1" ht="17.6" customHeight="1" spans="1:6">
      <c r="A45" s="23" t="s">
        <v>93</v>
      </c>
      <c r="B45" s="24" t="s">
        <v>94</v>
      </c>
      <c r="C45" s="25"/>
      <c r="D45" s="27"/>
      <c r="E45" s="33"/>
      <c r="F45" s="33"/>
    </row>
    <row r="46" customFormat="1" ht="16.85" customHeight="1" spans="1:6">
      <c r="A46" s="23" t="s">
        <v>95</v>
      </c>
      <c r="B46" s="24" t="s">
        <v>96</v>
      </c>
      <c r="C46" s="25" t="s">
        <v>49</v>
      </c>
      <c r="D46" s="27">
        <v>10</v>
      </c>
      <c r="E46" s="34"/>
      <c r="F46" s="27">
        <f t="shared" ref="F46:F48" si="0">ROUND(D46*E46,0)</f>
        <v>0</v>
      </c>
    </row>
    <row r="47" customFormat="1" ht="16.85" customHeight="1" spans="1:6">
      <c r="A47" s="23" t="s">
        <v>97</v>
      </c>
      <c r="B47" s="24" t="s">
        <v>98</v>
      </c>
      <c r="C47" s="25"/>
      <c r="D47" s="27"/>
      <c r="E47" s="27"/>
      <c r="F47" s="27"/>
    </row>
    <row r="48" customFormat="1" ht="17.6" customHeight="1" spans="1:6">
      <c r="A48" s="23" t="s">
        <v>68</v>
      </c>
      <c r="B48" s="24" t="s">
        <v>99</v>
      </c>
      <c r="C48" s="25" t="s">
        <v>49</v>
      </c>
      <c r="D48" s="27">
        <v>70.9</v>
      </c>
      <c r="E48" s="34"/>
      <c r="F48" s="27">
        <f t="shared" si="0"/>
        <v>0</v>
      </c>
    </row>
    <row r="49" customFormat="1" ht="16.85" customHeight="1" spans="1:6">
      <c r="A49" s="23"/>
      <c r="B49" s="24"/>
      <c r="C49" s="25"/>
      <c r="D49" s="26"/>
      <c r="E49" s="33"/>
      <c r="F49" s="33"/>
    </row>
    <row r="50" customFormat="1" ht="16.85" customHeight="1" spans="1:6">
      <c r="A50" s="23"/>
      <c r="B50" s="24"/>
      <c r="C50" s="25"/>
      <c r="D50" s="27"/>
      <c r="E50" s="35"/>
      <c r="F50" s="35">
        <f t="shared" ref="F50:F55" si="1">ROUND(D50*E50,0)</f>
        <v>0</v>
      </c>
    </row>
    <row r="51" customFormat="1" ht="17.6" customHeight="1" spans="1:6">
      <c r="A51" s="23"/>
      <c r="B51" s="24"/>
      <c r="C51" s="25"/>
      <c r="D51" s="27"/>
      <c r="E51" s="26"/>
      <c r="F51" s="26"/>
    </row>
    <row r="52" customFormat="1" ht="16.85" customHeight="1" spans="1:6">
      <c r="A52" s="23"/>
      <c r="B52" s="24"/>
      <c r="C52" s="25"/>
      <c r="D52" s="27"/>
      <c r="E52" s="26"/>
      <c r="F52" s="26"/>
    </row>
    <row r="53" customFormat="1" ht="16.85" customHeight="1" spans="1:6">
      <c r="A53" s="23"/>
      <c r="B53" s="24"/>
      <c r="C53" s="25"/>
      <c r="D53" s="27"/>
      <c r="E53" s="27"/>
      <c r="F53" s="27">
        <f t="shared" si="1"/>
        <v>0</v>
      </c>
    </row>
    <row r="54" customFormat="1" ht="16.85" customHeight="1" spans="1:6">
      <c r="A54" s="23"/>
      <c r="B54" s="24"/>
      <c r="C54" s="25"/>
      <c r="D54" s="27"/>
      <c r="E54" s="27"/>
      <c r="F54" s="27"/>
    </row>
    <row r="55" customFormat="1" ht="16.85" customHeight="1" spans="1:6">
      <c r="A55" s="23"/>
      <c r="B55" s="24"/>
      <c r="C55" s="25"/>
      <c r="D55" s="27"/>
      <c r="E55" s="27"/>
      <c r="F55" s="27">
        <f t="shared" si="1"/>
        <v>0</v>
      </c>
    </row>
    <row r="56" customFormat="1" ht="25" customHeight="1" spans="1:6">
      <c r="A56" s="23"/>
      <c r="B56" s="36"/>
      <c r="C56" s="25"/>
      <c r="D56" s="27"/>
      <c r="E56" s="27"/>
      <c r="F56" s="27"/>
    </row>
    <row r="57" customFormat="1" ht="16.85" customHeight="1" spans="1:6">
      <c r="A57" s="23"/>
      <c r="B57" s="24"/>
      <c r="C57" s="25"/>
      <c r="D57" s="27"/>
      <c r="E57" s="35"/>
      <c r="F57" s="27"/>
    </row>
    <row r="58" customFormat="1" ht="16.85" customHeight="1" spans="1:6">
      <c r="A58" s="23"/>
      <c r="B58" s="24"/>
      <c r="C58" s="25"/>
      <c r="D58" s="27"/>
      <c r="E58" s="27"/>
      <c r="F58" s="27"/>
    </row>
    <row r="59" customFormat="1" ht="28" customHeight="1" spans="1:6">
      <c r="A59" s="23"/>
      <c r="B59" s="36"/>
      <c r="C59" s="25"/>
      <c r="D59" s="27"/>
      <c r="E59" s="27"/>
      <c r="F59" s="27"/>
    </row>
    <row r="60" customFormat="1" ht="16.85" customHeight="1" spans="1:6">
      <c r="A60" s="23"/>
      <c r="B60" s="24"/>
      <c r="C60" s="25"/>
      <c r="D60" s="27"/>
      <c r="E60" s="27"/>
      <c r="F60" s="27">
        <f>ROUND(D60*E60,0)</f>
        <v>0</v>
      </c>
    </row>
    <row r="61" customFormat="1" ht="16.85" customHeight="1" spans="1:6">
      <c r="A61" s="23"/>
      <c r="B61" s="24"/>
      <c r="C61" s="25"/>
      <c r="D61" s="26"/>
      <c r="E61" s="26"/>
      <c r="F61" s="26"/>
    </row>
    <row r="62" customFormat="1" ht="16.85" customHeight="1" spans="1:6">
      <c r="A62" s="23"/>
      <c r="B62" s="24"/>
      <c r="C62" s="25"/>
      <c r="D62" s="26"/>
      <c r="E62" s="26"/>
      <c r="F62" s="26"/>
    </row>
    <row r="63" customFormat="1" ht="16.85" customHeight="1" spans="1:6">
      <c r="A63" s="23"/>
      <c r="B63" s="24"/>
      <c r="C63" s="25"/>
      <c r="D63" s="26"/>
      <c r="E63" s="26"/>
      <c r="F63" s="26"/>
    </row>
    <row r="64" customFormat="1" ht="17.6" customHeight="1" spans="1:6">
      <c r="A64" s="23"/>
      <c r="B64" s="24"/>
      <c r="C64" s="25"/>
      <c r="D64" s="26"/>
      <c r="E64" s="26"/>
      <c r="F64" s="26"/>
    </row>
    <row r="65" customFormat="1" ht="16.85"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7.6" customHeight="1" spans="1:6">
      <c r="A68" s="23"/>
      <c r="B68" s="24"/>
      <c r="C68" s="25"/>
      <c r="D68" s="26"/>
      <c r="E68" s="26"/>
      <c r="F68" s="26"/>
    </row>
    <row r="69" customFormat="1" ht="16.85"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7.6" customHeight="1" spans="1:6">
      <c r="A72" s="23"/>
      <c r="B72" s="24"/>
      <c r="C72" s="25"/>
      <c r="D72" s="26"/>
      <c r="E72" s="26"/>
      <c r="F72" s="26"/>
    </row>
    <row r="73" customFormat="1" ht="16.85"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7.6" customHeight="1" spans="1:6">
      <c r="A76" s="23"/>
      <c r="B76" s="24"/>
      <c r="C76" s="25"/>
      <c r="D76" s="26"/>
      <c r="E76" s="26"/>
      <c r="F76" s="26"/>
    </row>
    <row r="77" customFormat="1" ht="16.85" customHeight="1" spans="1:6">
      <c r="A77" s="23"/>
      <c r="B77" s="24"/>
      <c r="C77" s="25"/>
      <c r="D77" s="26"/>
      <c r="E77" s="26"/>
      <c r="F77" s="26"/>
    </row>
    <row r="78" customFormat="1" ht="22" customHeight="1" spans="1:6">
      <c r="A78" s="28" t="s">
        <v>61</v>
      </c>
      <c r="B78" s="29"/>
      <c r="C78" s="29"/>
      <c r="D78" s="29"/>
      <c r="E78" s="30"/>
      <c r="F78" s="31">
        <f>IF(E8=0,"",SUM(F46:F48))</f>
        <v>0</v>
      </c>
    </row>
  </sheetData>
  <sheetProtection algorithmName="SHA-512" hashValue="7SIOVJbmlR8cGGerDEOvy2shuRojMfytGkQ2tgUD2DDrp4eCGkLhaADcyfAs/OVdyoQ9a+NbdMXs3ZVtk6WbVA==" saltValue="XZjps1TwhxGjcRmDgZOOxA==" spinCount="100000" sheet="1" objects="1"/>
  <mergeCells count="13">
    <mergeCell ref="A1:B1"/>
    <mergeCell ref="A2:F2"/>
    <mergeCell ref="A3:F3"/>
    <mergeCell ref="A4:D4"/>
    <mergeCell ref="E4:F4"/>
    <mergeCell ref="A6:E6"/>
    <mergeCell ref="A39:E39"/>
    <mergeCell ref="A40:F40"/>
    <mergeCell ref="A41:F41"/>
    <mergeCell ref="A42:D42"/>
    <mergeCell ref="E42:F42"/>
    <mergeCell ref="A44:E44"/>
    <mergeCell ref="A78:E78"/>
  </mergeCells>
  <pageMargins left="0.75" right="0.75" top="0.708333333333333" bottom="0.590277777777778"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8"/>
  <sheetViews>
    <sheetView showZeros="0" view="pageBreakPreview" zoomScaleNormal="100" topLeftCell="A54"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145</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38578*0.015</f>
        <v>578.67</v>
      </c>
      <c r="F8" s="27">
        <f>ROUND(D8*E8,0)</f>
        <v>579</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6.85" customHeight="1" spans="1:6">
      <c r="A35" s="23"/>
      <c r="B35" s="24"/>
      <c r="C35" s="25"/>
      <c r="D35" s="26"/>
      <c r="E35" s="26"/>
      <c r="F35" s="26"/>
    </row>
    <row r="36" customFormat="1" ht="16.85" customHeight="1" spans="1:6">
      <c r="A36" s="23"/>
      <c r="B36" s="24"/>
      <c r="C36" s="25"/>
      <c r="D36" s="26"/>
      <c r="E36" s="26"/>
      <c r="F36" s="26"/>
    </row>
    <row r="37" customFormat="1" ht="17.6" customHeight="1" spans="1:6">
      <c r="A37" s="23"/>
      <c r="B37" s="24"/>
      <c r="C37" s="25"/>
      <c r="D37" s="26"/>
      <c r="E37" s="26"/>
      <c r="F37" s="26"/>
    </row>
    <row r="38" customFormat="1" ht="16.85" customHeight="1" spans="1:6">
      <c r="A38" s="23"/>
      <c r="B38" s="24"/>
      <c r="C38" s="25"/>
      <c r="D38" s="26"/>
      <c r="E38" s="26"/>
      <c r="F38" s="26"/>
    </row>
    <row r="39" customFormat="1" ht="22" customHeight="1" spans="1:6">
      <c r="A39" s="28" t="s">
        <v>41</v>
      </c>
      <c r="B39" s="29"/>
      <c r="C39" s="29"/>
      <c r="D39" s="29"/>
      <c r="E39" s="30"/>
      <c r="F39" s="31">
        <f>IF(E8=0,"",SUM(F8))</f>
        <v>579</v>
      </c>
    </row>
    <row r="40" customFormat="1" ht="32.95" customHeight="1" spans="1:6">
      <c r="A40" s="15" t="s">
        <v>25</v>
      </c>
      <c r="B40" s="15"/>
      <c r="C40" s="15"/>
      <c r="D40" s="15"/>
      <c r="E40" s="15"/>
      <c r="F40" s="15"/>
    </row>
    <row r="41" customFormat="1" ht="16.85" customHeight="1" spans="1:6">
      <c r="A41" s="32" t="s">
        <v>42</v>
      </c>
      <c r="B41" s="16"/>
      <c r="C41" s="16"/>
      <c r="D41" s="16"/>
      <c r="E41" s="16"/>
      <c r="F41" s="16"/>
    </row>
    <row r="42" customFormat="1" ht="21.25" customHeight="1" spans="1:6">
      <c r="A42" s="17" t="s">
        <v>27</v>
      </c>
      <c r="B42" s="17"/>
      <c r="C42" s="17"/>
      <c r="D42" s="17"/>
      <c r="E42" s="18" t="s">
        <v>28</v>
      </c>
      <c r="F42" s="18"/>
    </row>
    <row r="43" customFormat="1" ht="22" customHeight="1" spans="1:6">
      <c r="A43" s="19" t="s">
        <v>29</v>
      </c>
      <c r="B43" s="19" t="s">
        <v>30</v>
      </c>
      <c r="C43" s="19" t="s">
        <v>31</v>
      </c>
      <c r="D43" s="19" t="s">
        <v>32</v>
      </c>
      <c r="E43" s="19" t="s">
        <v>33</v>
      </c>
      <c r="F43" s="19" t="s">
        <v>34</v>
      </c>
    </row>
    <row r="44" customFormat="1" ht="22" customHeight="1" spans="1:6">
      <c r="A44" s="20" t="s">
        <v>145</v>
      </c>
      <c r="B44" s="21"/>
      <c r="C44" s="21"/>
      <c r="D44" s="21"/>
      <c r="E44" s="22"/>
      <c r="F44" s="19"/>
    </row>
    <row r="45" customFormat="1" ht="17.6" customHeight="1" spans="1:6">
      <c r="A45" s="23" t="s">
        <v>93</v>
      </c>
      <c r="B45" s="24" t="s">
        <v>94</v>
      </c>
      <c r="C45" s="25"/>
      <c r="D45" s="27"/>
      <c r="E45" s="33"/>
      <c r="F45" s="37"/>
    </row>
    <row r="46" customFormat="1" ht="16.85" customHeight="1" spans="1:6">
      <c r="A46" s="23" t="s">
        <v>95</v>
      </c>
      <c r="B46" s="24" t="s">
        <v>96</v>
      </c>
      <c r="C46" s="25" t="s">
        <v>49</v>
      </c>
      <c r="D46" s="27">
        <v>5</v>
      </c>
      <c r="E46" s="34"/>
      <c r="F46" s="27">
        <f t="shared" ref="F46:F48" si="0">ROUND(D46*E46,0)</f>
        <v>0</v>
      </c>
    </row>
    <row r="47" customFormat="1" ht="16.85" customHeight="1" spans="1:6">
      <c r="A47" s="23" t="s">
        <v>97</v>
      </c>
      <c r="B47" s="24" t="s">
        <v>98</v>
      </c>
      <c r="C47" s="25"/>
      <c r="D47" s="27"/>
      <c r="E47" s="27"/>
      <c r="F47" s="27"/>
    </row>
    <row r="48" customFormat="1" ht="17.6" customHeight="1" spans="1:6">
      <c r="A48" s="23" t="s">
        <v>68</v>
      </c>
      <c r="B48" s="24" t="s">
        <v>99</v>
      </c>
      <c r="C48" s="25" t="s">
        <v>49</v>
      </c>
      <c r="D48" s="27">
        <v>65.9</v>
      </c>
      <c r="E48" s="34"/>
      <c r="F48" s="27">
        <f t="shared" si="0"/>
        <v>0</v>
      </c>
    </row>
    <row r="49" customFormat="1" ht="16.85" customHeight="1" spans="1:6">
      <c r="A49" s="23"/>
      <c r="B49" s="24"/>
      <c r="C49" s="25"/>
      <c r="D49" s="26"/>
      <c r="E49" s="33"/>
      <c r="F49" s="37"/>
    </row>
    <row r="50" customFormat="1" ht="16.85" customHeight="1" spans="1:6">
      <c r="A50" s="23"/>
      <c r="B50" s="24"/>
      <c r="C50" s="25"/>
      <c r="D50" s="27"/>
      <c r="E50" s="35"/>
      <c r="F50" s="35">
        <f t="shared" ref="F50:F55" si="1">ROUND(D50*E50,0)</f>
        <v>0</v>
      </c>
    </row>
    <row r="51" customFormat="1" ht="17.6" customHeight="1" spans="1:6">
      <c r="A51" s="23"/>
      <c r="B51" s="24"/>
      <c r="C51" s="25"/>
      <c r="D51" s="27"/>
      <c r="E51" s="26"/>
      <c r="F51" s="26"/>
    </row>
    <row r="52" customFormat="1" ht="16.85" customHeight="1" spans="1:6">
      <c r="A52" s="23"/>
      <c r="B52" s="24"/>
      <c r="C52" s="25"/>
      <c r="D52" s="27"/>
      <c r="E52" s="26"/>
      <c r="F52" s="26"/>
    </row>
    <row r="53" customFormat="1" ht="16.85" customHeight="1" spans="1:6">
      <c r="A53" s="23"/>
      <c r="B53" s="24"/>
      <c r="C53" s="25"/>
      <c r="D53" s="27"/>
      <c r="E53" s="27"/>
      <c r="F53" s="27">
        <f t="shared" si="1"/>
        <v>0</v>
      </c>
    </row>
    <row r="54" customFormat="1" ht="16.85" customHeight="1" spans="1:6">
      <c r="A54" s="23"/>
      <c r="B54" s="24"/>
      <c r="C54" s="25"/>
      <c r="D54" s="27"/>
      <c r="E54" s="27"/>
      <c r="F54" s="27"/>
    </row>
    <row r="55" customFormat="1" ht="16.85" customHeight="1" spans="1:6">
      <c r="A55" s="23"/>
      <c r="B55" s="24"/>
      <c r="C55" s="25"/>
      <c r="D55" s="27"/>
      <c r="E55" s="27"/>
      <c r="F55" s="27">
        <f t="shared" si="1"/>
        <v>0</v>
      </c>
    </row>
    <row r="56" customFormat="1" ht="25" customHeight="1" spans="1:6">
      <c r="A56" s="23"/>
      <c r="B56" s="36"/>
      <c r="C56" s="25"/>
      <c r="D56" s="27"/>
      <c r="E56" s="27"/>
      <c r="F56" s="27"/>
    </row>
    <row r="57" customFormat="1" ht="16.85" customHeight="1" spans="1:6">
      <c r="A57" s="23"/>
      <c r="B57" s="24"/>
      <c r="C57" s="25"/>
      <c r="D57" s="27"/>
      <c r="E57" s="35"/>
      <c r="F57" s="27"/>
    </row>
    <row r="58" customFormat="1" ht="16.85" customHeight="1" spans="1:6">
      <c r="A58" s="23"/>
      <c r="B58" s="24"/>
      <c r="C58" s="25"/>
      <c r="D58" s="27"/>
      <c r="E58" s="27"/>
      <c r="F58" s="27"/>
    </row>
    <row r="59" customFormat="1" ht="28" customHeight="1" spans="1:6">
      <c r="A59" s="23"/>
      <c r="B59" s="36"/>
      <c r="C59" s="25"/>
      <c r="D59" s="27"/>
      <c r="E59" s="27"/>
      <c r="F59" s="27"/>
    </row>
    <row r="60" customFormat="1" ht="16.85" customHeight="1" spans="1:6">
      <c r="A60" s="23"/>
      <c r="B60" s="24"/>
      <c r="C60" s="25"/>
      <c r="D60" s="27"/>
      <c r="E60" s="27"/>
      <c r="F60" s="27">
        <f>ROUND(D60*E60,0)</f>
        <v>0</v>
      </c>
    </row>
    <row r="61" customFormat="1" ht="16.85" customHeight="1" spans="1:6">
      <c r="A61" s="23"/>
      <c r="B61" s="24"/>
      <c r="C61" s="25"/>
      <c r="D61" s="26"/>
      <c r="E61" s="26"/>
      <c r="F61" s="26"/>
    </row>
    <row r="62" customFormat="1" ht="16.85" customHeight="1" spans="1:6">
      <c r="A62" s="23"/>
      <c r="B62" s="24"/>
      <c r="C62" s="25"/>
      <c r="D62" s="26"/>
      <c r="E62" s="26"/>
      <c r="F62" s="26"/>
    </row>
    <row r="63" customFormat="1" ht="16.85" customHeight="1" spans="1:6">
      <c r="A63" s="23"/>
      <c r="B63" s="24"/>
      <c r="C63" s="25"/>
      <c r="D63" s="26"/>
      <c r="E63" s="26"/>
      <c r="F63" s="26"/>
    </row>
    <row r="64" customFormat="1" ht="17.6" customHeight="1" spans="1:6">
      <c r="A64" s="23"/>
      <c r="B64" s="24"/>
      <c r="C64" s="25"/>
      <c r="D64" s="26"/>
      <c r="E64" s="26"/>
      <c r="F64" s="26"/>
    </row>
    <row r="65" customFormat="1" ht="16.85"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7.6" customHeight="1" spans="1:6">
      <c r="A68" s="23"/>
      <c r="B68" s="24"/>
      <c r="C68" s="25"/>
      <c r="D68" s="26"/>
      <c r="E68" s="26"/>
      <c r="F68" s="26"/>
    </row>
    <row r="69" customFormat="1" ht="16.85"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7.6" customHeight="1" spans="1:6">
      <c r="A72" s="23"/>
      <c r="B72" s="24"/>
      <c r="C72" s="25"/>
      <c r="D72" s="26"/>
      <c r="E72" s="26"/>
      <c r="F72" s="26"/>
    </row>
    <row r="73" customFormat="1" ht="16.85"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7.6" customHeight="1" spans="1:6">
      <c r="A76" s="23"/>
      <c r="B76" s="24"/>
      <c r="C76" s="25"/>
      <c r="D76" s="26"/>
      <c r="E76" s="26"/>
      <c r="F76" s="26"/>
    </row>
    <row r="77" customFormat="1" ht="16.85" customHeight="1" spans="1:6">
      <c r="A77" s="23"/>
      <c r="B77" s="24"/>
      <c r="C77" s="25"/>
      <c r="D77" s="26"/>
      <c r="E77" s="26"/>
      <c r="F77" s="26"/>
    </row>
    <row r="78" customFormat="1" ht="22" customHeight="1" spans="1:6">
      <c r="A78" s="28" t="s">
        <v>61</v>
      </c>
      <c r="B78" s="29"/>
      <c r="C78" s="29"/>
      <c r="D78" s="29"/>
      <c r="E78" s="30"/>
      <c r="F78" s="31">
        <f>IF(E8=0,"",SUM(F46:F48))</f>
        <v>0</v>
      </c>
    </row>
  </sheetData>
  <sheetProtection algorithmName="SHA-512" hashValue="ZnEa8fO6LECXg8PDaX6RJvl+EVZ6y+LOG8T5SYV38fayeUu8RECixgjM5/qucUh8SbYibFRbleVoQHsNVNu70A==" saltValue="A6YCUn0vtLLhb6BwVRVEEA==" spinCount="100000" sheet="1" objects="1"/>
  <mergeCells count="13">
    <mergeCell ref="A1:B1"/>
    <mergeCell ref="A2:F2"/>
    <mergeCell ref="A3:F3"/>
    <mergeCell ref="A4:D4"/>
    <mergeCell ref="E4:F4"/>
    <mergeCell ref="A6:E6"/>
    <mergeCell ref="A39:E39"/>
    <mergeCell ref="A40:F40"/>
    <mergeCell ref="A41:F41"/>
    <mergeCell ref="A42:D42"/>
    <mergeCell ref="E42:F42"/>
    <mergeCell ref="A44:E44"/>
    <mergeCell ref="A78:E78"/>
  </mergeCells>
  <pageMargins left="0.75" right="0.75" top="0.708333333333333" bottom="0.590277777777778"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8"/>
  <sheetViews>
    <sheetView showZeros="0" view="pageBreakPreview" zoomScaleNormal="100" workbookViewId="0">
      <selection activeCell="E8" sqref="E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3" t="s">
        <v>24</v>
      </c>
      <c r="B1" s="13"/>
      <c r="C1" s="14"/>
      <c r="D1" s="14"/>
      <c r="E1" s="14"/>
      <c r="F1" s="14"/>
    </row>
    <row r="2" customFormat="1" ht="32.95" customHeight="1" spans="1:6">
      <c r="A2" s="15" t="s">
        <v>25</v>
      </c>
      <c r="B2" s="15"/>
      <c r="C2" s="15"/>
      <c r="D2" s="15"/>
      <c r="E2" s="15"/>
      <c r="F2" s="15"/>
    </row>
    <row r="3" customFormat="1" ht="16.85" customHeight="1" spans="1:6">
      <c r="A3" s="16" t="s">
        <v>26</v>
      </c>
      <c r="B3" s="16"/>
      <c r="C3" s="16"/>
      <c r="D3" s="16"/>
      <c r="E3" s="16"/>
      <c r="F3" s="16"/>
    </row>
    <row r="4" customFormat="1" ht="21.25" customHeight="1" spans="1:6">
      <c r="A4" s="17" t="s">
        <v>27</v>
      </c>
      <c r="B4" s="17"/>
      <c r="C4" s="17"/>
      <c r="D4" s="17"/>
      <c r="E4" s="18" t="s">
        <v>28</v>
      </c>
      <c r="F4" s="18"/>
    </row>
    <row r="5" customFormat="1" ht="22" customHeight="1" spans="1:6">
      <c r="A5" s="19" t="s">
        <v>29</v>
      </c>
      <c r="B5" s="19" t="s">
        <v>30</v>
      </c>
      <c r="C5" s="19" t="s">
        <v>31</v>
      </c>
      <c r="D5" s="19" t="s">
        <v>32</v>
      </c>
      <c r="E5" s="19" t="s">
        <v>33</v>
      </c>
      <c r="F5" s="19" t="s">
        <v>34</v>
      </c>
    </row>
    <row r="6" customFormat="1" ht="22" customHeight="1" spans="1:6">
      <c r="A6" s="20" t="s">
        <v>146</v>
      </c>
      <c r="B6" s="21"/>
      <c r="C6" s="21"/>
      <c r="D6" s="21"/>
      <c r="E6" s="22"/>
      <c r="F6" s="19"/>
    </row>
    <row r="7" customFormat="1" ht="17.6" customHeight="1" spans="1:6">
      <c r="A7" s="23" t="s">
        <v>36</v>
      </c>
      <c r="B7" s="24" t="s">
        <v>37</v>
      </c>
      <c r="C7" s="25"/>
      <c r="D7" s="26"/>
      <c r="E7" s="26"/>
      <c r="F7" s="26"/>
    </row>
    <row r="8" customFormat="1" ht="16.85" customHeight="1" spans="1:6">
      <c r="A8" s="23" t="s">
        <v>38</v>
      </c>
      <c r="B8" s="24" t="s">
        <v>39</v>
      </c>
      <c r="C8" s="25" t="s">
        <v>40</v>
      </c>
      <c r="D8" s="27">
        <v>1</v>
      </c>
      <c r="E8" s="27">
        <f>29496*0.015</f>
        <v>442.44</v>
      </c>
      <c r="F8" s="27">
        <f>ROUND(D8*E8,0)</f>
        <v>442</v>
      </c>
    </row>
    <row r="9" customFormat="1" ht="16.85" customHeight="1" spans="1:6">
      <c r="A9" s="23"/>
      <c r="B9" s="24"/>
      <c r="C9" s="25"/>
      <c r="D9" s="26"/>
      <c r="E9" s="26"/>
      <c r="F9" s="26"/>
    </row>
    <row r="10" customFormat="1" ht="16.85" customHeight="1" spans="1:6">
      <c r="A10" s="23"/>
      <c r="B10" s="24"/>
      <c r="C10" s="25"/>
      <c r="D10" s="26"/>
      <c r="E10" s="26"/>
      <c r="F10" s="26"/>
    </row>
    <row r="11" customFormat="1" ht="17.6" customHeight="1" spans="1:6">
      <c r="A11" s="23"/>
      <c r="B11" s="24"/>
      <c r="C11" s="25"/>
      <c r="D11" s="26"/>
      <c r="E11" s="26"/>
      <c r="F11" s="26"/>
    </row>
    <row r="12" customFormat="1" ht="16.85" customHeight="1" spans="1:6">
      <c r="A12" s="23"/>
      <c r="B12" s="24"/>
      <c r="C12" s="25"/>
      <c r="D12" s="26"/>
      <c r="E12" s="26"/>
      <c r="F12" s="26"/>
    </row>
    <row r="13" customFormat="1" ht="16.85" customHeight="1" spans="1:6">
      <c r="A13" s="23"/>
      <c r="B13" s="24"/>
      <c r="C13" s="25"/>
      <c r="D13" s="26"/>
      <c r="E13" s="26"/>
      <c r="F13" s="26"/>
    </row>
    <row r="14" customFormat="1" ht="16.85" customHeight="1" spans="1:6">
      <c r="A14" s="23"/>
      <c r="B14" s="24"/>
      <c r="C14" s="25"/>
      <c r="D14" s="26"/>
      <c r="E14" s="26"/>
      <c r="F14" s="26"/>
    </row>
    <row r="15" customFormat="1" ht="17.6" customHeight="1" spans="1:6">
      <c r="A15" s="23"/>
      <c r="B15" s="24"/>
      <c r="C15" s="25"/>
      <c r="D15" s="26"/>
      <c r="E15" s="26"/>
      <c r="F15" s="26"/>
    </row>
    <row r="16" customFormat="1" ht="16.85" customHeight="1" spans="1:6">
      <c r="A16" s="23"/>
      <c r="B16" s="24"/>
      <c r="C16" s="25"/>
      <c r="D16" s="26"/>
      <c r="E16" s="26"/>
      <c r="F16" s="26"/>
    </row>
    <row r="17" customFormat="1" ht="16.85" customHeight="1" spans="1:6">
      <c r="A17" s="23"/>
      <c r="B17" s="24"/>
      <c r="C17" s="25"/>
      <c r="D17" s="26"/>
      <c r="E17" s="26"/>
      <c r="F17" s="26"/>
    </row>
    <row r="18" customFormat="1" ht="16.85" customHeight="1" spans="1:6">
      <c r="A18" s="23"/>
      <c r="B18" s="24"/>
      <c r="C18" s="25"/>
      <c r="D18" s="26"/>
      <c r="E18" s="26"/>
      <c r="F18" s="26"/>
    </row>
    <row r="19" customFormat="1" ht="16.85" customHeight="1" spans="1:6">
      <c r="A19" s="23"/>
      <c r="B19" s="24"/>
      <c r="C19" s="25"/>
      <c r="D19" s="26"/>
      <c r="E19" s="26"/>
      <c r="F19" s="26"/>
    </row>
    <row r="20" customFormat="1" ht="17.6" customHeight="1" spans="1:6">
      <c r="A20" s="23"/>
      <c r="B20" s="24"/>
      <c r="C20" s="25"/>
      <c r="D20" s="26"/>
      <c r="E20" s="26"/>
      <c r="F20" s="26"/>
    </row>
    <row r="21" customFormat="1" ht="16.85" customHeight="1" spans="1:6">
      <c r="A21" s="23"/>
      <c r="B21" s="24"/>
      <c r="C21" s="25"/>
      <c r="D21" s="26"/>
      <c r="E21" s="26"/>
      <c r="F21" s="26"/>
    </row>
    <row r="22" customFormat="1" ht="16.85" customHeight="1" spans="1:6">
      <c r="A22" s="23"/>
      <c r="B22" s="24"/>
      <c r="C22" s="25"/>
      <c r="D22" s="26"/>
      <c r="E22" s="26"/>
      <c r="F22" s="26"/>
    </row>
    <row r="23" customFormat="1" ht="16.85" customHeight="1" spans="1:6">
      <c r="A23" s="23"/>
      <c r="B23" s="24"/>
      <c r="C23" s="25"/>
      <c r="D23" s="26"/>
      <c r="E23" s="26"/>
      <c r="F23" s="26"/>
    </row>
    <row r="24" customFormat="1" ht="17.6" customHeight="1" spans="1:6">
      <c r="A24" s="23"/>
      <c r="B24" s="24"/>
      <c r="C24" s="25"/>
      <c r="D24" s="26"/>
      <c r="E24" s="26"/>
      <c r="F24" s="26"/>
    </row>
    <row r="25" customFormat="1" ht="16.85" customHeight="1" spans="1:6">
      <c r="A25" s="23"/>
      <c r="B25" s="24"/>
      <c r="C25" s="25"/>
      <c r="D25" s="26"/>
      <c r="E25" s="26"/>
      <c r="F25" s="26"/>
    </row>
    <row r="26" customFormat="1" ht="16.85" customHeight="1" spans="1:6">
      <c r="A26" s="23"/>
      <c r="B26" s="24"/>
      <c r="C26" s="25"/>
      <c r="D26" s="26"/>
      <c r="E26" s="26"/>
      <c r="F26" s="26"/>
    </row>
    <row r="27" customFormat="1" ht="16.85" customHeight="1" spans="1:6">
      <c r="A27" s="23"/>
      <c r="B27" s="24"/>
      <c r="C27" s="25"/>
      <c r="D27" s="26"/>
      <c r="E27" s="26"/>
      <c r="F27" s="26"/>
    </row>
    <row r="28" customFormat="1" ht="17.6" customHeight="1" spans="1:6">
      <c r="A28" s="23"/>
      <c r="B28" s="24"/>
      <c r="C28" s="25"/>
      <c r="D28" s="26"/>
      <c r="E28" s="26"/>
      <c r="F28" s="26"/>
    </row>
    <row r="29" customFormat="1" ht="16.85" customHeight="1" spans="1:6">
      <c r="A29" s="23"/>
      <c r="B29" s="24"/>
      <c r="C29" s="25"/>
      <c r="D29" s="26"/>
      <c r="E29" s="26"/>
      <c r="F29" s="26"/>
    </row>
    <row r="30" customFormat="1" ht="16.85" customHeight="1" spans="1:6">
      <c r="A30" s="23"/>
      <c r="B30" s="24"/>
      <c r="C30" s="25"/>
      <c r="D30" s="26"/>
      <c r="E30" s="26"/>
      <c r="F30" s="26"/>
    </row>
    <row r="31" customFormat="1" ht="16.85" customHeight="1" spans="1:6">
      <c r="A31" s="23"/>
      <c r="B31" s="24"/>
      <c r="C31" s="25"/>
      <c r="D31" s="26"/>
      <c r="E31" s="26"/>
      <c r="F31" s="26"/>
    </row>
    <row r="32" customFormat="1" ht="17.6" customHeight="1" spans="1:6">
      <c r="A32" s="23"/>
      <c r="B32" s="24"/>
      <c r="C32" s="25"/>
      <c r="D32" s="26"/>
      <c r="E32" s="26"/>
      <c r="F32" s="26"/>
    </row>
    <row r="33" customFormat="1" ht="16.85" customHeight="1" spans="1:6">
      <c r="A33" s="23"/>
      <c r="B33" s="24"/>
      <c r="C33" s="25"/>
      <c r="D33" s="26"/>
      <c r="E33" s="26"/>
      <c r="F33" s="26"/>
    </row>
    <row r="34" customFormat="1" ht="16.85" customHeight="1" spans="1:6">
      <c r="A34" s="23"/>
      <c r="B34" s="24"/>
      <c r="C34" s="25"/>
      <c r="D34" s="26"/>
      <c r="E34" s="26"/>
      <c r="F34" s="26"/>
    </row>
    <row r="35" customFormat="1" ht="16.85" customHeight="1" spans="1:6">
      <c r="A35" s="23"/>
      <c r="B35" s="24"/>
      <c r="C35" s="25"/>
      <c r="D35" s="26"/>
      <c r="E35" s="26"/>
      <c r="F35" s="26"/>
    </row>
    <row r="36" customFormat="1" ht="16.85" customHeight="1" spans="1:6">
      <c r="A36" s="23"/>
      <c r="B36" s="24"/>
      <c r="C36" s="25"/>
      <c r="D36" s="26"/>
      <c r="E36" s="26"/>
      <c r="F36" s="26"/>
    </row>
    <row r="37" customFormat="1" ht="17.6" customHeight="1" spans="1:6">
      <c r="A37" s="23"/>
      <c r="B37" s="24"/>
      <c r="C37" s="25"/>
      <c r="D37" s="26"/>
      <c r="E37" s="26"/>
      <c r="F37" s="26"/>
    </row>
    <row r="38" customFormat="1" ht="16.85" customHeight="1" spans="1:6">
      <c r="A38" s="23"/>
      <c r="B38" s="24"/>
      <c r="C38" s="25"/>
      <c r="D38" s="26"/>
      <c r="E38" s="26"/>
      <c r="F38" s="26"/>
    </row>
    <row r="39" customFormat="1" ht="22" customHeight="1" spans="1:6">
      <c r="A39" s="28" t="s">
        <v>41</v>
      </c>
      <c r="B39" s="29"/>
      <c r="C39" s="29"/>
      <c r="D39" s="29"/>
      <c r="E39" s="30"/>
      <c r="F39" s="31">
        <f>IF(E8=0,"",SUM(F8))</f>
        <v>442</v>
      </c>
    </row>
    <row r="40" customFormat="1" ht="32.95" customHeight="1" spans="1:6">
      <c r="A40" s="15" t="s">
        <v>25</v>
      </c>
      <c r="B40" s="15"/>
      <c r="C40" s="15"/>
      <c r="D40" s="15"/>
      <c r="E40" s="15"/>
      <c r="F40" s="15"/>
    </row>
    <row r="41" customFormat="1" ht="16.85" customHeight="1" spans="1:6">
      <c r="A41" s="32" t="s">
        <v>42</v>
      </c>
      <c r="B41" s="16"/>
      <c r="C41" s="16"/>
      <c r="D41" s="16"/>
      <c r="E41" s="16"/>
      <c r="F41" s="16"/>
    </row>
    <row r="42" customFormat="1" ht="21.25" customHeight="1" spans="1:6">
      <c r="A42" s="17" t="s">
        <v>27</v>
      </c>
      <c r="B42" s="17"/>
      <c r="C42" s="17"/>
      <c r="D42" s="17"/>
      <c r="E42" s="18" t="s">
        <v>28</v>
      </c>
      <c r="F42" s="18"/>
    </row>
    <row r="43" customFormat="1" ht="22" customHeight="1" spans="1:6">
      <c r="A43" s="19" t="s">
        <v>29</v>
      </c>
      <c r="B43" s="19" t="s">
        <v>30</v>
      </c>
      <c r="C43" s="19" t="s">
        <v>31</v>
      </c>
      <c r="D43" s="19" t="s">
        <v>32</v>
      </c>
      <c r="E43" s="19" t="s">
        <v>33</v>
      </c>
      <c r="F43" s="19" t="s">
        <v>34</v>
      </c>
    </row>
    <row r="44" customFormat="1" ht="22" customHeight="1" spans="1:6">
      <c r="A44" s="20" t="s">
        <v>146</v>
      </c>
      <c r="B44" s="21"/>
      <c r="C44" s="21"/>
      <c r="D44" s="21"/>
      <c r="E44" s="22"/>
      <c r="F44" s="19"/>
    </row>
    <row r="45" customFormat="1" ht="17.6" customHeight="1" spans="1:6">
      <c r="A45" s="23" t="s">
        <v>93</v>
      </c>
      <c r="B45" s="24" t="s">
        <v>94</v>
      </c>
      <c r="C45" s="25"/>
      <c r="D45" s="27"/>
      <c r="E45" s="33"/>
      <c r="F45" s="33"/>
    </row>
    <row r="46" customFormat="1" ht="16.85" customHeight="1" spans="1:6">
      <c r="A46" s="23" t="s">
        <v>95</v>
      </c>
      <c r="B46" s="24" t="s">
        <v>96</v>
      </c>
      <c r="C46" s="25" t="s">
        <v>49</v>
      </c>
      <c r="D46" s="27">
        <v>10</v>
      </c>
      <c r="E46" s="34"/>
      <c r="F46" s="27">
        <f t="shared" ref="F46:F48" si="0">ROUND(D46*E46,0)</f>
        <v>0</v>
      </c>
    </row>
    <row r="47" customFormat="1" ht="16.85" customHeight="1" spans="1:6">
      <c r="A47" s="23" t="s">
        <v>97</v>
      </c>
      <c r="B47" s="24" t="s">
        <v>98</v>
      </c>
      <c r="C47" s="25"/>
      <c r="D47" s="27"/>
      <c r="E47" s="27"/>
      <c r="F47" s="27"/>
    </row>
    <row r="48" customFormat="1" ht="17.6" customHeight="1" spans="1:6">
      <c r="A48" s="23" t="s">
        <v>68</v>
      </c>
      <c r="B48" s="24" t="s">
        <v>99</v>
      </c>
      <c r="C48" s="25" t="s">
        <v>49</v>
      </c>
      <c r="D48" s="27">
        <v>63.4</v>
      </c>
      <c r="E48" s="34"/>
      <c r="F48" s="27">
        <f t="shared" si="0"/>
        <v>0</v>
      </c>
    </row>
    <row r="49" customFormat="1" ht="16.85" customHeight="1" spans="1:6">
      <c r="A49" s="23"/>
      <c r="B49" s="24"/>
      <c r="C49" s="25"/>
      <c r="D49" s="26"/>
      <c r="E49" s="33"/>
      <c r="F49" s="33"/>
    </row>
    <row r="50" customFormat="1" ht="16.85" customHeight="1" spans="1:6">
      <c r="A50" s="23"/>
      <c r="B50" s="24"/>
      <c r="C50" s="25"/>
      <c r="D50" s="27"/>
      <c r="E50" s="35"/>
      <c r="F50" s="35">
        <f t="shared" ref="F50:F55" si="1">ROUND(D50*E50,0)</f>
        <v>0</v>
      </c>
    </row>
    <row r="51" customFormat="1" ht="17.6" customHeight="1" spans="1:6">
      <c r="A51" s="23"/>
      <c r="B51" s="24"/>
      <c r="C51" s="25"/>
      <c r="D51" s="27"/>
      <c r="E51" s="26"/>
      <c r="F51" s="26"/>
    </row>
    <row r="52" customFormat="1" ht="16.85" customHeight="1" spans="1:6">
      <c r="A52" s="23"/>
      <c r="B52" s="24"/>
      <c r="C52" s="25"/>
      <c r="D52" s="27"/>
      <c r="E52" s="26"/>
      <c r="F52" s="26"/>
    </row>
    <row r="53" customFormat="1" ht="16.85" customHeight="1" spans="1:6">
      <c r="A53" s="23"/>
      <c r="B53" s="24"/>
      <c r="C53" s="25"/>
      <c r="D53" s="27"/>
      <c r="E53" s="27"/>
      <c r="F53" s="27">
        <f t="shared" si="1"/>
        <v>0</v>
      </c>
    </row>
    <row r="54" customFormat="1" ht="16.85" customHeight="1" spans="1:6">
      <c r="A54" s="23"/>
      <c r="B54" s="24"/>
      <c r="C54" s="25"/>
      <c r="D54" s="27"/>
      <c r="E54" s="27"/>
      <c r="F54" s="27"/>
    </row>
    <row r="55" customFormat="1" ht="16.85" customHeight="1" spans="1:6">
      <c r="A55" s="23"/>
      <c r="B55" s="24"/>
      <c r="C55" s="25"/>
      <c r="D55" s="27"/>
      <c r="E55" s="27"/>
      <c r="F55" s="27">
        <f t="shared" si="1"/>
        <v>0</v>
      </c>
    </row>
    <row r="56" customFormat="1" ht="19" customHeight="1" spans="1:6">
      <c r="A56" s="23"/>
      <c r="B56" s="36"/>
      <c r="C56" s="25"/>
      <c r="D56" s="27"/>
      <c r="E56" s="27"/>
      <c r="F56" s="27"/>
    </row>
    <row r="57" customFormat="1" ht="16.85" customHeight="1" spans="1:6">
      <c r="A57" s="23"/>
      <c r="B57" s="24"/>
      <c r="C57" s="25"/>
      <c r="D57" s="27"/>
      <c r="E57" s="35"/>
      <c r="F57" s="27"/>
    </row>
    <row r="58" customFormat="1" ht="16.85" customHeight="1" spans="1:6">
      <c r="A58" s="23"/>
      <c r="B58" s="24"/>
      <c r="C58" s="25"/>
      <c r="D58" s="27"/>
      <c r="E58" s="27"/>
      <c r="F58" s="27"/>
    </row>
    <row r="59" customFormat="1" ht="18" customHeight="1" spans="1:6">
      <c r="A59" s="23"/>
      <c r="B59" s="36"/>
      <c r="C59" s="25"/>
      <c r="D59" s="27"/>
      <c r="E59" s="27"/>
      <c r="F59" s="27"/>
    </row>
    <row r="60" customFormat="1" ht="16.85" customHeight="1" spans="1:6">
      <c r="A60" s="23"/>
      <c r="B60" s="24"/>
      <c r="C60" s="25"/>
      <c r="D60" s="27"/>
      <c r="E60" s="27"/>
      <c r="F60" s="27">
        <f>ROUND(D60*E60,0)</f>
        <v>0</v>
      </c>
    </row>
    <row r="61" customFormat="1" ht="16.85" customHeight="1" spans="1:6">
      <c r="A61" s="23"/>
      <c r="B61" s="24"/>
      <c r="C61" s="25"/>
      <c r="D61" s="26"/>
      <c r="E61" s="26"/>
      <c r="F61" s="26"/>
    </row>
    <row r="62" customFormat="1" ht="16.85" customHeight="1" spans="1:6">
      <c r="A62" s="23"/>
      <c r="B62" s="24"/>
      <c r="C62" s="25"/>
      <c r="D62" s="26"/>
      <c r="E62" s="26"/>
      <c r="F62" s="26"/>
    </row>
    <row r="63" customFormat="1" ht="16.85" customHeight="1" spans="1:6">
      <c r="A63" s="23"/>
      <c r="B63" s="24"/>
      <c r="C63" s="25"/>
      <c r="D63" s="26"/>
      <c r="E63" s="26"/>
      <c r="F63" s="26"/>
    </row>
    <row r="64" customFormat="1" ht="17.6" customHeight="1" spans="1:6">
      <c r="A64" s="23"/>
      <c r="B64" s="24"/>
      <c r="C64" s="25"/>
      <c r="D64" s="26"/>
      <c r="E64" s="26"/>
      <c r="F64" s="26"/>
    </row>
    <row r="65" customFormat="1" ht="16.85" customHeight="1" spans="1:6">
      <c r="A65" s="23"/>
      <c r="B65" s="24"/>
      <c r="C65" s="25"/>
      <c r="D65" s="26"/>
      <c r="E65" s="26"/>
      <c r="F65" s="26"/>
    </row>
    <row r="66" customFormat="1" ht="16.85" customHeight="1" spans="1:6">
      <c r="A66" s="23"/>
      <c r="B66" s="24"/>
      <c r="C66" s="25"/>
      <c r="D66" s="26"/>
      <c r="E66" s="26"/>
      <c r="F66" s="26"/>
    </row>
    <row r="67" customFormat="1" ht="16.85" customHeight="1" spans="1:6">
      <c r="A67" s="23"/>
      <c r="B67" s="24"/>
      <c r="C67" s="25"/>
      <c r="D67" s="26"/>
      <c r="E67" s="26"/>
      <c r="F67" s="26"/>
    </row>
    <row r="68" customFormat="1" ht="17.6" customHeight="1" spans="1:6">
      <c r="A68" s="23"/>
      <c r="B68" s="24"/>
      <c r="C68" s="25"/>
      <c r="D68" s="26"/>
      <c r="E68" s="26"/>
      <c r="F68" s="26"/>
    </row>
    <row r="69" customFormat="1" ht="16.85" customHeight="1" spans="1:6">
      <c r="A69" s="23"/>
      <c r="B69" s="24"/>
      <c r="C69" s="25"/>
      <c r="D69" s="26"/>
      <c r="E69" s="26"/>
      <c r="F69" s="26"/>
    </row>
    <row r="70" customFormat="1" ht="16.85" customHeight="1" spans="1:6">
      <c r="A70" s="23"/>
      <c r="B70" s="24"/>
      <c r="C70" s="25"/>
      <c r="D70" s="26"/>
      <c r="E70" s="26"/>
      <c r="F70" s="26"/>
    </row>
    <row r="71" customFormat="1" ht="16.85" customHeight="1" spans="1:6">
      <c r="A71" s="23"/>
      <c r="B71" s="24"/>
      <c r="C71" s="25"/>
      <c r="D71" s="26"/>
      <c r="E71" s="26"/>
      <c r="F71" s="26"/>
    </row>
    <row r="72" customFormat="1" ht="17.6" customHeight="1" spans="1:6">
      <c r="A72" s="23"/>
      <c r="B72" s="24"/>
      <c r="C72" s="25"/>
      <c r="D72" s="26"/>
      <c r="E72" s="26"/>
      <c r="F72" s="26"/>
    </row>
    <row r="73" customFormat="1" ht="16.85" customHeight="1" spans="1:6">
      <c r="A73" s="23"/>
      <c r="B73" s="24"/>
      <c r="C73" s="25"/>
      <c r="D73" s="26"/>
      <c r="E73" s="26"/>
      <c r="F73" s="26"/>
    </row>
    <row r="74" customFormat="1" ht="16.85" customHeight="1" spans="1:6">
      <c r="A74" s="23"/>
      <c r="B74" s="24"/>
      <c r="C74" s="25"/>
      <c r="D74" s="26"/>
      <c r="E74" s="26"/>
      <c r="F74" s="26"/>
    </row>
    <row r="75" customFormat="1" ht="16.85" customHeight="1" spans="1:6">
      <c r="A75" s="23"/>
      <c r="B75" s="24"/>
      <c r="C75" s="25"/>
      <c r="D75" s="26"/>
      <c r="E75" s="26"/>
      <c r="F75" s="26"/>
    </row>
    <row r="76" customFormat="1" ht="17.6" customHeight="1" spans="1:6">
      <c r="A76" s="23"/>
      <c r="B76" s="24"/>
      <c r="C76" s="25"/>
      <c r="D76" s="26"/>
      <c r="E76" s="26"/>
      <c r="F76" s="26"/>
    </row>
    <row r="77" customFormat="1" ht="16.85" customHeight="1" spans="1:6">
      <c r="A77" s="23"/>
      <c r="B77" s="24"/>
      <c r="C77" s="25"/>
      <c r="D77" s="26"/>
      <c r="E77" s="26"/>
      <c r="F77" s="26"/>
    </row>
    <row r="78" customFormat="1" ht="22" customHeight="1" spans="1:6">
      <c r="A78" s="28" t="s">
        <v>61</v>
      </c>
      <c r="B78" s="29"/>
      <c r="C78" s="29"/>
      <c r="D78" s="29"/>
      <c r="E78" s="30"/>
      <c r="F78" s="31">
        <f>IF(E8=0,"",SUM(F46:F48))</f>
        <v>0</v>
      </c>
    </row>
  </sheetData>
  <sheetProtection algorithmName="SHA-512" hashValue="6z49tbMSUokQGKhOx2hlt7bSdMmWryTPjTLIAeXMNTWlOnH8OfciAlNi4eSeUGa/JYQLtZSaz18dghgT06Wr6A==" saltValue="QZ6xz+t6Ir7zKxtHaCIYhA==" spinCount="100000" sheet="1" objects="1"/>
  <mergeCells count="13">
    <mergeCell ref="A1:B1"/>
    <mergeCell ref="A2:F2"/>
    <mergeCell ref="A3:F3"/>
    <mergeCell ref="A4:D4"/>
    <mergeCell ref="E4:F4"/>
    <mergeCell ref="A6:E6"/>
    <mergeCell ref="A39:E39"/>
    <mergeCell ref="A40:F40"/>
    <mergeCell ref="A41:F41"/>
    <mergeCell ref="A42:D42"/>
    <mergeCell ref="E42:F42"/>
    <mergeCell ref="A44:E44"/>
    <mergeCell ref="A78:E78"/>
  </mergeCells>
  <pageMargins left="0.75" right="0.75" top="0.629861111111111" bottom="0.62986111111111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9"/>
  <sheetViews>
    <sheetView showZeros="0" tabSelected="1" view="pageBreakPreview" zoomScaleNormal="100" topLeftCell="A74" workbookViewId="0">
      <selection activeCell="J84" sqref="J84"/>
    </sheetView>
  </sheetViews>
  <sheetFormatPr defaultColWidth="9" defaultRowHeight="14.25"/>
  <cols>
    <col min="1" max="1" width="8.5" style="1" customWidth="1"/>
    <col min="2" max="2" width="7.625" style="1" customWidth="1"/>
    <col min="3" max="3" width="16.25" style="1" customWidth="1"/>
    <col min="4" max="4" width="15.125" style="1" customWidth="1"/>
    <col min="5" max="10" width="12.75" style="1" customWidth="1"/>
    <col min="11" max="11" width="20" style="1" customWidth="1"/>
    <col min="12" max="16384" width="9" style="1"/>
  </cols>
  <sheetData>
    <row r="1" ht="20.25" spans="1:3">
      <c r="A1" s="2" t="s">
        <v>147</v>
      </c>
      <c r="B1" s="2"/>
      <c r="C1" s="2"/>
    </row>
    <row r="2" ht="20.25" spans="1:10">
      <c r="A2" s="3" t="s">
        <v>148</v>
      </c>
      <c r="B2" s="3"/>
      <c r="C2" s="3"/>
      <c r="D2" s="3"/>
      <c r="E2" s="3"/>
      <c r="F2" s="3"/>
      <c r="G2" s="3"/>
      <c r="H2" s="3"/>
      <c r="I2" s="3"/>
      <c r="J2" s="3"/>
    </row>
    <row r="3" spans="1:10">
      <c r="A3" s="4" t="s">
        <v>149</v>
      </c>
      <c r="B3" s="4"/>
      <c r="C3" s="4"/>
      <c r="D3" s="4"/>
      <c r="E3" s="4"/>
      <c r="F3" s="4"/>
      <c r="G3" s="4"/>
      <c r="H3" s="4"/>
      <c r="I3" s="4"/>
      <c r="J3" s="4"/>
    </row>
    <row r="4" ht="32.95" customHeight="1" spans="1:10">
      <c r="A4" s="5" t="s">
        <v>150</v>
      </c>
      <c r="B4" s="5"/>
      <c r="C4" s="5"/>
      <c r="D4" s="5"/>
      <c r="E4" s="5"/>
      <c r="F4" s="5"/>
      <c r="G4" s="5"/>
      <c r="H4" s="5"/>
      <c r="I4" s="5"/>
      <c r="J4" s="5"/>
    </row>
    <row r="5" ht="40" customHeight="1" spans="1:10">
      <c r="A5" s="6" t="s">
        <v>151</v>
      </c>
      <c r="B5" s="6" t="s">
        <v>152</v>
      </c>
      <c r="C5" s="6" t="s">
        <v>153</v>
      </c>
      <c r="D5" s="6"/>
      <c r="E5" s="7" t="str">
        <f>'C032线防护工程K2+740白城子公铁立交桥'!A6</f>
        <v>C032线防护工程K2+740白城子公铁立交桥</v>
      </c>
      <c r="F5" s="7" t="str">
        <f>'C124线防护工程K9+222清河子公铁立交桥'!A6</f>
        <v>C124线防护工程K9+222清河子公铁立交桥</v>
      </c>
      <c r="G5" s="7" t="str">
        <f>'X195线防护工程K11+170-K11+220处'!A6</f>
        <v>X195线防护工程K11+170-K11+220处</v>
      </c>
      <c r="H5" s="7" t="str">
        <f>'X195线防护工程K26+725处'!A6</f>
        <v>X195线防护工程K26+725处</v>
      </c>
      <c r="I5" s="7" t="str">
        <f>'X195线防护工程K41+650处'!A6</f>
        <v>X195线防护工程K41+650处</v>
      </c>
      <c r="J5" s="7" t="str">
        <f>'X195线防护工程K88+188处倪家段桥'!A6</f>
        <v>X195线防护工程K88+188处倪家段桥</v>
      </c>
    </row>
    <row r="6" ht="28.55" customHeight="1" spans="1:10">
      <c r="A6" s="6" t="s">
        <v>154</v>
      </c>
      <c r="B6" s="6" t="s">
        <v>155</v>
      </c>
      <c r="C6" s="6" t="s">
        <v>156</v>
      </c>
      <c r="D6" s="6"/>
      <c r="E6" s="8">
        <f>'C032线防护工程K2+740白城子公铁立交桥'!F40</f>
        <v>1220</v>
      </c>
      <c r="F6" s="8">
        <f>'C124线防护工程K9+222清河子公铁立交桥'!F40</f>
        <v>1114</v>
      </c>
      <c r="G6" s="8">
        <f>'X195线防护工程K11+170-K11+220处'!F41</f>
        <v>959</v>
      </c>
      <c r="H6" s="8">
        <f>'X195线防护工程K26+725处'!F41</f>
        <v>616</v>
      </c>
      <c r="I6" s="8">
        <f>'X195线防护工程K41+650处'!F40</f>
        <v>799</v>
      </c>
      <c r="J6" s="8">
        <f>'X195线防护工程K88+188处倪家段桥'!F40</f>
        <v>993</v>
      </c>
    </row>
    <row r="7" ht="27.85" customHeight="1" spans="1:10">
      <c r="A7" s="6" t="s">
        <v>157</v>
      </c>
      <c r="B7" s="6" t="s">
        <v>158</v>
      </c>
      <c r="C7" s="6" t="s">
        <v>159</v>
      </c>
      <c r="D7" s="6"/>
      <c r="E7" s="8">
        <f>'C032线防护工程K2+740白城子公铁立交桥'!F79</f>
        <v>0</v>
      </c>
      <c r="F7" s="8">
        <f>'C124线防护工程K9+222清河子公铁立交桥'!F80</f>
        <v>0</v>
      </c>
      <c r="G7" s="8">
        <f>'X195线防护工程K11+170-K11+220处'!F82</f>
        <v>0</v>
      </c>
      <c r="H7" s="8">
        <f>'X195线防护工程K26+725处'!F82</f>
        <v>0</v>
      </c>
      <c r="I7" s="8">
        <f>'X195线防护工程K41+650处'!F80</f>
        <v>0</v>
      </c>
      <c r="J7" s="8">
        <f>'X195线防护工程K88+188处倪家段桥'!F81</f>
        <v>0</v>
      </c>
    </row>
    <row r="8" ht="28.55" customHeight="1" spans="1:10">
      <c r="A8" s="6" t="s">
        <v>160</v>
      </c>
      <c r="B8" s="6" t="s">
        <v>161</v>
      </c>
      <c r="C8" s="6" t="s">
        <v>162</v>
      </c>
      <c r="D8" s="6"/>
      <c r="E8" s="8"/>
      <c r="F8" s="8">
        <f>'C124线防护工程K9+222清河子公铁立交桥'!F120</f>
        <v>0</v>
      </c>
      <c r="G8" s="8"/>
      <c r="H8" s="8"/>
      <c r="I8" s="8"/>
      <c r="J8" s="8"/>
    </row>
    <row r="9" ht="28.55" customHeight="1" spans="1:10">
      <c r="A9" s="6" t="s">
        <v>163</v>
      </c>
      <c r="B9" s="6" t="s">
        <v>164</v>
      </c>
      <c r="C9" s="6" t="s">
        <v>165</v>
      </c>
      <c r="D9" s="6"/>
      <c r="E9" s="8"/>
      <c r="F9" s="8"/>
      <c r="G9" s="8"/>
      <c r="H9" s="8"/>
      <c r="I9" s="8"/>
      <c r="J9" s="8"/>
    </row>
    <row r="10" ht="28.55" customHeight="1" spans="1:10">
      <c r="A10" s="6" t="s">
        <v>166</v>
      </c>
      <c r="B10" s="6" t="s">
        <v>167</v>
      </c>
      <c r="C10" s="6" t="s">
        <v>168</v>
      </c>
      <c r="D10" s="6"/>
      <c r="E10" s="8"/>
      <c r="F10" s="8"/>
      <c r="G10" s="8"/>
      <c r="H10" s="8"/>
      <c r="I10" s="8"/>
      <c r="J10" s="8"/>
    </row>
    <row r="11" ht="27.85" customHeight="1" spans="1:10">
      <c r="A11" s="6" t="s">
        <v>169</v>
      </c>
      <c r="B11" s="6" t="s">
        <v>170</v>
      </c>
      <c r="C11" s="6"/>
      <c r="D11" s="6"/>
      <c r="E11" s="8">
        <f t="shared" ref="E11:J11" si="0">SUM(E6:E10)</f>
        <v>1220</v>
      </c>
      <c r="F11" s="8">
        <f t="shared" si="0"/>
        <v>1114</v>
      </c>
      <c r="G11" s="8">
        <f t="shared" si="0"/>
        <v>959</v>
      </c>
      <c r="H11" s="8">
        <f t="shared" si="0"/>
        <v>616</v>
      </c>
      <c r="I11" s="8">
        <f t="shared" si="0"/>
        <v>799</v>
      </c>
      <c r="J11" s="8">
        <f t="shared" si="0"/>
        <v>993</v>
      </c>
    </row>
    <row r="12" ht="27.85" customHeight="1" spans="1:10">
      <c r="A12" s="6" t="s">
        <v>171</v>
      </c>
      <c r="B12" s="6" t="s">
        <v>172</v>
      </c>
      <c r="C12" s="6"/>
      <c r="D12" s="6"/>
      <c r="E12" s="8"/>
      <c r="F12" s="8"/>
      <c r="G12" s="8"/>
      <c r="H12" s="8"/>
      <c r="I12" s="8"/>
      <c r="J12" s="8"/>
    </row>
    <row r="13" ht="27.85" customHeight="1" spans="1:10">
      <c r="A13" s="6" t="s">
        <v>173</v>
      </c>
      <c r="B13" s="9" t="s">
        <v>174</v>
      </c>
      <c r="C13" s="9"/>
      <c r="D13" s="9"/>
      <c r="E13" s="10">
        <f t="shared" ref="E13:J13" si="1">E11-E12</f>
        <v>1220</v>
      </c>
      <c r="F13" s="10">
        <f t="shared" si="1"/>
        <v>1114</v>
      </c>
      <c r="G13" s="10">
        <f t="shared" si="1"/>
        <v>959</v>
      </c>
      <c r="H13" s="10">
        <f t="shared" si="1"/>
        <v>616</v>
      </c>
      <c r="I13" s="10">
        <f t="shared" si="1"/>
        <v>799</v>
      </c>
      <c r="J13" s="10">
        <f t="shared" si="1"/>
        <v>993</v>
      </c>
    </row>
    <row r="14" ht="27.1" customHeight="1" spans="1:10">
      <c r="A14" s="6" t="s">
        <v>175</v>
      </c>
      <c r="B14" s="6" t="s">
        <v>176</v>
      </c>
      <c r="C14" s="6"/>
      <c r="D14" s="6"/>
      <c r="E14" s="8"/>
      <c r="F14" s="8"/>
      <c r="G14" s="8"/>
      <c r="H14" s="8"/>
      <c r="I14" s="8"/>
      <c r="J14" s="8"/>
    </row>
    <row r="15" ht="27.85" customHeight="1" spans="1:10">
      <c r="A15" s="6" t="s">
        <v>177</v>
      </c>
      <c r="B15" s="6" t="s">
        <v>178</v>
      </c>
      <c r="C15" s="6"/>
      <c r="D15" s="6"/>
      <c r="E15" s="8"/>
      <c r="F15" s="8"/>
      <c r="G15" s="8"/>
      <c r="H15" s="8"/>
      <c r="I15" s="8"/>
      <c r="J15" s="8"/>
    </row>
    <row r="16" ht="27.85" customHeight="1" spans="1:10">
      <c r="A16" s="6" t="s">
        <v>179</v>
      </c>
      <c r="B16" s="6" t="s">
        <v>180</v>
      </c>
      <c r="C16" s="6"/>
      <c r="D16" s="6"/>
      <c r="E16" s="8">
        <f t="shared" ref="E16:J16" si="2">E11+E14+E15</f>
        <v>1220</v>
      </c>
      <c r="F16" s="8">
        <f t="shared" si="2"/>
        <v>1114</v>
      </c>
      <c r="G16" s="8">
        <f t="shared" si="2"/>
        <v>959</v>
      </c>
      <c r="H16" s="8">
        <f t="shared" si="2"/>
        <v>616</v>
      </c>
      <c r="I16" s="8">
        <f t="shared" si="2"/>
        <v>799</v>
      </c>
      <c r="J16" s="8">
        <f t="shared" si="2"/>
        <v>993</v>
      </c>
    </row>
    <row r="17" ht="27.85" customHeight="1" spans="1:10">
      <c r="A17" s="11"/>
      <c r="B17" s="11"/>
      <c r="C17" s="11"/>
      <c r="D17" s="11"/>
      <c r="E17" s="12"/>
      <c r="F17" s="12"/>
      <c r="G17" s="12"/>
      <c r="H17" s="12"/>
      <c r="I17" s="12"/>
      <c r="J17" s="12"/>
    </row>
    <row r="18" ht="27.85" customHeight="1" spans="1:10">
      <c r="A18" s="11"/>
      <c r="B18" s="11"/>
      <c r="C18" s="11"/>
      <c r="D18" s="11"/>
      <c r="E18" s="12"/>
      <c r="F18" s="12"/>
      <c r="G18" s="12"/>
      <c r="H18" s="12"/>
      <c r="I18" s="12"/>
      <c r="J18" s="12"/>
    </row>
    <row r="19" ht="27.85" customHeight="1" spans="1:10">
      <c r="A19" s="11"/>
      <c r="B19" s="11"/>
      <c r="C19" s="11"/>
      <c r="D19" s="11"/>
      <c r="E19" s="12"/>
      <c r="F19" s="12"/>
      <c r="G19" s="12"/>
      <c r="H19" s="12"/>
      <c r="I19" s="12"/>
      <c r="J19" s="12"/>
    </row>
    <row r="20" ht="27.85" customHeight="1" spans="1:10">
      <c r="A20" s="2" t="s">
        <v>147</v>
      </c>
      <c r="B20" s="2"/>
      <c r="C20" s="2"/>
      <c r="D20" s="11"/>
      <c r="E20" s="12"/>
      <c r="F20" s="12"/>
      <c r="G20" s="12"/>
      <c r="H20" s="12"/>
      <c r="I20" s="12"/>
      <c r="J20" s="12"/>
    </row>
    <row r="21" ht="20.25" spans="1:10">
      <c r="A21" s="3" t="s">
        <v>148</v>
      </c>
      <c r="B21" s="3"/>
      <c r="C21" s="3"/>
      <c r="D21" s="3"/>
      <c r="E21" s="3"/>
      <c r="F21" s="3"/>
      <c r="G21" s="3"/>
      <c r="H21" s="3"/>
      <c r="I21" s="3"/>
      <c r="J21" s="3"/>
    </row>
    <row r="22" spans="1:10">
      <c r="A22" s="4" t="s">
        <v>181</v>
      </c>
      <c r="B22" s="4"/>
      <c r="C22" s="4"/>
      <c r="D22" s="4"/>
      <c r="E22" s="4"/>
      <c r="F22" s="4"/>
      <c r="G22" s="4"/>
      <c r="H22" s="4"/>
      <c r="I22" s="4"/>
      <c r="J22" s="4"/>
    </row>
    <row r="23" ht="30" customHeight="1" spans="1:10">
      <c r="A23" s="5" t="s">
        <v>150</v>
      </c>
      <c r="B23" s="5"/>
      <c r="C23" s="5"/>
      <c r="D23" s="5"/>
      <c r="E23" s="5"/>
      <c r="F23" s="5"/>
      <c r="G23" s="5"/>
      <c r="H23" s="5"/>
      <c r="I23" s="5"/>
      <c r="J23" s="5"/>
    </row>
    <row r="24" ht="42" customHeight="1" spans="1:10">
      <c r="A24" s="6" t="s">
        <v>151</v>
      </c>
      <c r="B24" s="6" t="s">
        <v>152</v>
      </c>
      <c r="C24" s="6" t="s">
        <v>153</v>
      </c>
      <c r="D24" s="6"/>
      <c r="E24" s="7" t="str">
        <f>'Y212线防护工程K1+293处Y207一桥'!A6</f>
        <v>Y212线防护工程K1+293处Y207一桥</v>
      </c>
      <c r="F24" s="7" t="str">
        <f>'C095线防护工程K11+268'!A6</f>
        <v>C095线防护工程K11+268</v>
      </c>
      <c r="G24" s="7" t="str">
        <f>'C108线防护工程K5+824全胜桥'!A6</f>
        <v>C108线防护工程K5+824全胜桥</v>
      </c>
      <c r="H24" s="7" t="str">
        <f>'C040线防护工程K7+423老白音花一桥'!A6</f>
        <v>C040线防护工程K7+423老白音花一桥</v>
      </c>
      <c r="I24" s="7" t="str">
        <f>'C040线防护工程K8+181-K8+221处'!A6</f>
        <v>C040线防护工程K8+181-K8+221处</v>
      </c>
      <c r="J24" s="7" t="str">
        <f>'C040线防护工程K8+380-K8+410处'!A6</f>
        <v>C040线防护工程K8+380-K8+410处</v>
      </c>
    </row>
    <row r="25" ht="30" customHeight="1" spans="1:10">
      <c r="A25" s="6" t="s">
        <v>154</v>
      </c>
      <c r="B25" s="6" t="s">
        <v>155</v>
      </c>
      <c r="C25" s="6" t="s">
        <v>156</v>
      </c>
      <c r="D25" s="6"/>
      <c r="E25" s="8">
        <f>'Y212线防护工程K1+293处Y207一桥'!F40</f>
        <v>202</v>
      </c>
      <c r="F25" s="8">
        <f>'C095线防护工程K11+268'!F40</f>
        <v>1550</v>
      </c>
      <c r="G25" s="8">
        <f>'C108线防护工程K5+824全胜桥'!F40</f>
        <v>368</v>
      </c>
      <c r="H25" s="8">
        <f>'C040线防护工程K7+423老白音花一桥'!F40</f>
        <v>278</v>
      </c>
      <c r="I25" s="8">
        <f>'C040线防护工程K8+181-K8+221处'!F40</f>
        <v>542</v>
      </c>
      <c r="J25" s="8">
        <f>'C040线防护工程K8+380-K8+410处'!F40</f>
        <v>406</v>
      </c>
    </row>
    <row r="26" ht="30" customHeight="1" spans="1:10">
      <c r="A26" s="6" t="s">
        <v>157</v>
      </c>
      <c r="B26" s="6" t="s">
        <v>158</v>
      </c>
      <c r="C26" s="6" t="s">
        <v>159</v>
      </c>
      <c r="D26" s="6"/>
      <c r="E26" s="8">
        <f>'Y212线防护工程K1+293处Y207一桥'!F79</f>
        <v>0</v>
      </c>
      <c r="F26" s="8">
        <f>'C095线防护工程K11+268'!F80</f>
        <v>0</v>
      </c>
      <c r="G26" s="8">
        <f>'C108线防护工程K5+824全胜桥'!F80</f>
        <v>0</v>
      </c>
      <c r="H26" s="8">
        <f>'C040线防护工程K7+423老白音花一桥'!F80</f>
        <v>0</v>
      </c>
      <c r="I26" s="8">
        <f>'C040线防护工程K8+181-K8+221处'!F80</f>
        <v>0</v>
      </c>
      <c r="J26" s="8">
        <f>'C040线防护工程K8+380-K8+410处'!F80</f>
        <v>0</v>
      </c>
    </row>
    <row r="27" ht="30" customHeight="1" spans="1:10">
      <c r="A27" s="6" t="s">
        <v>160</v>
      </c>
      <c r="B27" s="6" t="s">
        <v>161</v>
      </c>
      <c r="C27" s="6" t="s">
        <v>162</v>
      </c>
      <c r="D27" s="6"/>
      <c r="E27" s="8"/>
      <c r="F27" s="8"/>
      <c r="G27" s="8"/>
      <c r="H27" s="8"/>
      <c r="I27" s="8"/>
      <c r="J27" s="8"/>
    </row>
    <row r="28" ht="30" customHeight="1" spans="1:10">
      <c r="A28" s="6" t="s">
        <v>163</v>
      </c>
      <c r="B28" s="6" t="s">
        <v>164</v>
      </c>
      <c r="C28" s="6" t="s">
        <v>165</v>
      </c>
      <c r="D28" s="6"/>
      <c r="E28" s="8"/>
      <c r="F28" s="8"/>
      <c r="G28" s="8"/>
      <c r="H28" s="8"/>
      <c r="I28" s="8"/>
      <c r="J28" s="8"/>
    </row>
    <row r="29" ht="30" customHeight="1" spans="1:10">
      <c r="A29" s="6" t="s">
        <v>166</v>
      </c>
      <c r="B29" s="6" t="s">
        <v>167</v>
      </c>
      <c r="C29" s="6" t="s">
        <v>168</v>
      </c>
      <c r="D29" s="6"/>
      <c r="E29" s="8"/>
      <c r="F29" s="8"/>
      <c r="G29" s="8"/>
      <c r="H29" s="8"/>
      <c r="I29" s="8"/>
      <c r="J29" s="8"/>
    </row>
    <row r="30" ht="30" customHeight="1" spans="1:10">
      <c r="A30" s="6" t="s">
        <v>169</v>
      </c>
      <c r="B30" s="6" t="s">
        <v>170</v>
      </c>
      <c r="C30" s="6"/>
      <c r="D30" s="6"/>
      <c r="E30" s="8">
        <f t="shared" ref="E30:J30" si="3">SUM(E25:E29)</f>
        <v>202</v>
      </c>
      <c r="F30" s="8">
        <f t="shared" si="3"/>
        <v>1550</v>
      </c>
      <c r="G30" s="8">
        <f t="shared" si="3"/>
        <v>368</v>
      </c>
      <c r="H30" s="8">
        <f t="shared" si="3"/>
        <v>278</v>
      </c>
      <c r="I30" s="8">
        <f t="shared" si="3"/>
        <v>542</v>
      </c>
      <c r="J30" s="8">
        <f t="shared" si="3"/>
        <v>406</v>
      </c>
    </row>
    <row r="31" ht="30" customHeight="1" spans="1:10">
      <c r="A31" s="6" t="s">
        <v>171</v>
      </c>
      <c r="B31" s="6" t="s">
        <v>172</v>
      </c>
      <c r="C31" s="6"/>
      <c r="D31" s="6"/>
      <c r="E31" s="8"/>
      <c r="F31" s="8"/>
      <c r="G31" s="8"/>
      <c r="H31" s="8"/>
      <c r="I31" s="8"/>
      <c r="J31" s="8"/>
    </row>
    <row r="32" ht="30" customHeight="1" spans="1:10">
      <c r="A32" s="6" t="s">
        <v>173</v>
      </c>
      <c r="B32" s="9" t="s">
        <v>174</v>
      </c>
      <c r="C32" s="9"/>
      <c r="D32" s="9"/>
      <c r="E32" s="10">
        <f t="shared" ref="E32:J32" si="4">E30-E31</f>
        <v>202</v>
      </c>
      <c r="F32" s="10">
        <f t="shared" si="4"/>
        <v>1550</v>
      </c>
      <c r="G32" s="10">
        <f t="shared" si="4"/>
        <v>368</v>
      </c>
      <c r="H32" s="10">
        <f t="shared" si="4"/>
        <v>278</v>
      </c>
      <c r="I32" s="10">
        <f t="shared" si="4"/>
        <v>542</v>
      </c>
      <c r="J32" s="10">
        <f t="shared" si="4"/>
        <v>406</v>
      </c>
    </row>
    <row r="33" ht="30" customHeight="1" spans="1:10">
      <c r="A33" s="6" t="s">
        <v>175</v>
      </c>
      <c r="B33" s="6" t="s">
        <v>176</v>
      </c>
      <c r="C33" s="6"/>
      <c r="D33" s="6"/>
      <c r="E33" s="8"/>
      <c r="F33" s="8"/>
      <c r="G33" s="8"/>
      <c r="H33" s="8"/>
      <c r="I33" s="8"/>
      <c r="J33" s="8"/>
    </row>
    <row r="34" ht="30" customHeight="1" spans="1:10">
      <c r="A34" s="6" t="s">
        <v>177</v>
      </c>
      <c r="B34" s="6" t="s">
        <v>178</v>
      </c>
      <c r="C34" s="6"/>
      <c r="D34" s="6"/>
      <c r="E34" s="8"/>
      <c r="F34" s="8"/>
      <c r="G34" s="8"/>
      <c r="H34" s="8"/>
      <c r="I34" s="8"/>
      <c r="J34" s="8"/>
    </row>
    <row r="35" ht="30" customHeight="1" spans="1:10">
      <c r="A35" s="6" t="s">
        <v>179</v>
      </c>
      <c r="B35" s="6" t="s">
        <v>180</v>
      </c>
      <c r="C35" s="6"/>
      <c r="D35" s="6"/>
      <c r="E35" s="8">
        <f t="shared" ref="E35:J35" si="5">E30+E33+E34</f>
        <v>202</v>
      </c>
      <c r="F35" s="8">
        <f t="shared" si="5"/>
        <v>1550</v>
      </c>
      <c r="G35" s="8">
        <f t="shared" si="5"/>
        <v>368</v>
      </c>
      <c r="H35" s="8">
        <f t="shared" si="5"/>
        <v>278</v>
      </c>
      <c r="I35" s="8">
        <f t="shared" si="5"/>
        <v>542</v>
      </c>
      <c r="J35" s="8">
        <f t="shared" si="5"/>
        <v>406</v>
      </c>
    </row>
    <row r="36" ht="30" customHeight="1" spans="1:10">
      <c r="A36" s="11"/>
      <c r="B36" s="11"/>
      <c r="C36" s="11"/>
      <c r="D36" s="11"/>
      <c r="E36" s="12"/>
      <c r="F36" s="12"/>
      <c r="G36" s="12"/>
      <c r="H36" s="12"/>
      <c r="I36" s="12"/>
      <c r="J36" s="12"/>
    </row>
    <row r="37" ht="30" customHeight="1" spans="1:10">
      <c r="A37" s="11"/>
      <c r="B37" s="11"/>
      <c r="C37" s="11"/>
      <c r="D37" s="11"/>
      <c r="E37" s="12"/>
      <c r="F37" s="12"/>
      <c r="G37" s="12"/>
      <c r="H37" s="12"/>
      <c r="I37" s="12"/>
      <c r="J37" s="12"/>
    </row>
    <row r="38" ht="27.85" customHeight="1" spans="1:10">
      <c r="A38" s="2" t="s">
        <v>147</v>
      </c>
      <c r="B38" s="2"/>
      <c r="C38" s="2"/>
      <c r="D38" s="11"/>
      <c r="E38" s="12"/>
      <c r="F38" s="12"/>
      <c r="G38" s="12"/>
      <c r="H38" s="12"/>
      <c r="I38" s="12"/>
      <c r="J38" s="12"/>
    </row>
    <row r="39" ht="20.25" spans="1:10">
      <c r="A39" s="3" t="s">
        <v>148</v>
      </c>
      <c r="B39" s="3"/>
      <c r="C39" s="3"/>
      <c r="D39" s="3"/>
      <c r="E39" s="3"/>
      <c r="F39" s="3"/>
      <c r="G39" s="3"/>
      <c r="H39" s="3"/>
      <c r="I39" s="3"/>
      <c r="J39" s="3"/>
    </row>
    <row r="40" spans="1:10">
      <c r="A40" s="4" t="s">
        <v>182</v>
      </c>
      <c r="B40" s="4"/>
      <c r="C40" s="4"/>
      <c r="D40" s="4"/>
      <c r="E40" s="4"/>
      <c r="F40" s="4"/>
      <c r="G40" s="4"/>
      <c r="H40" s="4"/>
      <c r="I40" s="4"/>
      <c r="J40" s="4"/>
    </row>
    <row r="41" ht="30" customHeight="1" spans="1:10">
      <c r="A41" s="5" t="s">
        <v>150</v>
      </c>
      <c r="B41" s="5"/>
      <c r="C41" s="5"/>
      <c r="D41" s="5"/>
      <c r="E41" s="5"/>
      <c r="F41" s="5"/>
      <c r="G41" s="5"/>
      <c r="H41" s="5"/>
      <c r="I41" s="5"/>
      <c r="J41" s="5"/>
    </row>
    <row r="42" ht="42" customHeight="1" spans="1:10">
      <c r="A42" s="6" t="s">
        <v>151</v>
      </c>
      <c r="B42" s="6" t="s">
        <v>152</v>
      </c>
      <c r="C42" s="6" t="s">
        <v>153</v>
      </c>
      <c r="D42" s="6"/>
      <c r="E42" s="7" t="str">
        <f>'Y209线防护工程K0+021处'!A6</f>
        <v>Y209线防护工程K0+021处</v>
      </c>
      <c r="F42" s="7" t="str">
        <f>'Y209线防护工程K4+211处'!A6</f>
        <v>Y209线防护工程K4+211处</v>
      </c>
      <c r="G42" s="7" t="str">
        <f>Y223线防护工程!A6</f>
        <v>Y223线防护工程</v>
      </c>
      <c r="H42" s="7" t="str">
        <f>'Y219线防护工程K3+698'!A6</f>
        <v>Y219线防护工程K3+698</v>
      </c>
      <c r="I42" s="7" t="str">
        <f>'C200线防护工程K2+635处'!A6</f>
        <v>C200线防护工程K2+635处</v>
      </c>
      <c r="J42" s="7" t="str">
        <f>'C200线防护工程K4+122处'!A6</f>
        <v>C200线防护工程K4+122处</v>
      </c>
    </row>
    <row r="43" ht="30" customHeight="1" spans="1:10">
      <c r="A43" s="6" t="s">
        <v>154</v>
      </c>
      <c r="B43" s="6" t="s">
        <v>155</v>
      </c>
      <c r="C43" s="6" t="s">
        <v>156</v>
      </c>
      <c r="D43" s="6"/>
      <c r="E43" s="8">
        <f>'Y209线防护工程K0+021处'!F40</f>
        <v>182</v>
      </c>
      <c r="F43" s="8">
        <f>'Y209线防护工程K4+211处'!F40</f>
        <v>2025</v>
      </c>
      <c r="G43" s="8">
        <f>Y223线防护工程!F40</f>
        <v>5097</v>
      </c>
      <c r="H43" s="8">
        <f>'Y219线防护工程K3+698'!F40</f>
        <v>490</v>
      </c>
      <c r="I43" s="8">
        <f>'C200线防护工程K2+635处'!F40</f>
        <v>1778</v>
      </c>
      <c r="J43" s="8">
        <f>'C200线防护工程K4+122处'!F40</f>
        <v>1156</v>
      </c>
    </row>
    <row r="44" ht="30" customHeight="1" spans="1:10">
      <c r="A44" s="6" t="s">
        <v>157</v>
      </c>
      <c r="B44" s="6" t="s">
        <v>158</v>
      </c>
      <c r="C44" s="6" t="s">
        <v>159</v>
      </c>
      <c r="D44" s="6"/>
      <c r="E44" s="8">
        <f>'Y209线防护工程K0+021处'!F80</f>
        <v>0</v>
      </c>
      <c r="F44" s="8">
        <f>'Y209线防护工程K4+211处'!F81</f>
        <v>0</v>
      </c>
      <c r="G44" s="8">
        <f>Y223线防护工程!F80</f>
        <v>0</v>
      </c>
      <c r="H44" s="8">
        <f>'Y219线防护工程K3+698'!F79</f>
        <v>0</v>
      </c>
      <c r="I44" s="8">
        <f>'C200线防护工程K2+635处'!F78</f>
        <v>0</v>
      </c>
      <c r="J44" s="8">
        <f>'C200线防护工程K4+122处'!F79</f>
        <v>0</v>
      </c>
    </row>
    <row r="45" ht="30" customHeight="1" spans="1:10">
      <c r="A45" s="6" t="s">
        <v>160</v>
      </c>
      <c r="B45" s="6" t="s">
        <v>161</v>
      </c>
      <c r="C45" s="6" t="s">
        <v>162</v>
      </c>
      <c r="D45" s="6"/>
      <c r="E45" s="8">
        <f>'Y209线防护工程K0+021处'!F120</f>
        <v>0</v>
      </c>
      <c r="F45" s="8"/>
      <c r="G45" s="8"/>
      <c r="H45" s="8"/>
      <c r="I45" s="8"/>
      <c r="J45" s="8"/>
    </row>
    <row r="46" ht="30" customHeight="1" spans="1:10">
      <c r="A46" s="6" t="s">
        <v>163</v>
      </c>
      <c r="B46" s="6" t="s">
        <v>164</v>
      </c>
      <c r="C46" s="6" t="s">
        <v>165</v>
      </c>
      <c r="D46" s="6"/>
      <c r="E46" s="8"/>
      <c r="F46" s="8"/>
      <c r="G46" s="8"/>
      <c r="H46" s="8"/>
      <c r="I46" s="8"/>
      <c r="J46" s="8"/>
    </row>
    <row r="47" ht="30" customHeight="1" spans="1:10">
      <c r="A47" s="6" t="s">
        <v>166</v>
      </c>
      <c r="B47" s="6" t="s">
        <v>167</v>
      </c>
      <c r="C47" s="6" t="s">
        <v>168</v>
      </c>
      <c r="D47" s="6"/>
      <c r="E47" s="8"/>
      <c r="F47" s="8"/>
      <c r="G47" s="8"/>
      <c r="H47" s="8"/>
      <c r="I47" s="8"/>
      <c r="J47" s="8"/>
    </row>
    <row r="48" ht="30" customHeight="1" spans="1:10">
      <c r="A48" s="6" t="s">
        <v>169</v>
      </c>
      <c r="B48" s="6" t="s">
        <v>170</v>
      </c>
      <c r="C48" s="6"/>
      <c r="D48" s="6"/>
      <c r="E48" s="8">
        <f t="shared" ref="E48:J48" si="6">SUM(E43:E47)</f>
        <v>182</v>
      </c>
      <c r="F48" s="8">
        <f t="shared" si="6"/>
        <v>2025</v>
      </c>
      <c r="G48" s="8">
        <f t="shared" si="6"/>
        <v>5097</v>
      </c>
      <c r="H48" s="8">
        <f t="shared" si="6"/>
        <v>490</v>
      </c>
      <c r="I48" s="8">
        <f t="shared" si="6"/>
        <v>1778</v>
      </c>
      <c r="J48" s="8">
        <f t="shared" si="6"/>
        <v>1156</v>
      </c>
    </row>
    <row r="49" ht="30" customHeight="1" spans="1:10">
      <c r="A49" s="6" t="s">
        <v>171</v>
      </c>
      <c r="B49" s="6" t="s">
        <v>172</v>
      </c>
      <c r="C49" s="6"/>
      <c r="D49" s="6"/>
      <c r="E49" s="8"/>
      <c r="F49" s="8"/>
      <c r="G49" s="8"/>
      <c r="H49" s="8"/>
      <c r="I49" s="8"/>
      <c r="J49" s="8"/>
    </row>
    <row r="50" ht="30" customHeight="1" spans="1:10">
      <c r="A50" s="6" t="s">
        <v>173</v>
      </c>
      <c r="B50" s="9" t="s">
        <v>174</v>
      </c>
      <c r="C50" s="9"/>
      <c r="D50" s="9"/>
      <c r="E50" s="10">
        <f t="shared" ref="E50:J50" si="7">E48-E49</f>
        <v>182</v>
      </c>
      <c r="F50" s="10">
        <f t="shared" si="7"/>
        <v>2025</v>
      </c>
      <c r="G50" s="10">
        <f t="shared" si="7"/>
        <v>5097</v>
      </c>
      <c r="H50" s="10">
        <f t="shared" si="7"/>
        <v>490</v>
      </c>
      <c r="I50" s="10">
        <f t="shared" si="7"/>
        <v>1778</v>
      </c>
      <c r="J50" s="10">
        <f t="shared" si="7"/>
        <v>1156</v>
      </c>
    </row>
    <row r="51" ht="30" customHeight="1" spans="1:10">
      <c r="A51" s="6" t="s">
        <v>175</v>
      </c>
      <c r="B51" s="6" t="s">
        <v>176</v>
      </c>
      <c r="C51" s="6"/>
      <c r="D51" s="6"/>
      <c r="E51" s="8"/>
      <c r="F51" s="8"/>
      <c r="G51" s="8"/>
      <c r="H51" s="8"/>
      <c r="I51" s="8"/>
      <c r="J51" s="8"/>
    </row>
    <row r="52" ht="30" customHeight="1" spans="1:10">
      <c r="A52" s="6" t="s">
        <v>177</v>
      </c>
      <c r="B52" s="6" t="s">
        <v>178</v>
      </c>
      <c r="C52" s="6"/>
      <c r="D52" s="6"/>
      <c r="E52" s="8"/>
      <c r="F52" s="8"/>
      <c r="G52" s="8"/>
      <c r="H52" s="8"/>
      <c r="I52" s="8"/>
      <c r="J52" s="8"/>
    </row>
    <row r="53" ht="30" customHeight="1" spans="1:10">
      <c r="A53" s="6" t="s">
        <v>179</v>
      </c>
      <c r="B53" s="6" t="s">
        <v>180</v>
      </c>
      <c r="C53" s="6"/>
      <c r="D53" s="6"/>
      <c r="E53" s="8">
        <f t="shared" ref="E53:J53" si="8">E48+E51+E52</f>
        <v>182</v>
      </c>
      <c r="F53" s="8">
        <f t="shared" si="8"/>
        <v>2025</v>
      </c>
      <c r="G53" s="8">
        <f t="shared" si="8"/>
        <v>5097</v>
      </c>
      <c r="H53" s="8">
        <f t="shared" si="8"/>
        <v>490</v>
      </c>
      <c r="I53" s="8">
        <f t="shared" si="8"/>
        <v>1778</v>
      </c>
      <c r="J53" s="8">
        <f t="shared" si="8"/>
        <v>1156</v>
      </c>
    </row>
    <row r="54" ht="30" customHeight="1" spans="1:10">
      <c r="A54" s="11"/>
      <c r="B54" s="11"/>
      <c r="C54" s="11"/>
      <c r="D54" s="11"/>
      <c r="E54" s="12"/>
      <c r="F54" s="12"/>
      <c r="G54" s="12"/>
      <c r="H54" s="12"/>
      <c r="I54" s="12"/>
      <c r="J54" s="12"/>
    </row>
    <row r="55" ht="30" customHeight="1" spans="1:10">
      <c r="A55" s="11"/>
      <c r="B55" s="11"/>
      <c r="C55" s="11"/>
      <c r="D55" s="11"/>
      <c r="E55" s="12"/>
      <c r="F55" s="12"/>
      <c r="G55" s="12"/>
      <c r="H55" s="12"/>
      <c r="I55" s="12"/>
      <c r="J55" s="12"/>
    </row>
    <row r="56" ht="27.85" customHeight="1" spans="1:10">
      <c r="A56" s="2" t="s">
        <v>147</v>
      </c>
      <c r="B56" s="2"/>
      <c r="C56" s="2"/>
      <c r="D56" s="11"/>
      <c r="E56" s="12"/>
      <c r="F56" s="12"/>
      <c r="G56" s="12"/>
      <c r="H56" s="12"/>
      <c r="I56" s="12"/>
      <c r="J56" s="12"/>
    </row>
    <row r="57" ht="20.25" spans="1:10">
      <c r="A57" s="3" t="s">
        <v>148</v>
      </c>
      <c r="B57" s="3"/>
      <c r="C57" s="3"/>
      <c r="D57" s="3"/>
      <c r="E57" s="3"/>
      <c r="F57" s="3"/>
      <c r="G57" s="3"/>
      <c r="H57" s="3"/>
      <c r="I57" s="3"/>
      <c r="J57" s="3"/>
    </row>
    <row r="58" spans="1:10">
      <c r="A58" s="4" t="s">
        <v>183</v>
      </c>
      <c r="B58" s="4"/>
      <c r="C58" s="4"/>
      <c r="D58" s="4"/>
      <c r="E58" s="4"/>
      <c r="F58" s="4"/>
      <c r="G58" s="4"/>
      <c r="H58" s="4"/>
      <c r="I58" s="4"/>
      <c r="J58" s="4"/>
    </row>
    <row r="59" ht="30" customHeight="1" spans="1:10">
      <c r="A59" s="5" t="s">
        <v>150</v>
      </c>
      <c r="B59" s="5"/>
      <c r="C59" s="5"/>
      <c r="D59" s="5"/>
      <c r="E59" s="5"/>
      <c r="F59" s="5"/>
      <c r="G59" s="5"/>
      <c r="H59" s="5"/>
      <c r="I59" s="5"/>
      <c r="J59" s="5"/>
    </row>
    <row r="60" ht="42" customHeight="1" spans="1:10">
      <c r="A60" s="6" t="s">
        <v>151</v>
      </c>
      <c r="B60" s="6" t="s">
        <v>152</v>
      </c>
      <c r="C60" s="6" t="s">
        <v>153</v>
      </c>
      <c r="D60" s="6"/>
      <c r="E60" s="7" t="str">
        <f>'C039线防护工程'!A6</f>
        <v>C039线防护工程</v>
      </c>
      <c r="F60" s="7" t="str">
        <f>'X212线防护工程K178+936罕庙小桥'!A6</f>
        <v>X212线防护工程K178+936罕庙小桥</v>
      </c>
      <c r="G60" s="7" t="str">
        <f>'X212线防护工程K233+395巴彦包勒格小桥'!A6</f>
        <v>X212线防护工程K233+395巴彦包勒格小桥</v>
      </c>
      <c r="H60" s="7" t="str">
        <f>Y224线防护工程!A6</f>
        <v>Y224线防护工程</v>
      </c>
      <c r="I60" s="7" t="str">
        <f>'X211线防护工程K355+828岗台一桥'!A6</f>
        <v>X211线防护工程K355+828岗台一桥</v>
      </c>
      <c r="J60" s="7" t="str">
        <f>'Y207线防护工程K1+099哈日哈达桥'!A6</f>
        <v>Y207线防护工程K1+099哈日哈达桥</v>
      </c>
    </row>
    <row r="61" ht="30" customHeight="1" spans="1:10">
      <c r="A61" s="6" t="s">
        <v>154</v>
      </c>
      <c r="B61" s="6" t="s">
        <v>155</v>
      </c>
      <c r="C61" s="6" t="s">
        <v>156</v>
      </c>
      <c r="D61" s="6"/>
      <c r="E61" s="8">
        <f>'C039线防护工程'!F40</f>
        <v>1945</v>
      </c>
      <c r="F61" s="8">
        <f>'X212线防护工程K178+936罕庙小桥'!F40</f>
        <v>456</v>
      </c>
      <c r="G61" s="8">
        <f>'X212线防护工程K233+395巴彦包勒格小桥'!F40</f>
        <v>182</v>
      </c>
      <c r="H61" s="8">
        <f>Y224线防护工程!F40</f>
        <v>1049</v>
      </c>
      <c r="I61" s="8">
        <f>'X211线防护工程K355+828岗台一桥'!F40</f>
        <v>17</v>
      </c>
      <c r="J61" s="8">
        <f>'Y207线防护工程K1+099哈日哈达桥'!F40</f>
        <v>475</v>
      </c>
    </row>
    <row r="62" ht="30" customHeight="1" spans="1:10">
      <c r="A62" s="6" t="s">
        <v>157</v>
      </c>
      <c r="B62" s="6" t="s">
        <v>158</v>
      </c>
      <c r="C62" s="6" t="s">
        <v>159</v>
      </c>
      <c r="D62" s="6"/>
      <c r="E62" s="8">
        <f>'C039线防护工程'!F79</f>
        <v>0</v>
      </c>
      <c r="F62" s="8">
        <f>'X212线防护工程K178+936罕庙小桥'!F79</f>
        <v>0</v>
      </c>
      <c r="G62" s="8">
        <f>'X212线防护工程K233+395巴彦包勒格小桥'!F79</f>
        <v>0</v>
      </c>
      <c r="H62" s="8">
        <f>Y224线防护工程!F79</f>
        <v>0</v>
      </c>
      <c r="I62" s="8">
        <f>'X211线防护工程K355+828岗台一桥'!F80</f>
        <v>0</v>
      </c>
      <c r="J62" s="8">
        <f>'Y207线防护工程K1+099哈日哈达桥'!F79</f>
        <v>0</v>
      </c>
    </row>
    <row r="63" ht="30" customHeight="1" spans="1:10">
      <c r="A63" s="6" t="s">
        <v>160</v>
      </c>
      <c r="B63" s="6" t="s">
        <v>161</v>
      </c>
      <c r="C63" s="6" t="s">
        <v>162</v>
      </c>
      <c r="D63" s="6"/>
      <c r="E63" s="8">
        <f>'Y209线防护工程K0+021处'!F138</f>
        <v>0</v>
      </c>
      <c r="F63" s="8"/>
      <c r="G63" s="8"/>
      <c r="H63" s="8"/>
      <c r="I63" s="8"/>
      <c r="J63" s="8"/>
    </row>
    <row r="64" ht="30" customHeight="1" spans="1:10">
      <c r="A64" s="6" t="s">
        <v>163</v>
      </c>
      <c r="B64" s="6" t="s">
        <v>164</v>
      </c>
      <c r="C64" s="6" t="s">
        <v>165</v>
      </c>
      <c r="D64" s="6"/>
      <c r="E64" s="8"/>
      <c r="F64" s="8"/>
      <c r="G64" s="8"/>
      <c r="H64" s="8"/>
      <c r="I64" s="8">
        <f>'X211线防护工程K355+828岗台一桥'!F120</f>
        <v>0</v>
      </c>
      <c r="J64" s="8"/>
    </row>
    <row r="65" ht="30" customHeight="1" spans="1:10">
      <c r="A65" s="6" t="s">
        <v>166</v>
      </c>
      <c r="B65" s="6" t="s">
        <v>167</v>
      </c>
      <c r="C65" s="6" t="s">
        <v>168</v>
      </c>
      <c r="D65" s="6"/>
      <c r="E65" s="8"/>
      <c r="F65" s="8"/>
      <c r="G65" s="8"/>
      <c r="H65" s="8"/>
      <c r="I65" s="8"/>
      <c r="J65" s="8"/>
    </row>
    <row r="66" ht="30" customHeight="1" spans="1:10">
      <c r="A66" s="6" t="s">
        <v>169</v>
      </c>
      <c r="B66" s="6" t="s">
        <v>170</v>
      </c>
      <c r="C66" s="6"/>
      <c r="D66" s="6"/>
      <c r="E66" s="8">
        <f t="shared" ref="E66:J66" si="9">SUM(E61:E65)</f>
        <v>1945</v>
      </c>
      <c r="F66" s="8">
        <f t="shared" si="9"/>
        <v>456</v>
      </c>
      <c r="G66" s="8">
        <f t="shared" si="9"/>
        <v>182</v>
      </c>
      <c r="H66" s="8">
        <f t="shared" si="9"/>
        <v>1049</v>
      </c>
      <c r="I66" s="8">
        <f t="shared" si="9"/>
        <v>17</v>
      </c>
      <c r="J66" s="8">
        <f t="shared" si="9"/>
        <v>475</v>
      </c>
    </row>
    <row r="67" ht="30" customHeight="1" spans="1:10">
      <c r="A67" s="6" t="s">
        <v>171</v>
      </c>
      <c r="B67" s="6" t="s">
        <v>172</v>
      </c>
      <c r="C67" s="6"/>
      <c r="D67" s="6"/>
      <c r="E67" s="8"/>
      <c r="F67" s="8"/>
      <c r="G67" s="8"/>
      <c r="H67" s="8"/>
      <c r="I67" s="8"/>
      <c r="J67" s="8"/>
    </row>
    <row r="68" ht="30" customHeight="1" spans="1:10">
      <c r="A68" s="6" t="s">
        <v>173</v>
      </c>
      <c r="B68" s="9" t="s">
        <v>174</v>
      </c>
      <c r="C68" s="9"/>
      <c r="D68" s="9"/>
      <c r="E68" s="10">
        <f t="shared" ref="E68:J68" si="10">E66-E67</f>
        <v>1945</v>
      </c>
      <c r="F68" s="10">
        <f t="shared" si="10"/>
        <v>456</v>
      </c>
      <c r="G68" s="10">
        <f t="shared" si="10"/>
        <v>182</v>
      </c>
      <c r="H68" s="10">
        <f t="shared" si="10"/>
        <v>1049</v>
      </c>
      <c r="I68" s="10">
        <f t="shared" si="10"/>
        <v>17</v>
      </c>
      <c r="J68" s="10">
        <f t="shared" si="10"/>
        <v>475</v>
      </c>
    </row>
    <row r="69" ht="30" customHeight="1" spans="1:10">
      <c r="A69" s="6" t="s">
        <v>175</v>
      </c>
      <c r="B69" s="6" t="s">
        <v>176</v>
      </c>
      <c r="C69" s="6"/>
      <c r="D69" s="6"/>
      <c r="E69" s="8"/>
      <c r="F69" s="8"/>
      <c r="G69" s="8"/>
      <c r="H69" s="8"/>
      <c r="I69" s="8"/>
      <c r="J69" s="8"/>
    </row>
    <row r="70" ht="30" customHeight="1" spans="1:10">
      <c r="A70" s="6" t="s">
        <v>177</v>
      </c>
      <c r="B70" s="6" t="s">
        <v>178</v>
      </c>
      <c r="C70" s="6"/>
      <c r="D70" s="6"/>
      <c r="E70" s="8"/>
      <c r="F70" s="8"/>
      <c r="G70" s="8"/>
      <c r="H70" s="8"/>
      <c r="I70" s="8"/>
      <c r="J70" s="8"/>
    </row>
    <row r="71" ht="30" customHeight="1" spans="1:10">
      <c r="A71" s="6" t="s">
        <v>179</v>
      </c>
      <c r="B71" s="6" t="s">
        <v>180</v>
      </c>
      <c r="C71" s="6"/>
      <c r="D71" s="6"/>
      <c r="E71" s="8">
        <f t="shared" ref="E71:J71" si="11">E66+E69+E70</f>
        <v>1945</v>
      </c>
      <c r="F71" s="8">
        <f t="shared" si="11"/>
        <v>456</v>
      </c>
      <c r="G71" s="8">
        <f t="shared" si="11"/>
        <v>182</v>
      </c>
      <c r="H71" s="8">
        <f t="shared" si="11"/>
        <v>1049</v>
      </c>
      <c r="I71" s="8">
        <f t="shared" si="11"/>
        <v>17</v>
      </c>
      <c r="J71" s="8">
        <f t="shared" si="11"/>
        <v>475</v>
      </c>
    </row>
    <row r="72" ht="30" customHeight="1" spans="1:10">
      <c r="A72" s="11"/>
      <c r="B72" s="11"/>
      <c r="C72" s="11"/>
      <c r="D72" s="11"/>
      <c r="E72" s="12"/>
      <c r="F72" s="12"/>
      <c r="G72" s="12"/>
      <c r="H72" s="12"/>
      <c r="I72" s="12"/>
      <c r="J72" s="12"/>
    </row>
    <row r="73" ht="30" customHeight="1" spans="1:10">
      <c r="A73" s="11"/>
      <c r="B73" s="11"/>
      <c r="C73" s="11"/>
      <c r="D73" s="11"/>
      <c r="E73" s="12"/>
      <c r="F73" s="12"/>
      <c r="G73" s="12"/>
      <c r="H73" s="12"/>
      <c r="I73" s="12"/>
      <c r="J73" s="12"/>
    </row>
    <row r="74" ht="30" customHeight="1" spans="1:10">
      <c r="A74" s="2" t="s">
        <v>147</v>
      </c>
      <c r="B74" s="2"/>
      <c r="C74" s="2"/>
      <c r="D74" s="11"/>
      <c r="E74" s="12"/>
      <c r="F74" s="12"/>
      <c r="G74" s="12"/>
      <c r="H74" s="12"/>
      <c r="I74" s="12"/>
      <c r="J74" s="12"/>
    </row>
    <row r="75" ht="20.25" spans="1:10">
      <c r="A75" s="3" t="s">
        <v>148</v>
      </c>
      <c r="B75" s="3"/>
      <c r="C75" s="3"/>
      <c r="D75" s="3"/>
      <c r="E75" s="3"/>
      <c r="F75" s="3"/>
      <c r="G75" s="3"/>
      <c r="H75" s="3"/>
      <c r="I75" s="3"/>
      <c r="J75" s="3"/>
    </row>
    <row r="76" spans="1:10">
      <c r="A76" s="4" t="s">
        <v>184</v>
      </c>
      <c r="B76" s="4"/>
      <c r="C76" s="4"/>
      <c r="D76" s="4"/>
      <c r="E76" s="4"/>
      <c r="F76" s="4"/>
      <c r="G76" s="4"/>
      <c r="H76" s="4"/>
      <c r="I76" s="4"/>
      <c r="J76" s="4"/>
    </row>
    <row r="77" ht="32" customHeight="1" spans="1:10">
      <c r="A77" s="5" t="s">
        <v>150</v>
      </c>
      <c r="B77" s="5"/>
      <c r="C77" s="5"/>
      <c r="D77" s="5"/>
      <c r="E77" s="5"/>
      <c r="F77" s="5"/>
      <c r="G77" s="5"/>
      <c r="H77" s="5"/>
      <c r="I77" s="5"/>
      <c r="J77" s="5"/>
    </row>
    <row r="78" ht="34" customHeight="1" spans="1:10">
      <c r="A78" s="6" t="s">
        <v>151</v>
      </c>
      <c r="B78" s="6" t="s">
        <v>152</v>
      </c>
      <c r="C78" s="6" t="s">
        <v>153</v>
      </c>
      <c r="D78" s="6"/>
      <c r="E78" s="7" t="str">
        <f>'Y206线防护工程K2+843天山口桥'!A6</f>
        <v>Y206线防护工程K2+843天山口桥</v>
      </c>
      <c r="F78" s="7" t="str">
        <f>'Y311线防护工程K0+869巴彦温都桥'!A6</f>
        <v>Y311线防护工程K0+869巴彦温都桥</v>
      </c>
      <c r="G78" s="7" t="str">
        <f>'C196线防护工程'!A6</f>
        <v>C196线防护工程</v>
      </c>
      <c r="H78" s="7" t="str">
        <f>'C146线防护工程'!A6</f>
        <v>C146线防护工程</v>
      </c>
      <c r="I78" s="7" t="str">
        <f>'C107线防护工程K2+435西山湾一桥'!A6</f>
        <v>C107线防护工程K2+435西山湾一桥</v>
      </c>
      <c r="J78" s="7" t="s">
        <v>185</v>
      </c>
    </row>
    <row r="79" ht="29" customHeight="1" spans="1:10">
      <c r="A79" s="6" t="s">
        <v>154</v>
      </c>
      <c r="B79" s="6" t="s">
        <v>155</v>
      </c>
      <c r="C79" s="6" t="s">
        <v>156</v>
      </c>
      <c r="D79" s="6"/>
      <c r="E79" s="8">
        <f>'Y206线防护工程K2+843天山口桥'!F40</f>
        <v>238</v>
      </c>
      <c r="F79" s="8">
        <f>'Y311线防护工程K0+869巴彦温都桥'!F40</f>
        <v>4144</v>
      </c>
      <c r="G79" s="8">
        <f>'C196线防护工程'!F39</f>
        <v>633</v>
      </c>
      <c r="H79" s="8">
        <f>'C146线防护工程'!F39</f>
        <v>579</v>
      </c>
      <c r="I79" s="8">
        <f>'C107线防护工程K2+435西山湾一桥'!F39</f>
        <v>442</v>
      </c>
      <c r="J79" s="8">
        <f>SUM(E6:J6,E25:J25,E43:J43,E61:J61,E79:I79)</f>
        <v>29935</v>
      </c>
    </row>
    <row r="80" ht="29" customHeight="1" spans="1:10">
      <c r="A80" s="6" t="s">
        <v>157</v>
      </c>
      <c r="B80" s="6" t="s">
        <v>158</v>
      </c>
      <c r="C80" s="6" t="s">
        <v>159</v>
      </c>
      <c r="D80" s="6"/>
      <c r="E80" s="8"/>
      <c r="F80" s="8">
        <f>'Y311线防护工程K0+869巴彦温都桥'!F79</f>
        <v>0</v>
      </c>
      <c r="G80" s="8">
        <f>'C196线防护工程'!F78</f>
        <v>0</v>
      </c>
      <c r="H80" s="8">
        <f>'C146线防护工程'!F78</f>
        <v>0</v>
      </c>
      <c r="I80" s="8">
        <f>'C107线防护工程K2+435西山湾一桥'!F78</f>
        <v>0</v>
      </c>
      <c r="J80" s="8">
        <f>SUM(E7:J7,E26:J26,E44:J44,E62:J62,E80:I80)</f>
        <v>0</v>
      </c>
    </row>
    <row r="81" ht="29" customHeight="1" spans="1:10">
      <c r="A81" s="6" t="s">
        <v>160</v>
      </c>
      <c r="B81" s="6" t="s">
        <v>161</v>
      </c>
      <c r="C81" s="6" t="s">
        <v>162</v>
      </c>
      <c r="D81" s="6"/>
      <c r="E81" s="8"/>
      <c r="F81" s="8"/>
      <c r="G81" s="8"/>
      <c r="H81" s="8"/>
      <c r="I81" s="8"/>
      <c r="J81" s="8">
        <f t="shared" ref="J80:J89" si="12">SUM(E8:J8,E27:J27,E45:J45,E63:J63,E81:I81)</f>
        <v>0</v>
      </c>
    </row>
    <row r="82" ht="29" customHeight="1" spans="1:10">
      <c r="A82" s="6" t="s">
        <v>163</v>
      </c>
      <c r="B82" s="6" t="s">
        <v>164</v>
      </c>
      <c r="C82" s="6" t="s">
        <v>165</v>
      </c>
      <c r="D82" s="6"/>
      <c r="E82" s="8">
        <f>'Y206线防护工程K2+843天山口桥'!F79</f>
        <v>0</v>
      </c>
      <c r="F82" s="8"/>
      <c r="G82" s="8"/>
      <c r="H82" s="8"/>
      <c r="I82" s="8"/>
      <c r="J82" s="8">
        <f t="shared" si="12"/>
        <v>0</v>
      </c>
    </row>
    <row r="83" ht="29" customHeight="1" spans="1:10">
      <c r="A83" s="6" t="s">
        <v>166</v>
      </c>
      <c r="B83" s="6" t="s">
        <v>167</v>
      </c>
      <c r="C83" s="6" t="s">
        <v>168</v>
      </c>
      <c r="D83" s="6"/>
      <c r="E83" s="8"/>
      <c r="F83" s="8"/>
      <c r="G83" s="8"/>
      <c r="H83" s="8"/>
      <c r="I83" s="8"/>
      <c r="J83" s="8">
        <f t="shared" si="12"/>
        <v>0</v>
      </c>
    </row>
    <row r="84" ht="29" customHeight="1" spans="1:10">
      <c r="A84" s="6" t="s">
        <v>169</v>
      </c>
      <c r="B84" s="6" t="s">
        <v>170</v>
      </c>
      <c r="C84" s="6"/>
      <c r="D84" s="6"/>
      <c r="E84" s="8">
        <f t="shared" ref="E84:I84" si="13">SUM(E79:E83)</f>
        <v>238</v>
      </c>
      <c r="F84" s="8">
        <f t="shared" si="13"/>
        <v>4144</v>
      </c>
      <c r="G84" s="8">
        <f t="shared" si="13"/>
        <v>633</v>
      </c>
      <c r="H84" s="8">
        <f t="shared" si="13"/>
        <v>579</v>
      </c>
      <c r="I84" s="8">
        <f t="shared" si="13"/>
        <v>442</v>
      </c>
      <c r="J84" s="8">
        <f t="shared" si="12"/>
        <v>29935</v>
      </c>
    </row>
    <row r="85" ht="29" customHeight="1" spans="1:10">
      <c r="A85" s="6" t="s">
        <v>171</v>
      </c>
      <c r="B85" s="6" t="s">
        <v>172</v>
      </c>
      <c r="C85" s="6"/>
      <c r="D85" s="6"/>
      <c r="E85" s="8"/>
      <c r="F85" s="8"/>
      <c r="G85" s="8"/>
      <c r="H85" s="8"/>
      <c r="I85" s="8"/>
      <c r="J85" s="8">
        <f t="shared" si="12"/>
        <v>0</v>
      </c>
    </row>
    <row r="86" ht="29" customHeight="1" spans="1:10">
      <c r="A86" s="6" t="s">
        <v>173</v>
      </c>
      <c r="B86" s="9" t="s">
        <v>174</v>
      </c>
      <c r="C86" s="9"/>
      <c r="D86" s="9"/>
      <c r="E86" s="10">
        <f t="shared" ref="E86:I86" si="14">E84-E85</f>
        <v>238</v>
      </c>
      <c r="F86" s="10">
        <f t="shared" si="14"/>
        <v>4144</v>
      </c>
      <c r="G86" s="10">
        <f t="shared" si="14"/>
        <v>633</v>
      </c>
      <c r="H86" s="10">
        <f t="shared" si="14"/>
        <v>579</v>
      </c>
      <c r="I86" s="10">
        <f t="shared" si="14"/>
        <v>442</v>
      </c>
      <c r="J86" s="8">
        <f t="shared" si="12"/>
        <v>29935</v>
      </c>
    </row>
    <row r="87" ht="29" customHeight="1" spans="1:10">
      <c r="A87" s="6" t="s">
        <v>175</v>
      </c>
      <c r="B87" s="6" t="s">
        <v>176</v>
      </c>
      <c r="C87" s="6"/>
      <c r="D87" s="6"/>
      <c r="E87" s="8"/>
      <c r="F87" s="8"/>
      <c r="G87" s="8"/>
      <c r="H87" s="8"/>
      <c r="I87" s="8"/>
      <c r="J87" s="8">
        <f t="shared" si="12"/>
        <v>0</v>
      </c>
    </row>
    <row r="88" ht="29" customHeight="1" spans="1:10">
      <c r="A88" s="6" t="s">
        <v>177</v>
      </c>
      <c r="B88" s="6" t="s">
        <v>178</v>
      </c>
      <c r="C88" s="6"/>
      <c r="D88" s="6"/>
      <c r="E88" s="8"/>
      <c r="F88" s="8"/>
      <c r="G88" s="8"/>
      <c r="H88" s="8"/>
      <c r="I88" s="8"/>
      <c r="J88" s="8">
        <f t="shared" si="12"/>
        <v>0</v>
      </c>
    </row>
    <row r="89" ht="29" customHeight="1" spans="1:10">
      <c r="A89" s="6" t="s">
        <v>179</v>
      </c>
      <c r="B89" s="6" t="s">
        <v>180</v>
      </c>
      <c r="C89" s="6"/>
      <c r="D89" s="6"/>
      <c r="E89" s="8">
        <f t="shared" ref="E89:I89" si="15">E84+E87+E88</f>
        <v>238</v>
      </c>
      <c r="F89" s="8">
        <f t="shared" si="15"/>
        <v>4144</v>
      </c>
      <c r="G89" s="8">
        <f t="shared" si="15"/>
        <v>633</v>
      </c>
      <c r="H89" s="8">
        <f t="shared" si="15"/>
        <v>579</v>
      </c>
      <c r="I89" s="8">
        <f t="shared" si="15"/>
        <v>442</v>
      </c>
      <c r="J89" s="8">
        <f t="shared" si="12"/>
        <v>29935</v>
      </c>
    </row>
  </sheetData>
  <sheetProtection algorithmName="SHA-512" hashValue="eVrgZqYQ0XFXCmb+OjhL/jwV62lhxQ7BH43PL05TkrTkKr5p3Cf3Ow/0ewcT/L4zmlCl/keGou8NSAp3vDR8yQ==" saltValue="8mJomZTer5ZP2AAMbJkhlw==" spinCount="100000" sheet="1" objects="1"/>
  <mergeCells count="80">
    <mergeCell ref="A1:C1"/>
    <mergeCell ref="A2:J2"/>
    <mergeCell ref="A3:J3"/>
    <mergeCell ref="A4:J4"/>
    <mergeCell ref="C5:D5"/>
    <mergeCell ref="C6:D6"/>
    <mergeCell ref="C7:D7"/>
    <mergeCell ref="C8:D8"/>
    <mergeCell ref="C9:D9"/>
    <mergeCell ref="C10:D10"/>
    <mergeCell ref="B11:D11"/>
    <mergeCell ref="B12:D12"/>
    <mergeCell ref="B13:D13"/>
    <mergeCell ref="B14:D14"/>
    <mergeCell ref="B15:D15"/>
    <mergeCell ref="B16:D16"/>
    <mergeCell ref="A20:C20"/>
    <mergeCell ref="A21:J21"/>
    <mergeCell ref="A22:J22"/>
    <mergeCell ref="A23:J23"/>
    <mergeCell ref="C24:D24"/>
    <mergeCell ref="C25:D25"/>
    <mergeCell ref="C26:D26"/>
    <mergeCell ref="C27:D27"/>
    <mergeCell ref="C28:D28"/>
    <mergeCell ref="C29:D29"/>
    <mergeCell ref="B30:D30"/>
    <mergeCell ref="B31:D31"/>
    <mergeCell ref="B32:D32"/>
    <mergeCell ref="B33:D33"/>
    <mergeCell ref="B34:D34"/>
    <mergeCell ref="B35:D35"/>
    <mergeCell ref="A38:C38"/>
    <mergeCell ref="A39:J39"/>
    <mergeCell ref="A40:J40"/>
    <mergeCell ref="A41:J41"/>
    <mergeCell ref="C42:D42"/>
    <mergeCell ref="C43:D43"/>
    <mergeCell ref="C44:D44"/>
    <mergeCell ref="C45:D45"/>
    <mergeCell ref="C46:D46"/>
    <mergeCell ref="C47:D47"/>
    <mergeCell ref="B48:D48"/>
    <mergeCell ref="B49:D49"/>
    <mergeCell ref="B50:D50"/>
    <mergeCell ref="B51:D51"/>
    <mergeCell ref="B52:D52"/>
    <mergeCell ref="B53:D53"/>
    <mergeCell ref="A56:C56"/>
    <mergeCell ref="A57:J57"/>
    <mergeCell ref="A58:J58"/>
    <mergeCell ref="A59:J59"/>
    <mergeCell ref="C60:D60"/>
    <mergeCell ref="C61:D61"/>
    <mergeCell ref="C62:D62"/>
    <mergeCell ref="C63:D63"/>
    <mergeCell ref="C64:D64"/>
    <mergeCell ref="C65:D65"/>
    <mergeCell ref="B66:D66"/>
    <mergeCell ref="B67:D67"/>
    <mergeCell ref="B68:D68"/>
    <mergeCell ref="B69:D69"/>
    <mergeCell ref="B70:D70"/>
    <mergeCell ref="B71:D71"/>
    <mergeCell ref="A74:C74"/>
    <mergeCell ref="A75:J75"/>
    <mergeCell ref="A76:J76"/>
    <mergeCell ref="A77:J77"/>
    <mergeCell ref="C78:D78"/>
    <mergeCell ref="C79:D79"/>
    <mergeCell ref="C80:D80"/>
    <mergeCell ref="C81:D81"/>
    <mergeCell ref="C82:D82"/>
    <mergeCell ref="C83:D83"/>
    <mergeCell ref="B84:D84"/>
    <mergeCell ref="B85:D85"/>
    <mergeCell ref="B86:D86"/>
    <mergeCell ref="B87:D87"/>
    <mergeCell ref="B88:D88"/>
    <mergeCell ref="B89:D89"/>
  </mergeCells>
  <pageMargins left="0.826388888888889" right="0.12" top="0.315" bottom="0.315" header="0" footer="0"/>
  <pageSetup paperSize="9" fitToWidth="0" fitToHeight="0" orientation="landscape"/>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9"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rangeList sheetStid="13" master="" otherUserPermission="visible"/>
  <rangeList sheetStid="14" master="" otherUserPermission="visible"/>
  <rangeList sheetStid="15" master="" otherUserPermission="visible"/>
  <rangeList sheetStid="16" master="" otherUserPermission="visible"/>
  <rangeList sheetStid="20" master="" otherUserPermission="visible"/>
  <rangeList sheetStid="21" master="" otherUserPermission="visible"/>
  <rangeList sheetStid="22" master="" otherUserPermission="visible"/>
  <rangeList sheetStid="23" master="" otherUserPermission="visible"/>
  <rangeList sheetStid="24" master="" otherUserPermission="visible"/>
  <rangeList sheetStid="25" master="" otherUserPermission="visible"/>
  <rangeList sheetStid="26" master="" otherUserPermission="visible"/>
  <rangeList sheetStid="27" master="" otherUserPermission="visible"/>
  <rangeList sheetStid="28" master="" otherUserPermission="visible"/>
  <rangeList sheetStid="29" master="" otherUserPermission="visible"/>
  <rangeList sheetStid="30" master="" otherUserPermission="visible"/>
  <rangeList sheetStid="31" master="" otherUserPermission="visible"/>
  <rangeList sheetStid="32" master="" otherUserPermission="visible"/>
  <rangeList sheetStid="33" master="" otherUserPermission="visible"/>
  <rangeList sheetStid="1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31</vt:i4>
      </vt:variant>
    </vt:vector>
  </HeadingPairs>
  <TitlesOfParts>
    <vt:vector size="31" baseType="lpstr">
      <vt:lpstr>编制说明</vt:lpstr>
      <vt:lpstr>C032线防护工程K2+740白城子公铁立交桥</vt:lpstr>
      <vt:lpstr>C124线防护工程K9+222清河子公铁立交桥</vt:lpstr>
      <vt:lpstr>X195线防护工程K11+170-K11+220处</vt:lpstr>
      <vt:lpstr>X195线防护工程K26+725处</vt:lpstr>
      <vt:lpstr>X195线防护工程K41+650处</vt:lpstr>
      <vt:lpstr>X195线防护工程K88+188处倪家段桥</vt:lpstr>
      <vt:lpstr>Y212线防护工程K1+293处Y207一桥</vt:lpstr>
      <vt:lpstr>C095线防护工程K11+268</vt:lpstr>
      <vt:lpstr>C108线防护工程K5+824全胜桥</vt:lpstr>
      <vt:lpstr>C040线防护工程K7+423老白音花一桥</vt:lpstr>
      <vt:lpstr>C040线防护工程K8+181-K8+221处</vt:lpstr>
      <vt:lpstr>C040线防护工程K8+380-K8+410处</vt:lpstr>
      <vt:lpstr>Y209线防护工程K0+021处</vt:lpstr>
      <vt:lpstr>Y209线防护工程K4+211处</vt:lpstr>
      <vt:lpstr>Y223线防护工程</vt:lpstr>
      <vt:lpstr>Y219线防护工程K3+698</vt:lpstr>
      <vt:lpstr>C200线防护工程K2+635处</vt:lpstr>
      <vt:lpstr>C200线防护工程K4+122处</vt:lpstr>
      <vt:lpstr>C039线防护工程</vt:lpstr>
      <vt:lpstr>X212线防护工程K178+936罕庙小桥</vt:lpstr>
      <vt:lpstr>X212线防护工程K233+395巴彦包勒格小桥</vt:lpstr>
      <vt:lpstr>Y224线防护工程</vt:lpstr>
      <vt:lpstr>X211线防护工程K355+828岗台一桥</vt:lpstr>
      <vt:lpstr>Y207线防护工程K1+099哈日哈达桥</vt:lpstr>
      <vt:lpstr>Y206线防护工程K2+843天山口桥</vt:lpstr>
      <vt:lpstr>Y311线防护工程K0+869巴彦温都桥</vt:lpstr>
      <vt:lpstr>C196线防护工程</vt:lpstr>
      <vt:lpstr>C146线防护工程</vt:lpstr>
      <vt:lpstr>C107线防护工程K2+435西山湾一桥</vt:lpstr>
      <vt:lpstr>投标报价汇总表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WPS_1741743726</cp:lastModifiedBy>
  <dcterms:created xsi:type="dcterms:W3CDTF">2025-07-10T17:53:00Z</dcterms:created>
  <dcterms:modified xsi:type="dcterms:W3CDTF">2025-09-24T09:51:46Z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B0A9019EB43E43779184B3DBF4D0E57F_12</vt:lpwstr>
  </property>
  <property fmtid="{D5CDD505-2E9C-101B-9397-08002B2CF9AE}" pid="3" name="KSOProductBuildVer">
    <vt:lpwstr>2052-12.1.0.22529</vt:lpwstr>
  </property>
</Properties>
</file>