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20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A4FBD511097B40108E17AA4983D1B2D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239125" y="749300"/>
          <a:ext cx="7439025" cy="656272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" name="ID_03CD7D3AE8BE4DFDAEF681C044C9DC9A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239125" y="3416300"/>
          <a:ext cx="7515225" cy="6400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" name="ID_1AB4A24527F54D24BB7A6B5B2079D93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239125" y="4241800"/>
          <a:ext cx="3638550" cy="21717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8" name="ID_CF409728749146AE987B47A0426C43E9" descr="7363bdae6f075d31ceb70156c5e76ba 拷贝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916670" y="6343650"/>
          <a:ext cx="7731760" cy="102139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<sst xmlns="http://schemas.openxmlformats.org/spreadsheetml/2006/main" count="36" uniqueCount="32">
  <si>
    <t>伊金霍洛旗市政公用事业中心材料（设备）采购清单</t>
  </si>
  <si>
    <t>序号</t>
  </si>
  <si>
    <t>材料名称</t>
  </si>
  <si>
    <t>规格型号</t>
  </si>
  <si>
    <t>单位</t>
  </si>
  <si>
    <t>数量</t>
  </si>
  <si>
    <t>备注</t>
  </si>
  <si>
    <t>附图</t>
  </si>
  <si>
    <t>单价/元（含税，含运费）</t>
  </si>
  <si>
    <t>金额/元</t>
  </si>
  <si>
    <t>定制路灯灯臂</t>
  </si>
  <si>
    <t>高*宽：4685*3685mm</t>
  </si>
  <si>
    <t>套</t>
  </si>
  <si>
    <t>1.灯头激光切割下料，2.0mm厚钢板钣金成型，表面静电喷涂户外专用塑粉。高温固化，防腐性能优越。
2.灯具所有紧固件部分，为不锈钢材质紧固件，需保证户外使用10年无生锈现象。</t>
  </si>
  <si>
    <t>灯头装饰面板</t>
  </si>
  <si>
    <t>300*3000mm</t>
  </si>
  <si>
    <t>个</t>
  </si>
  <si>
    <t>1.镀锌板厚度2.0mm，激光雕刻镂空装饰造型
2.饰面板2.5mm厚PC板，5-10年不变色。</t>
  </si>
  <si>
    <t>装饰光源</t>
  </si>
  <si>
    <t>1.8W</t>
  </si>
  <si>
    <t>1.蓝色点光源装饰灯灯，插拔式安装，便于维修维护；</t>
  </si>
  <si>
    <t>灯杆链接构建</t>
  </si>
  <si>
    <t>φ245mm*5mm厚*1000mm</t>
  </si>
  <si>
    <t>1.Q235高强度钢，壁厚5mm
2.表面表面静电喷涂户外专用塑粉。</t>
  </si>
  <si>
    <t>灯头与灯杆转接罩</t>
  </si>
  <si>
    <t>φ245mm*2.0mm厚*600mm</t>
  </si>
  <si>
    <t>1.镀锌板2.0mm厚拼接，表面静电喷涂户外专用塑粉。
2.焊接一体成型。</t>
  </si>
  <si>
    <t>灯杆</t>
  </si>
  <si>
    <t>高：8617mm
直径：φ245mm
壁厚：4.75mm</t>
  </si>
  <si>
    <t>1.灯杆采用Q215优质钢管规格Ø245*4.75mm，无横向焊缝，焊缝平整无漏焊及焊接缺陷。
2.灯杆整体造型美观, 表面光洁。
3.灯杆基础法兰盘采用Q235优质钢板Ø630*25mm，法兰与杆体之间正面满焊，焊接可靠、牢固，无焊接缺陷， 通过螺栓安装在基础上。
4.电气检修门与灯杆浑然一体，门边缝隙小于2毫米，具备良好的防水性能。灯杆电气检修门内有接地及安装保险装置。
5.灯杆及加工部件, 整体热镀锌, 表面光洁无明显色差, 镀锌厚度按公司标准
6.灯杆表面静电喷塑处理, 喷塑厚度按公司标准。表面防紫外线, 防腐抗酸碱, 喷塑后表面色泽一致，无脱落现象, 表面喷塑保持期时间长</t>
  </si>
  <si>
    <t>合计：</t>
  </si>
  <si>
    <t>说明：该价格含税、含到场运费，地址内蒙古鄂尔多斯市伊金霍洛旗阿勒腾席热镇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</si>
</sst>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204"/>
      <scheme val="minor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 applyProtection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31" fontId="1" fillId="0" borderId="0" xfId="0" applyNumberFormat="1" applyFont="1" applyAlignment="1">
      <alignment horizontal="right" vertical="center"/>
    </xf>
    <xf numFmtId="177" fontId="7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4" Type="http://schemas.openxmlformats.org/officeDocument/2006/relationships/image" Target="media/image5.jpeg"/><Relationship Id="rId3" Type="http://schemas.openxmlformats.org/officeDocument/2006/relationships/image" Target="media/image4.png"/><Relationship Id="rId2" Type="http://schemas.openxmlformats.org/officeDocument/2006/relationships/image" Target="media/image3.png"/><Relationship Id="rId1" Type="http://schemas.openxmlformats.org/officeDocument/2006/relationships/image" Target="media/image2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390525</xdr:colOff>
      <xdr:row>8</xdr:row>
      <xdr:rowOff>363220</xdr:rowOff>
    </xdr:from>
    <xdr:to>
      <xdr:col>6</xdr:col>
      <xdr:colOff>1138555</xdr:colOff>
      <xdr:row>8</xdr:row>
      <xdr:rowOff>5001260</xdr:rowOff>
    </xdr:to>
    <xdr:pic>
      <xdr:nvPicPr>
        <xdr:cNvPr id="2" name="图片 1" descr="f8ee4aa9faaea5e41421f18a9a847ac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6210" y="10599420"/>
          <a:ext cx="748030" cy="46380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3"/>
  <sheetViews>
    <sheetView tabSelected="1" topLeftCell="A9" workbookViewId="0">
      <selection activeCell="I9" sqref="I9"/>
    </sheetView>
  </sheetViews>
  <sheetFormatPr defaultColWidth="9" defaultRowHeight="14"/>
  <cols>
    <col min="1" max="1" width="3.37272727272727" style="1" customWidth="1"/>
    <col min="2" max="2" width="8.63636363636364" style="1" customWidth="1"/>
    <col min="3" max="3" width="9.81818181818182" style="1" customWidth="1"/>
    <col min="4" max="4" width="8.63636363636364" style="1" customWidth="1"/>
    <col min="5" max="5" width="10" style="1" customWidth="1"/>
    <col min="6" max="6" width="28.9090909090909" style="1" customWidth="1"/>
    <col min="7" max="7" width="26.5454545454545" customWidth="1"/>
    <col min="8" max="8" width="21.8181818181818" customWidth="1"/>
    <col min="9" max="9" width="18.2727272727273" customWidth="1"/>
    <col min="10" max="10" width="6.42727272727273" customWidth="1"/>
    <col min="11" max="11" width="7.87272727272727" customWidth="1"/>
    <col min="12" max="12" width="6.42727272727273" customWidth="1"/>
    <col min="13" max="13" width="7.5" customWidth="1"/>
    <col min="14" max="14" width="6.42727272727273" customWidth="1"/>
    <col min="15" max="15" width="7.75454545454545" customWidth="1"/>
    <col min="16" max="16" width="6.42727272727273" customWidth="1"/>
    <col min="17" max="17" width="7.75454545454545" customWidth="1"/>
    <col min="18" max="18" width="6.42727272727273" style="2" customWidth="1"/>
    <col min="19" max="19" width="8.75454545454545" style="2" customWidth="1"/>
  </cols>
  <sheetData>
    <row r="1" ht="31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6"/>
      <c r="O1" s="3"/>
      <c r="P1" s="3"/>
      <c r="Q1" s="3"/>
      <c r="R1" s="16"/>
      <c r="S1" s="16"/>
    </row>
    <row r="2" ht="40" customHeight="1" spans="1:1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17" t="s">
        <v>9</v>
      </c>
      <c r="J2" s="18"/>
      <c r="K2" s="18"/>
      <c r="L2" s="18"/>
      <c r="M2" s="18"/>
      <c r="N2" s="18"/>
      <c r="O2" s="18"/>
      <c r="P2" s="18"/>
      <c r="Q2" s="18"/>
      <c r="R2" s="23"/>
      <c r="S2" s="27"/>
    </row>
    <row r="3" ht="54" customHeight="1" spans="1:19">
      <c r="A3" s="4"/>
      <c r="B3" s="4"/>
      <c r="C3" s="4"/>
      <c r="D3" s="4"/>
      <c r="E3" s="4"/>
      <c r="F3" s="4"/>
      <c r="G3" s="4"/>
      <c r="H3" s="6"/>
      <c r="I3" s="17"/>
      <c r="J3" s="19"/>
      <c r="K3" s="19"/>
      <c r="L3" s="19"/>
      <c r="M3" s="19"/>
      <c r="N3" s="19"/>
      <c r="O3" s="19"/>
      <c r="P3" s="19"/>
      <c r="Q3" s="19"/>
      <c r="R3" s="23"/>
      <c r="S3" s="27"/>
    </row>
    <row r="4" ht="266" customHeight="1" spans="1:19">
      <c r="A4" s="7">
        <v>1</v>
      </c>
      <c r="B4" s="8" t="s">
        <v>10</v>
      </c>
      <c r="C4" s="8" t="s">
        <v>11</v>
      </c>
      <c r="D4" s="7" t="s">
        <v>12</v>
      </c>
      <c r="E4" s="7">
        <v>181</v>
      </c>
      <c r="F4" s="8" t="s">
        <v>13</v>
      </c>
      <c r="G4" s="9" t="str">
        <f>_xlfn.DISPIMG("ID_A4FBD511097B40108E17AA4983D1B2DB",1)</f>
        <v>=DISPIMG("ID_A4FBD511097B40108E17AA4983D1B2DB",1)</v>
      </c>
      <c r="H4" s="8">
        <f>5940+100</f>
        <v>6040</v>
      </c>
      <c r="I4" s="7">
        <f t="shared" ref="I4:I9" si="0">E4*H4</f>
        <v>1093240</v>
      </c>
      <c r="J4" s="18"/>
      <c r="K4" s="18"/>
      <c r="L4" s="18"/>
      <c r="M4" s="18"/>
      <c r="N4" s="20"/>
      <c r="O4" s="18"/>
      <c r="P4" s="20"/>
      <c r="Q4" s="18"/>
      <c r="R4" s="18"/>
      <c r="S4" s="28"/>
    </row>
    <row r="5" ht="135" customHeight="1" spans="1:19">
      <c r="A5" s="7">
        <v>2</v>
      </c>
      <c r="B5" s="8" t="s">
        <v>14</v>
      </c>
      <c r="C5" s="8" t="s">
        <v>15</v>
      </c>
      <c r="D5" s="7" t="s">
        <v>16</v>
      </c>
      <c r="E5" s="7">
        <v>543</v>
      </c>
      <c r="F5" s="8" t="s">
        <v>17</v>
      </c>
      <c r="G5" s="9" t="str">
        <f>_xlfn.DISPIMG("ID_03CD7D3AE8BE4DFDAEF681C044C9DC9A",1)</f>
        <v>=DISPIMG("ID_03CD7D3AE8BE4DFDAEF681C044C9DC9A",1)</v>
      </c>
      <c r="H5" s="8">
        <v>295</v>
      </c>
      <c r="I5" s="7">
        <f t="shared" si="0"/>
        <v>160185</v>
      </c>
      <c r="J5" s="18"/>
      <c r="K5" s="18"/>
      <c r="L5" s="18"/>
      <c r="M5" s="18"/>
      <c r="N5" s="20"/>
      <c r="O5" s="18"/>
      <c r="P5" s="20"/>
      <c r="Q5" s="18"/>
      <c r="R5" s="18"/>
      <c r="S5" s="28"/>
    </row>
    <row r="6" ht="90" customHeight="1" spans="1:19">
      <c r="A6" s="7">
        <v>3</v>
      </c>
      <c r="B6" s="8" t="s">
        <v>18</v>
      </c>
      <c r="C6" s="8" t="s">
        <v>19</v>
      </c>
      <c r="D6" s="8" t="s">
        <v>12</v>
      </c>
      <c r="E6" s="8">
        <f>181*90</f>
        <v>16290</v>
      </c>
      <c r="F6" s="8" t="s">
        <v>20</v>
      </c>
      <c r="G6" s="9" t="str">
        <f>_xlfn.DISPIMG("ID_1AB4A24527F54D24BB7A6B5B2079D935",1)</f>
        <v>=DISPIMG("ID_1AB4A24527F54D24BB7A6B5B2079D935",1)</v>
      </c>
      <c r="H6" s="8">
        <v>9.5</v>
      </c>
      <c r="I6" s="7">
        <f t="shared" si="0"/>
        <v>154755</v>
      </c>
      <c r="J6" s="18"/>
      <c r="K6" s="18"/>
      <c r="L6" s="18"/>
      <c r="M6" s="18"/>
      <c r="N6" s="20"/>
      <c r="O6" s="18"/>
      <c r="P6" s="20"/>
      <c r="Q6" s="18"/>
      <c r="R6" s="18"/>
      <c r="S6" s="28"/>
    </row>
    <row r="7" ht="89" customHeight="1" spans="1:19">
      <c r="A7" s="7">
        <v>4</v>
      </c>
      <c r="B7" s="8" t="s">
        <v>21</v>
      </c>
      <c r="C7" s="8" t="s">
        <v>22</v>
      </c>
      <c r="D7" s="8" t="s">
        <v>12</v>
      </c>
      <c r="E7" s="8">
        <v>181</v>
      </c>
      <c r="F7" s="8" t="s">
        <v>23</v>
      </c>
      <c r="G7" s="9" t="str">
        <f>_xlfn.DISPIMG("ID_CF409728749146AE987B47A0426C43E9",1)</f>
        <v>=DISPIMG("ID_CF409728749146AE987B47A0426C43E9",1)</v>
      </c>
      <c r="H7" s="8">
        <v>168</v>
      </c>
      <c r="I7" s="7">
        <f t="shared" si="0"/>
        <v>30408</v>
      </c>
      <c r="J7" s="18"/>
      <c r="K7" s="18"/>
      <c r="L7" s="18"/>
      <c r="M7" s="18"/>
      <c r="N7" s="20"/>
      <c r="O7" s="18"/>
      <c r="P7" s="20"/>
      <c r="Q7" s="18"/>
      <c r="R7" s="18"/>
      <c r="S7" s="28"/>
    </row>
    <row r="8" ht="101" customHeight="1" spans="1:19">
      <c r="A8" s="7">
        <v>5</v>
      </c>
      <c r="B8" s="8" t="s">
        <v>24</v>
      </c>
      <c r="C8" s="8" t="s">
        <v>25</v>
      </c>
      <c r="D8" s="8" t="s">
        <v>12</v>
      </c>
      <c r="E8" s="8">
        <v>181</v>
      </c>
      <c r="F8" s="8" t="s">
        <v>26</v>
      </c>
      <c r="G8" s="9"/>
      <c r="H8" s="8">
        <v>235</v>
      </c>
      <c r="I8" s="7">
        <f t="shared" si="0"/>
        <v>42535</v>
      </c>
      <c r="J8" s="18"/>
      <c r="K8" s="18"/>
      <c r="L8" s="18"/>
      <c r="M8" s="18"/>
      <c r="N8" s="20"/>
      <c r="O8" s="18"/>
      <c r="P8" s="20"/>
      <c r="Q8" s="18"/>
      <c r="R8" s="18"/>
      <c r="S8" s="28"/>
    </row>
    <row r="9" ht="409" customHeight="1" spans="1:19">
      <c r="A9" s="7">
        <v>6</v>
      </c>
      <c r="B9" s="8" t="s">
        <v>27</v>
      </c>
      <c r="C9" s="8" t="s">
        <v>28</v>
      </c>
      <c r="D9" s="8" t="s">
        <v>12</v>
      </c>
      <c r="E9" s="8">
        <v>14</v>
      </c>
      <c r="F9" s="10" t="s">
        <v>29</v>
      </c>
      <c r="G9" s="9"/>
      <c r="H9" s="8">
        <v>4585</v>
      </c>
      <c r="I9" s="7">
        <f t="shared" si="0"/>
        <v>64190</v>
      </c>
      <c r="J9" s="18"/>
      <c r="K9" s="18"/>
      <c r="L9" s="18"/>
      <c r="M9" s="18"/>
      <c r="N9" s="20"/>
      <c r="O9" s="18"/>
      <c r="P9" s="20"/>
      <c r="Q9" s="18"/>
      <c r="R9" s="18"/>
      <c r="S9" s="28"/>
    </row>
    <row r="10" ht="26" customHeight="1" spans="1:19">
      <c r="A10" s="11" t="s">
        <v>30</v>
      </c>
      <c r="B10" s="12"/>
      <c r="C10" s="12"/>
      <c r="D10" s="12"/>
      <c r="E10" s="12"/>
      <c r="F10" s="12"/>
      <c r="G10" s="13"/>
      <c r="H10" s="14"/>
      <c r="I10" s="21">
        <f>SUM(I4:I9)</f>
        <v>1545313</v>
      </c>
      <c r="J10" s="22"/>
      <c r="K10" s="23"/>
      <c r="L10" s="23"/>
      <c r="M10" s="23"/>
      <c r="N10" s="18"/>
      <c r="O10" s="23"/>
      <c r="P10" s="20"/>
      <c r="Q10" s="23"/>
      <c r="R10" s="23"/>
      <c r="S10" s="27"/>
    </row>
    <row r="11" ht="18" customHeight="1" spans="1:13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24"/>
    </row>
    <row r="12" spans="14:19">
      <c r="N12" s="25"/>
      <c r="O12" s="25"/>
      <c r="P12" s="25"/>
      <c r="Q12" s="25"/>
      <c r="R12" s="25"/>
      <c r="S12" s="25"/>
    </row>
    <row r="13" spans="14:19">
      <c r="N13" s="2"/>
      <c r="O13" s="26"/>
      <c r="P13" s="25"/>
      <c r="Q13" s="25"/>
      <c r="R13" s="25"/>
      <c r="S13" s="25"/>
    </row>
  </sheetData>
  <mergeCells count="23">
    <mergeCell ref="A1:S1"/>
    <mergeCell ref="J2:K2"/>
    <mergeCell ref="L2:M2"/>
    <mergeCell ref="N2:O2"/>
    <mergeCell ref="P2:Q2"/>
    <mergeCell ref="A10:G10"/>
    <mergeCell ref="A11:L11"/>
    <mergeCell ref="N12:S12"/>
    <mergeCell ref="O13:S13"/>
    <mergeCell ref="A2:A3"/>
    <mergeCell ref="B2:B3"/>
    <mergeCell ref="C2:C3"/>
    <mergeCell ref="D2:D3"/>
    <mergeCell ref="E2:E3"/>
    <mergeCell ref="F2:F3"/>
    <mergeCell ref="G2:G3"/>
    <mergeCell ref="G7:G8"/>
    <mergeCell ref="H2:H3"/>
    <mergeCell ref="I2:I3"/>
    <mergeCell ref="L7:L8"/>
    <mergeCell ref="M7:M8"/>
    <mergeCell ref="R2:R3"/>
    <mergeCell ref="S2:S3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优雅自在</cp:lastModifiedBy>
  <dcterms:created xsi:type="dcterms:W3CDTF">2023-05-12T11:15:00Z</dcterms:created>
  <dcterms:modified xsi:type="dcterms:W3CDTF">2025-09-25T07:47:29Z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E64C2F0B2F5B4F4F8109C4F1D5D7722D</vt:lpwstr>
  </property>
</Properties>
</file>