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bookViews>
  <sheets>
    <sheet name="中心校区采购设备"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<sst xmlns="http://schemas.openxmlformats.org/spreadsheetml/2006/main" count="176" uniqueCount="128">
  <si>
    <t>中心校区整体设备采购清单</t>
  </si>
  <si>
    <t>教室</t>
  </si>
  <si>
    <t>序号</t>
  </si>
  <si>
    <t>核心产品</t>
  </si>
  <si>
    <t>标的物名称</t>
  </si>
  <si>
    <t>具体参数要求</t>
  </si>
  <si>
    <t>数量</t>
  </si>
  <si>
    <t>单位</t>
  </si>
  <si>
    <t>预算单价</t>
  </si>
  <si>
    <t>预算总金额</t>
  </si>
  <si>
    <t>备注</t>
  </si>
  <si>
    <t>模拟飞行室</t>
  </si>
  <si>
    <t>学生桌椅子</t>
  </si>
  <si>
    <t>桌子技术参数：
桌面尺寸：单人桌长度1200mm至 1600mm之间，宽度在550mm至600mm。多人使用的桌子长度不超过2400mm，宽度可增加至750mm。
桌面高度：700mm至760mm，标准高度700mm至750mm，便于学生保持舒适坐姿进行学习和操作。
其他参数：桌面厚度≥30mm，以保证坚固耐用，台面承重500千克以上，可放置无人机及相关工具设备。桌面可采用防静电材料，防止静电对无人机电子元件造成损害，还可提供2个及以上国标 5孔插座，方便给设备充电。
椅子技术参数：
座面尺寸：座面长度和宽度通常均为400mm至500mm，可根据使用者的臀部宽度确定，能提供舒适的支撑。
座面高度：400mm至500mm。
靠背尺寸：靠背高度约为395mm，宽度约为280mm，弧形造型，符合人体工程学设计，方便移动搬运。
其他参数：椅腿和椅脚可采用椭圆亮光钢管组合焊接而成，座面下方两椅腿间设有横档，以保证结构牢固。椅脚配置塑料脚套防滑，左右脚架可设置可调节高度螺丝，采用304不锈钢内六角镙丝固定。</t>
  </si>
  <si>
    <t>套</t>
  </si>
  <si>
    <t>台式电脑（模拟）</t>
  </si>
  <si>
    <t xml:space="preserve">1、CPU "核心数≥8，主频≥2.3GHz、"
2、内存 ≥8GB
3、内存要求 支持DDR5及以上内存类型，内存频率≥4000MHz；提供的产品CPU支持的内存最高速率≥4400MT/S；
4、 硬盘 ≥256GB UFS 固态硬盘+1T机械硬盘
5、显卡 集成显卡或独立显卡
6、声卡 集成声卡
7、网卡 主板集成10/100/1000M以太网卡；8  键盘、鼠标 同品牌抗菌键盘、抗菌鼠标
8、显示器 ≥23.8英寸
9、机箱防尘 整机具备防尘设计，防尘等级满足IP5X
10、USB接口 ≥8个主板原生USB接口（含Type-C），其中原生USB 3.0接口≥6个
11、电源 ≥180W电源
12、安全特性 支持限制USB接口使用用途，可以设置USB接口为USB存储只读和USB存储拒绝（可识别鼠标和键盘），
13、 可靠性 MTBF≥100万小时
14、机箱 ≤9L
</t>
  </si>
  <si>
    <t>台</t>
  </si>
  <si>
    <t>交换机</t>
  </si>
  <si>
    <t>★1、为满足国产化需求，设备使用国产化CPU、交换芯片，；
2、交换容量≥1.4Tbps，包转发率≥250Mpps；
3、10/100/1000Base-T电接口≥24个，10G SFP+光口≥6个；
▲4、MAC地址容量≥256K，提供相关证明材料；
5、支持4K个VLAN，支持基于端口、MAC、IP子网、协议的VLAN,VLAN Mapping；
6、支持RIP、OSPF、ISIS、BGP、RIPng、OSPFv3、IS-ISv6等动态路由协议；
7、支持SP, WRR, WDRR, RR，SP+WRR, SP+WDRR调度方式；
▲8、支持VXLAN功能，支持VXLAN L2、L3转发，支持VXLAN集中式、分布式网关，支持BGP-EVPN VXLAN功能，提供相关证明材料；
▲9、支持M-LAG功能；
10、支持双BOOT和IOS冗余；
11、支持OSPFv2、OSPFv3、RIPv2、RIPng、ISISv4、ISISv6、BGP、BGP4+协议的国密安全认证功能；
12、支持 G.8032 开放环网协议，切换时间≤50ms，；
13、配置需求：提供冗余双电源。</t>
  </si>
  <si>
    <t>1、要求设备≥24个千兆电口，≥4个万兆 SFP+光口，交流电源，为方便管理和维护，要求电源接口前置；
2、交换容量≥790Gbps，包转发率≥220Mpp
3、支持DHCP SERVER,支持静态路由、RIPV1/V2、OSPF动态路由；支持IGMP、IGMP Snooping；
▲4、支持CPU 保护功能，如ICMP Flood拦截、SYN Flood攻击拦截等，CPU根据不同协议进行限速保护，支持MSTP协议国密算法加密，RIP、OSPF协议支持国密认证算法，支持配置文件国密算法加密，防护设备配置环境信息泄漏，提供相关证明材料；
▲5、支持≥8台横向虚拟化功能，实现多个物理设备虚拟为一个逻辑设备进行管理的虚拟化功能，同时支持纵向虚拟化功能，提供相关证明材料；
6、支持环网G.8032协议，支持U盘开局,可实现零配置，零IP开局；
7、支持Console口登录管理、HTTP、Telnet（VTY）远程管理、WEB管理、SSH管理、SNMP V1/V2/V3、RMON 1/2/3/9、SYSLOG、DDMI、广播风暴显示；
8、支持远程运维平台管理，设备可通过运维平台实现远程访问设备WEB管理界面。同时为保证远程访问设备WEB的安全性，要求远程访问隧道基于HTTPS；
9、支持手机APP管理，可通过手机APP实现开局部署、监控设备关键性能指标（内存利用率、CPU利用率、端口协商速率、上联口速率等）、整网拓扑可视化、防环路/防私接/VALN配置等配置下发、端口管理等功能；</t>
  </si>
  <si>
    <t>模拟软件</t>
  </si>
  <si>
    <t>地理坐标与地景：基于数字地球和标准地理坐标系统，拥有高精度海量地景数据库，影像精度可达 0.5 米。
天气系统：支持晴天、多云、阴天、雨天、雪天、雾天等多种天气。
物理特效：可仿真重力、风力风向、碰撞检测、爆炸、着火等特效。
实时时间：能进行 24 小时实时动态模拟。
操控参数显示：可实时显示飞行高度、飞行位置、水平速度、垂直速度、电池电量、GPS 信号、图像信号等。
硬件支持：支持跟踪定位系统、VR 头盔、多通道投影系统，遥控器可通过音频线或 USB 线与培训主机通信，支持左手油门、右手油门设置。</t>
  </si>
  <si>
    <t>教学一体机</t>
  </si>
  <si>
    <t>1.整机采用全金属外壳，三拼接平面一体化设计，屏幕边缘采用金属圆角包边防护，整机背板采用金属材质。无推拉式结构，外部无任何可见内部功能模块连接线。整体外观尺寸：宽≥4200mm，高≥1200mm，厚≤106mm。
▲2.整机采用86英寸超高清LED液晶屏，显示比例16:9，分辨率3840×2160。
3.主屏支持普通粉笔直接书写，整机两侧副屏可支持以下媒介（普通粉笔、液体粉笔、成膜笔）进行板书书写。
4.嵌入式系统版本不低于Android 13，内存≥2GB，存储空间≥8GB。（
5.整机具备至少6个前置按键，可实现开关机、调出中控菜单、音量+/-、护眼、录屏操作。
6.整机支持5个自定义前置按键，“设置”、“音量-”，“音量+”，“录屏”，“护眼”按键，可通过自定义设置实现前置面板功能按键一键启用任一全局小工具（批注、截屏、计时、降半屏、放大镜、倒数日、日历）、快捷开关（节能模式、纸质护眼模式、经典护眼模式、自动亮度模式）、课堂智能反馈。
▲7.整机支持发出频率为18kHz-22kHz超声波信号，智能手机通过麦克风接收后，智能手机与整机无需在同一局域网内，可实现配对，一键投屏，用户无需手动输入投屏码或扫码获取投屏码。
8.采用电容触控技术，支持Windows系统中进行40点或以上触控，支持在Android系统中进行40点或以上触控。
9.整机内置扬声器采用缝隙发声技术，喇叭采用槽式开口设计，不大于5.8mm。
10.整机内置2.2声道扬声器，支持标准、听力、观影和AI空间感知音效模式，位于设备上边框，顶置朝前发声，前朝向10W高音扬声器2个，上朝向20W中低音扬声器2个，额定总功率60W。（
11.整机内置非独立外扩展的8阵列麦克风，拾音角度≥180°，可用于对教室环境音频进行采集，拾音距离≥12m。
▲12.内置摄像头、麦克风无需外接线材连接，无任何可见外接线材及模块化拼接痕迹，未占用整机设备端口。
13.整机上边框内置非独立式摄像头，采用一体化集成设计，摄像头数量≥4个，其中内置至少三个摄像头，像素值均大于800 万。
14.整机支持上边框内置非独立摄像头模组，同时输出至少 3 路视频流，同时支持课堂远程巡课、课堂教学数据采集、本地画面预览（拍照或视频录制）。（
15.整机上边框内置非独式广角摄像头和智能拼接摄像头， 均支持 3D 降噪算法和数字宽动态范围成像WDR 技术，支持输出 MJPG、 H.264 视频格式。（
16.★整机上边框内置非独立式摄像头，视场角≥141度且水平视场角≥139度，可拍摄≥1600万像素的照片，支持输出8192×2048分辨率的照片和视频，支持画面畸变矫正功能 。（
17.支持经典护眼模式，可通过前置面板物理功能按键一键启用经典护眼模式，纸质护眼模式下，显示画面各像素点灰度不规则，减少背景干扰。
18.整机背光系统支持DC调光方式，多级亮度调节，支持白颜色背景下最暗亮度≤100nit，用于提升显示对比度。
19.整机系统支持手势上滑调出人工智能画质调节模式（AI-PQ），在安卓通道下可根据屏幕内容自动调节画质参数，当屏幕出现人物、建筑、夜景等元素时，自动调整对比度、饱和度、锐利度、色调色相值、高光/阴影。
▲20.整机内置双WiFi6无线网卡（不接受外接），在Android下支持无线设备同时连接数量≥32个，在Windows系统下支持无线设备同时连接≥8个。
21.整机支持蓝牙Bluetooth 5.4标准，固件版本号HCI13.0/LMP13.0。
22.整机支持提笔书写，在Windows系统下可实现无需点击任意功能入口，当检测到红外笔笔尖接触屏幕时，自动进入书写模式。
23.无PC状态下，嵌入式Android操作系统下可使用白板书写、WPS软件和网页浏览。
24.ops模块：
（1）搭载Intel 酷睿系列 i5 CPU。
（2）内存：8GB DDR4笔记本内存或以上配置。
（3）硬盘：256GB或以上SSD固态硬盘。
配套教学软件：
▲1.能够为教师提供可扩展至100TB的云存储空间，教师可在个人云空间中上传存储互动课件、云教案和其他教学资源。 
2.具备个人账号功能，支持通过数字账号、微信二维码、硬件密钥方式登录教师个人账号。
3.具有互动式教学课件资源，包含学科教育各学段各地区教材版本不少于150个；具有互动式教学课件资源，包含学科教育各学段教材版本全部教学章节、专题教育多个主题教育、特殊教育3大分类的不少于十六万份的互动课件。
▲4.为便于教师备课具备AI智能备课功能，可以在备课场景中搜索课件库课件资源，具有至少十六万份课件资源，支持整份课件或按照课件页插入课件中；能按照元素类型思维导图、课堂活动选取需要的部分补充课件缺失的部分。
5.采用备授课一体化框架设计，教师可根据教学场景自由切换类PPT界面的备课模式与触控交互教学模式。
6.互动课件内容的编辑修改无需人为保存即可自动同步至云空间。
7.支持PPT的原生解析，教师可将pptx课件转化为互动教学课件，支持单份导入和批量文件夹导入两种导入方式。
8.可自由调节课件画面的显示比例，支持16:9、4：3画面显示比，可适配各类显示设备。
9.支持对多对象的叠放层级、对齐方式进行设置，可批量组合、锁定课件对象。对象移动时自动弹出对齐线及等距线辅助排版。
10.软件支持全文快速搜索，支持在课件中通过快捷键调用搜索控件，输入文本即可查找对应的文本匹配项。
11.提供教案模板，方便老师撰写教案，预置模板不少于7个。支持校本模板，管理员在教研管理后台设置校本模板后，老师可在云教案模板调用，云教案与云课件可一对多关联绑定，产生绑定后，在课件页和教案页均支持在同一面板打开关联的云课件或云教案预览，便于老师备课时相互对照。
12.内置图片处理功能，无需借助专业图片处理软件即可对课件内的图片进行快速抠图。
13.内嵌学科思维导图功能，提供思维导图、鱼骨图及组织结构图等知识结构化工具，思维导图支持自定义连接线、节点样式。
14.课堂互动游戏支持云储存，编辑完成的活动可一键存储至教师云空间，便于在不同课件中直接调用，无需反复编辑。
15.具有课堂活动智能填写功能，支持选词填空、判断对错和趣味选择三大课堂活动；输入文本后可以一键解析，自动将文本内容结构化填充至题干和正确选项，完成课堂活动的制作。
16.为便于校园党建文化宣传，提供100节党建微课视频，包含革命篇、建设篇、改革篇、复兴篇4个篇章。微课内容可在线点播，下载至课件播放。微课视频支持视频关键帧打点标记，播放过程中可一键跳转至标记位置，同时支持一键对视频内容进行截图插入课件。
17.支持教师自由添加古诗词教学资源，备课时可对原文进行注释、标重点等操作；提供原文朗读音频，全部诗词、古文均配备专业朗读配音，朗读音频支持关键帧打点标记。
18.软件内置的AI智能语义分析模块，可对输入的英文文本的拼写、句型、语法进行错误检查，并支持一键纠错。
19.支持输入英文单词生成单词卡和详解页，包含单词的释义、读音、例句、词组、近义词等，可插入多个单词卡，同时支持教师自定义编辑单词释义、创建未收录的生僻单词供授课使用。
20.配置英语学科听写工具，覆盖小初高不少于8000个英语单词，支持自定义选择单词。自定义听写频率和次数，一键生成听写卡；授课模式支持一键开启听写朗读。
21.支持浏览和插入国际音标表，可直接点击发音，支持已整表和单个音标卡片插入。支持智能将字母、单词、句子转写为音标，并可一键插入到备课课件中形成文本。
22.提供化学方程式快速编辑工具，当输入一个化学元素时，软件界面将自动显示出和该元素相关的多个常用化学反应方程式，可直接选择使用。插入后的化学方程式可重新编辑。
23.支持授课过程中调用板中板辅助教学，可进行批注、加页及背景色切换；板中板支持插入图片、音视频素材进行独立讲解，不影响课件主画面。
24.软件具备空中课堂功能，功能内置于交互式备授课软件中，无需额外安装部署直播软件，可实现语音直播、课件同步、互动工具等远程教学。教师根据讲解内容发布答题板供学生选择作答，学生提交答案后系统自动统计正确率和答题详情。
25.为便于校本资源的建立，软件具备校本资源库，支持教师实现校本资源共建共享。支持课件、教案、胶囊以文件夹的形式批量上传，支持树形结构目录，可进行资源分类及查找，支持全局资源搜索，按年级、学科筛选资源，支持查找资源后定位到当前资源文件夹，支持获取校本多媒体资源到本地查看，也可选择插入校本资源库中的多媒体资源，实现校内资源的共建共享。
26.为顺应信息化教学场景的普及，软件支持集体备课功能，支持选择教案、课件、胶囊资源上传发起集备研讨，支持设置多重访问权限，通过手机号搜索即可邀请外校老师，可用于跨校教研场景，支持生成集备报告，报告生成后，参备人可查看具体报告内容和下载集备报告。报告内包含集备信息、数据统计、研讨记录的具体内容。
27.支持上传个人作业题库中的习题到校本题库，与校内老师合作共建，支持老师在校本题库获取习题到个人题库，支持以教材章节目录的形式查看校本题库，通过习题题型和难度筛选习题，对于本人上传的题目可进行管理删除。
28.软件支持集体备课混合教研，在授课模式下，使用交互式智能平板快速发起集体备课，开展即时的线下交流研讨，支持在线完成活动签到、资源共享，对整个线下研讨的过程进行记录，通过集体备课列表，在已发起的集备项目中支持大屏模式，开启线下研讨，支持分享二维码，现场或线上的老师可进入集备查看资源并参与研讨批注。</t>
  </si>
  <si>
    <t>遥控器</t>
  </si>
  <si>
    <t>包括 Mavic Air、Phantom 4 系列、Matrice 100、Inspire 1 系列等多款遥控器。</t>
  </si>
  <si>
    <t>VR飞行模拟系统</t>
  </si>
  <si>
    <t>★提供制造商授权
1.VR小飞机
产品规格：≥L230*W150*H190 CM
适用人数：1人
功率：3000W
影片数量：80部+
占地面积：约3平方
2.FT一拖三驱动器参数
P0-01:1
P0-03:1
P0-09:11
P0-40:20
P0-41:200
P0-42:50
P0-52:50
P0-60:1000
P0-64:电机代码
P0-82:A轴设置1
      B轴设置2
      C轴设置3
P0-84:3
P0-97:450
P2-00:0
P3-58:20
P3-59:20
P3-61:0
3.MBOX100plus控制卡参数
最大限速：20000
轴数：≥3</t>
  </si>
  <si>
    <t>笔记本电脑</t>
  </si>
  <si>
    <t>一、▲处理器    配置1颗兆芯CPU，八核，最高主频2.7GHz
二、内存 2个DDR4 SO-DIMM，配置容量≥16GB内存
三、▲存储 1 ×M.2 2280 PCIe 3.0固态硬盘，配置容量≥512GB M.2 SSD硬盘
四、显示屏 14英寸，16:10 FHD IPS屏，屏占比90%，100%sRGB，分辨率标配可支持1920 × 1200，选配最大可支持2880 × 1800
五、显卡 集成显卡
六、网络 1 × RJ45 10/100/1000Mbps自适应以太网口;1个千兆网络接口，非转接，支持802.11AX无线+BT5.2模块；
七、摄像头 1M  720P 支持物理遮挡
八、接口    左侧： 1 × Type-C（支持PD充电）
                   1 × HDMI 2.0
                   1 × Type-C（支持DP1.2显示；支持USB 3.0数据传输；满足条件               时，支持5V/3A对外输出）
                   1 × Audio（耳机、麦克风二合一，自适应国家标准&amp;国际标准）
右侧： 隐私模式开关（支持关闭WiFi、摄像头、MIC任意组合）
 1 × Type-C（支持USB 3.0数据传输；满足条件时，支持5V/3A对外输出）
 1 × USB 3.0（Type-A；支持USB 3.0数据传输）
 1 × USB 3.0（Type-A；支持USB 3.0数据传输；支持5V/1.5A对外输出）
 1 × RJ45 10/100/1000Mbps自适应以太网口
 1 × 物理安全锁孔（可安装与锁孔相匹配的安全锁及线缆，用于固定设备或防盗）
九、操作系统及应用软件 支持国产主流操作系统；支持windows系统；
十、电池 ≥65Wh电池
十三、所投产品型号应符合低噪音设计，有良好的静音效果；
所投产品型号应有RoHS有害物质限制使用符合性声明证明材料；
所投产品型号应具有无线电发射设备型号核准证；
十四、隐私保护    为保证客户隐私得到保护，确保制造商遵守个人隐私相关法规，产品制造商需通过ISO/IEC 27701隐私信息管理体系；
十五、一键还原工具 配置同品牌一键还原工具。
十六、▲电脑管家 配置同品牌电脑管家，电脑管理需符合国家强制性标准GB 18030-2022 认证级别3；
十七、▲商务需求 1、原装原配,不允许拆改配，所供应商品型号及产品参数必须和要求一致，不接受其它替代产品，验货时供应商需拆卸包装一机一验，如查验异常，则为验收不合格，甲方有权拒收货物并取消中标资格，期间所造成的一切损失由投标人自行承担。
2、为保障设备后续稳定运行，笔记本电脑等硬件设备报价时需提供制造商针对本项目出具的制造商授权和售后服务承诺函。
十八、服务 原厂三年质保，三年免费上门服务。</t>
  </si>
  <si>
    <t>调试无人机、教学地面站课程</t>
  </si>
  <si>
    <t>飞行室内部设施布置</t>
  </si>
  <si>
    <t>包括电路布置，墙面布置，文化布置，工具架，操作台等。★供应商需出示效果图</t>
  </si>
  <si>
    <t>多媒体电视</t>
  </si>
  <si>
    <r>
      <rPr>
        <sz val="12"/>
        <rFont val="宋体"/>
        <charset val="134"/>
      </rPr>
      <t>屏幕尺寸：55英寸、65英寸、75英寸等。可根据培训教室大小和学员数量选择，较大尺寸适合大教室，能让更多学员清晰观看。
分辨率：多为全高清（1920×1080），部分高端产品可达4K（3840×2160）。高分辨率可呈现更清晰的图像和文字，利于展示无人机细节、飞行数据图表等内容。
亮度与对比度：亮度一般在300cd/m</t>
    </r>
    <r>
      <rPr>
        <sz val="12"/>
        <rFont val="方正书宋_GBK"/>
        <charset val="134"/>
      </rPr>
      <t>²</t>
    </r>
    <r>
      <rPr>
        <sz val="12"/>
        <rFont val="宋体"/>
        <charset val="134"/>
      </rPr>
      <t>至800cd/m</t>
    </r>
    <r>
      <rPr>
        <sz val="12"/>
        <rFont val="方正书宋_GBK"/>
        <charset val="134"/>
      </rPr>
      <t>²</t>
    </r>
    <r>
      <rPr>
        <sz val="12"/>
        <rFont val="宋体"/>
        <charset val="134"/>
      </rPr>
      <t>之间，对比度通常为1000:1至10000:1左右。较高的亮度和对比度可使画面更鲜艳、清晰，在教室不同光线条件下都能有较好显示效果。
可视角度：上下、左右可视角度一般均为178°，能确保教室中不同位置的学员都可清晰看到屏幕内容。
屏幕比例：常见为16:9，符合大多数视频资源和图像的显示格式。
背光方式：多采用LED背光，具有节能、寿命长、亮度均匀等优点，部分高端产品可能采用直下式背光，可提供更好的对比度和亮度均匀性。
接口类型：通常配备多个 HDMI 接口，用于连接电脑、无人机地面站等设备；还有USB接口，可播放U盘内的培训资料；部分还具备VGA接口、网络接口、耳机接口等，满足不同设备连接需求。
音频功能：具备内置扬声器，功率一般在8W至15W左右，部分高端产品可能有更强大的音响系统或支持外接音响，提供清晰响亮的声音。
智能功能：部分多媒体电视搭载智能操作系统，如Android系统等。可连接网络，下载安装相关教学软件，访问在线教学资源，还能实现多屏互动功能，方便与手机、平板等设备连接投屏。</t>
    </r>
  </si>
  <si>
    <t>穿越机实飞教室</t>
  </si>
  <si>
    <t>1.整机采用全金属外壳，三拼接平面一体化设计，外观尺寸：宽≥4200mm，高≥1200mm，厚≤106mm。
2.主屏支持普通粉笔直接书写。
3.整机采用86英寸超高清LED液晶屏，显示比例16:9，分辨率3840×2160。
4.嵌入式系统版本不低于Android 14，内存≥2GB，存储空间≥8GB。
5.整机支持5个自定义前置按键。
6.整机具备至少6个前置按键，可实现开关机、调出中控菜单、音量+/-、护眼、录屏操作。
7.支持经典护眼模式，可通过前置面板物理功能按键一键启用经典护眼模式，纸质护眼模式下，显示画面各像素点灰度不规则，减少背景干扰。
8.采用电容触控技术，支持双系统中进行40点或以上触控。
9.▲整机的触控书写功能整合了预测算法，即便书写速度达到 50cm/s 及以上，笔迹与笔尖之间的距离也能控制在 20mm 以内。（提供检测报告复印件）
10.整机内置非独立外扩展的8阵列麦克风，拾音距离≥12m。
11.整机扬声器在100%音量下，可做到1米处声压级≥88db，10米处声压级≥79dB
12.内置摄像头、麦克风无需外接线材连接，无任何可见外接线材及模块化拼接痕迹，未占用整机设备端口。
13.整机上边框内置非独立式摄像头，采用一体化集成设计，摄像头数量≥4个，其中内置至少三个摄像头，像素值均大于800 万。
14.整机支持距离摄像头位置≥10米距离的AI识别人脸。
15.整机上边框内置非独立的广角高清摄像头，在距离整机1.7米情况下，且拍摄范围可以覆盖摄像头垂直法线左右距离大于等于4米，可以实现人脸识别。
16.▲整机支持上边框内置非独立摄像头模组，同时输出至少 3 路视频流，同时支持课堂远程巡课、教学数据无感采集、本地画面预览。（提供检测报告复印件）
17.整机教学桌面支持进行壁纸编辑，内置 10 张以上壁纸。支持自定义壁纸。
18.整机背光系统支持DC调光方式，支持白颜色背景下最暗亮度≤100nit。
19.整机支持蓝牙Bluetooth 5.4标准，固件版本号HCI13.0/LMP13.0。
20.整机内置双WiFi6无线网卡（不接受外接），在Android下支持无线设备同时连接数量≥32个，在Windows系统下支持无线设备同时连接≥8个。
21.整机教学桌面支持进行锁屏操作。
22.在整机全信号源通道下，支持十指长按屏幕5秒和遥控器两种方式实现触摸锁定及解锁，触摸锁定时整机无法被触控操作。
23.整机全通道侧边栏快捷菜单小工具支持自定义，支持设置对应小工具的显示/隐藏。
24.整机支持手笔分离，通过提笔即写唤醒批注功能后，可进行手笔分离功能，使用笔正常书写，使用手指可以操作应用，进行点击操作。
25.整机支持色彩空间可选，包含标准模式和sRGB模式，在sRGB模式下可做到高色准△E≤1.5
26.整机支持提笔书写，在Windows系统下可实现无需点击任意功能入口，当检测到红外笔笔尖接触屏幕时，自动进入书写模式。
26.ops模块：
（1）搭载Intel 酷睿系列 i5 CPU。
（2）内存：8GB DDR4笔记本内存或以上配置。
（3）硬盘：256GB或以上SSD固态硬盘。
配套教学软件：
1.能够为教师提供可扩展至100TB的云存储空间，教师可在个人云空间中上传存储互动课件、云教案和其他教学资源。
2.具备个人账号功能，支持通过数字账号、微信二维码、硬件密钥方式登录教师个人账号。
3.具有互动式教学课件资源，包含学科教育各学段各地区教材版本不少于150个；具有互动式教学课件资源，包含学科教育各学段教材版本全部教学章节、专题教育多个主题教育、特殊教育3大分类的不少于十六万份的互动课件。
4.为便于教师备课具备AI智能备课功能，可以在备课场景中搜索课件库课件资源，具有至少十六万份课件资源，支持整份课件或按照课件页插入课件中；能按照元素类型思维导图、课堂活动选取需要的部分补充课件缺失的部分。
5.采用备授课一体化框架设计，教师可根据教学场景自由切换类PPT界面的备课模式与触控交互教学模式。
6.互动课件内容的编辑修改无需人为保存即可自动同步至云空间。
7.支持PPT的原生解析，教师可将pptx课件转化为互动教学课件，支持单份导入和批量文件夹导入两种导入方式。
8.可自由调节课件画面的显示比例，支持16:9、4：3画面显示比，可适配各类显示设备。
9.支持对多对象的叠放层级、对齐方式进行设置，可批量组合、锁定课件对象。对象移动时自动弹出对齐线及等距线辅助排版。
10.软件支持全文快速搜索，支持在课件中通过快捷键调用搜索控件，输入文本即可查找对应的文本匹配项。
11.提供教案模板，方便老师撰写教案，预置模板不少于7个。支持校本模板，管理员在教研管理后台设置校本模板后，老师可在云教案模板调用，课件产生绑定后，在课件页和教案页均支持在同一面板打开关联的云课件或云教案预览，便于老师备课时相互对照。
12.内置图片处理功能，无需借助专业图片处理软件即可对课件内的图片进行快速抠图。
13.内嵌学科思维导图功能，提供思维导图、鱼骨图及组织结构图等知识结构化工具，思维导图支持自定义连接线、节点样式。
14.课堂互动游戏支持云储存，编辑完成的活动可一键存储至教师云空间，便于在不同课件中直接调用，无需反复编辑。
15.具有课堂活动智能填写功能，支持选词填空、判断对错和趣味选择三大课堂活动；输入文本后可以一键解析，自动将文本内容结构化填充至题干和正确选项，完成课堂活动的制作。
16.为便于校园党建文化宣传，提供99节党建微课视频，包含革命篇、建设篇、改革篇、复兴篇4个篇章。微课内容可在线点播，下载至课件播放。微课视频支持视频关键帧打点标记，播放过程中可一键跳转至标记位置，同时支持一键对视频内容进行截图插入课件。
17.支持教师自由添加古诗词教学资源，备课时可对原文进行注释、标重点等操作；提供原文朗读音频，全部诗词、古文均配备专业朗读配音，朗读音频支持关键帧打点标记。
18.软件内置的AI智能语义分析模块，可对输入的英文文本的拼写、句型、语法进行错误检查，并支持一键纠错。
19.支持输入英文单词生成单词卡和详解页，包含单词的释义、读音、例句、词组、近义词等，可插入多个单词卡，同时支持教师自定义编辑单词释义、创建未收录的生僻单词供授课使用。
20.配置英语学科听写工具，覆盖小初高不少于8000个英语单词，支持自定义选择单词。自定义听写频率和次数，一键生成听写卡；授课模式支持一键开启听写朗读。
21.▲支持浏览和插入国际音标表，可直接点击发音，支持已整表和单个音标卡片插入。支持智能将字母、单词、句子转写为音标，并可一键插入到备课课件中形成文本。（提供检测报告复印件）
22.提供化学方程式快速编辑工具，当输入一个化学元素时，软件界面将自动显示出和该元素相关的多个常用化学反应方程式，可直接选择使用。插入后的化学方程式可重新编辑。
23.支持授课过程中调用板中板辅助教学，可进行批注、加页及背景色切换；板中板支持插入图片、音视频素材进行独立讲解，不影响课件主画面。
24.▲软件具备空中课堂功能，功能内置于交互式备授课软件中，无需额外安装部署直播软件，可实现语音直播、课件同步、互动工具等远程教学。教师根据讲解内容发布答题板供学生选择作答，学生提交答案后系统自动统计正确率和答题详情。（提供检测报告复印件）
25.为便于校本资源的建立，软件具备校本资源库，支持教师实现校本资源共建共享。支持课件、教案、胶囊以文件夹的形式批量上传，支持树形结构目录，可进行资源分类及查找，支持全局资源搜索，按年级、学科筛选资源，支持查找资源后定位到当前资源文件夹，支持获取校本多媒体资源到本地查看，也可选择插入校本资源库中的多媒体资源，实现校内资源的共建共享。
26.▲为顺应信息化教学场景的普及，软件支持集体备课功能，支持选择教案、课件、胶囊资源上传发起集备研讨，支持设置多重访问权限，通过手机号搜索即可邀请外校老师，可用于跨校教研场景，支持生成集备报告，报告生成后，参备人可查看具体报告内容和下载集备报告。报告内包含集备信息、数据统计、研讨记录的具体内容。（提供检测报告复印件）
27.▲支持上传个人作业题库中的习题到校本题库，与校内老师合作共建，支持老师在校本题库获取习题到个人题库，支持以教材章节目录的形式查看校本题库，通过习题题型和难度筛选习题，对于本人上传的题目可进行管理删除。（提供检测报告复印件）
28.▲软件支持集体备课混合教研，在授课模式下，使用交互式智能平板快速发起集体备课，开展即时的线下交流研讨，支持在线完成活动签到、资源共享，对整个线下研讨的过程进行记录，通过集体备课列表，在已发起的集备项目中支持大屏模式，开启线下研讨，支持分享二维码，现场或线上的老师可进入集备查看资源并参与研讨批注。（提供检测报告复印件）
29.校级研修：支持报名参与学校发起的线上研修活动，查看课程相关的视频、教案、课件的资源文件，完成线上活动签到、发表评论的操作，实现在线学习研讨。</t>
  </si>
  <si>
    <t>穿越机无人机（教学型）</t>
  </si>
  <si>
    <r>
      <rPr>
        <sz val="12"/>
        <rFont val="宋体"/>
        <charset val="134"/>
      </rPr>
      <t>1.穿越机无人机（教学型）
尺寸：≥138*135*55mm
飞机重量：</t>
    </r>
    <r>
      <rPr>
        <sz val="12"/>
        <rFont val="Arial"/>
        <charset val="134"/>
      </rPr>
      <t>≤</t>
    </r>
    <r>
      <rPr>
        <sz val="12"/>
        <rFont val="宋体"/>
        <charset val="134"/>
      </rPr>
      <t>55g
起飞重量：</t>
    </r>
    <r>
      <rPr>
        <sz val="12"/>
        <rFont val="Arial"/>
        <charset val="134"/>
      </rPr>
      <t>≥</t>
    </r>
    <r>
      <rPr>
        <sz val="12"/>
        <rFont val="宋体"/>
        <charset val="134"/>
      </rPr>
      <t>0~85g
眼镜：VR03视频眼镜
遥控器：LiteRadio 3
接收机：ELRS 2.4G/Frsky D8
飞控：F42S 15AFCV1.0(ELRS）
Cetus BL FC V3.0(定高悬停版）
马达：1103 11000KV电机
桨 叶：Gemfan 2020 4叶桨
摄像头：C04摄像头
摄像头可调：0-40°
图传：M04 25-400mW
电池：</t>
    </r>
    <r>
      <rPr>
        <sz val="12"/>
        <rFont val="Arial"/>
        <charset val="134"/>
      </rPr>
      <t>≥</t>
    </r>
    <r>
      <rPr>
        <sz val="12"/>
        <rFont val="宋体"/>
        <charset val="134"/>
      </rPr>
      <t>450mAh 1S电池X2
飞行时间：</t>
    </r>
    <r>
      <rPr>
        <sz val="12"/>
        <rFont val="Arial"/>
        <charset val="134"/>
      </rPr>
      <t>≥</t>
    </r>
    <r>
      <rPr>
        <sz val="12"/>
        <rFont val="宋体"/>
        <charset val="134"/>
      </rPr>
      <t>5分钟</t>
    </r>
  </si>
  <si>
    <t>架</t>
  </si>
  <si>
    <t>专业级教学用穿越机</t>
  </si>
  <si>
    <t>穿越机实飞教室内部设施</t>
  </si>
  <si>
    <t>包括文化布置，环境设置。★供应商需出示效果图</t>
  </si>
  <si>
    <t>设备拆卸组装室</t>
  </si>
  <si>
    <t>多旋翼无人机（训练级）</t>
  </si>
  <si>
    <r>
      <rPr>
        <sz val="12"/>
        <rFont val="宋体"/>
        <charset val="134"/>
      </rPr>
      <t>提供无人机相关软件。
1.多旋翼无人机（训练级）
飞控技术参数：
主处理器：STM32H743VIT6
内核类型：M7
运行倾率：480 MHz
FLASH 容量：</t>
    </r>
    <r>
      <rPr>
        <sz val="12"/>
        <rFont val="Arial"/>
        <charset val="134"/>
      </rPr>
      <t>≥</t>
    </r>
    <r>
      <rPr>
        <sz val="12"/>
        <rFont val="宋体"/>
        <charset val="134"/>
      </rPr>
      <t>2MB
RAM 容量：≥1MB
IMU 传感器：ICM-42688-P
气压计：MS5611
指南钍：IST8310
电源输入：5~50V
SERVO 电压：0~36V
USB 电压：4.75-5.25V
工作温度：-20~85℃
固件支持：ArduPilot
适用机型：多旋翼、直升机、固定翼、垂起
尺寸：≥74x45x16mm
  2.机架技术参数：
机架轴距：≥1854mm
机架载重：≥20kg
机架净重：</t>
    </r>
    <r>
      <rPr>
        <sz val="12"/>
        <rFont val="Arial"/>
        <charset val="134"/>
      </rPr>
      <t>≤</t>
    </r>
    <r>
      <rPr>
        <sz val="12"/>
        <rFont val="宋体"/>
        <charset val="134"/>
      </rPr>
      <t>6.79kg
可选颜色：蓝/白
电机：X8 34inch
电池：≥22000mAh (20S)
机臂外径：≥40mm</t>
    </r>
  </si>
  <si>
    <t>中型多旋翼、碳纤维机架、满足CAAC考试需求</t>
  </si>
  <si>
    <t>组装飞机</t>
  </si>
  <si>
    <r>
      <rPr>
        <sz val="12"/>
        <rFont val="宋体"/>
        <charset val="134"/>
      </rPr>
      <t>材质参数：
碳纤维（主流）：抗拉强度≥3000MPa，密度1.7-1.9g/cm</t>
    </r>
    <r>
      <rPr>
        <sz val="12"/>
        <rFont val="方正书宋_GBK"/>
        <charset val="134"/>
      </rPr>
      <t>³</t>
    </r>
    <r>
      <rPr>
        <sz val="12"/>
        <rFont val="宋体"/>
        <charset val="134"/>
      </rPr>
      <t>，弹性模量≥230GPa；
铝合金：6061-T6材质，抗拉强度≥310MPa，密度2.7g/cm</t>
    </r>
    <r>
      <rPr>
        <sz val="12"/>
        <rFont val="方正书宋_GBK"/>
        <charset val="134"/>
      </rPr>
      <t>³</t>
    </r>
    <r>
      <rPr>
        <sz val="12"/>
        <rFont val="宋体"/>
        <charset val="134"/>
      </rPr>
      <t>；
工程塑料（如ABS）：抗拉强度≥40MPa，密度1.05g/cm</t>
    </r>
    <r>
      <rPr>
        <sz val="12"/>
        <rFont val="方正书宋_GBK"/>
        <charset val="134"/>
      </rPr>
      <t>³</t>
    </r>
    <r>
      <rPr>
        <sz val="12"/>
        <rFont val="宋体"/>
        <charset val="134"/>
      </rPr>
      <t>（适合微型机）。
结构强度指标：
抗扭刚度：机架对角线扭曲量≤1°/10kg载荷；
耐冲击性：从2米高度自由坠落（空载），关键部件安装位无变形。
安装接口参数：
电机安装孔距，规格为 ≥16mm×16mm（微型）、≥20mm×20mm、≥30.5mm×30.5mm（工业级）；
飞控安装槽：标准 30.5mm×30.5mm（兼容大多数飞控板），需配减震胶垫（硬度 Shore A 30-40）；
电池仓尺寸：适配电池规格（如 6S 18650 电池仓长×宽×高≥150mm×50mm×30mm）</t>
    </r>
  </si>
  <si>
    <t>充电器</t>
  </si>
  <si>
    <t>输入电压为 AC 100-240V 50/60Hz，额定功率为65瓦，工作温度范围0-40℃</t>
  </si>
  <si>
    <t>个</t>
  </si>
  <si>
    <t>无人机备用电池</t>
  </si>
  <si>
    <t>22000mAh 20C 488W/h</t>
  </si>
  <si>
    <t>块</t>
  </si>
  <si>
    <t>按机型配比（含快充充电器）</t>
  </si>
  <si>
    <t>无人机易损件配件</t>
  </si>
  <si>
    <t>电机、电条：X8 34inch （套）
桨叶：3011
中型飞机机架（套）</t>
  </si>
  <si>
    <t>电子围栏</t>
  </si>
  <si>
    <r>
      <rPr>
        <sz val="12"/>
        <rFont val="宋体"/>
        <charset val="134"/>
      </rPr>
      <t>1．机载端 RTK 设备
（1）卫星定位技术指标
频点：BDS/GPS/GLONASS/GALILEO/QZSS
星座：
BDS：B1|B2|B3|B1C B2a B2b
GPS：L1 C/A LIC L2P(Y) L2C L5C
GLONASS：L1 L2
GALILEO：E1 E5a E5b E6
QZSS：L1 L2 L5 L6
定位精度：
单点定位
平面：</t>
    </r>
    <r>
      <rPr>
        <sz val="12"/>
        <rFont val="Arial"/>
        <charset val="134"/>
      </rPr>
      <t>≤</t>
    </r>
    <r>
      <rPr>
        <sz val="12"/>
        <rFont val="宋体"/>
        <charset val="134"/>
      </rPr>
      <t>1.5m
高程：</t>
    </r>
    <r>
      <rPr>
        <sz val="12"/>
        <rFont val="Arial"/>
        <charset val="134"/>
      </rPr>
      <t>≤</t>
    </r>
    <r>
      <rPr>
        <sz val="12"/>
        <rFont val="宋体"/>
        <charset val="134"/>
      </rPr>
      <t>2.5m
DGPS
平面：</t>
    </r>
    <r>
      <rPr>
        <sz val="12"/>
        <rFont val="Arial"/>
        <charset val="134"/>
      </rPr>
      <t>≤</t>
    </r>
    <r>
      <rPr>
        <sz val="12"/>
        <rFont val="宋体"/>
        <charset val="134"/>
      </rPr>
      <t>1.5m
高程：</t>
    </r>
    <r>
      <rPr>
        <sz val="12"/>
        <rFont val="Arial"/>
        <charset val="134"/>
      </rPr>
      <t>≤</t>
    </r>
    <r>
      <rPr>
        <sz val="12"/>
        <rFont val="宋体"/>
        <charset val="134"/>
      </rPr>
      <t>0.8m
RTK
平面：0.8cm+Ippm
高程：1.5cn+lppm
（2）无线技术指标
4G全网通
LTE-FDD:B1/B3/B5/B8
LTE-TDD:B34/B38/B39/B40/B41
蓝牙：蓝牙4.2 BLE
（3）基础规格
外部尺寸：</t>
    </r>
    <r>
      <rPr>
        <sz val="12"/>
        <rFont val="Arial"/>
        <charset val="134"/>
      </rPr>
      <t>≤</t>
    </r>
    <r>
      <rPr>
        <sz val="12"/>
        <rFont val="宋体"/>
        <charset val="134"/>
      </rPr>
      <t>120mm*106mm*24.9mn
重量：</t>
    </r>
    <r>
      <rPr>
        <sz val="12"/>
        <rFont val="Arial"/>
        <charset val="134"/>
      </rPr>
      <t>≤</t>
    </r>
    <r>
      <rPr>
        <sz val="12"/>
        <rFont val="宋体"/>
        <charset val="134"/>
      </rPr>
      <t>1000g
外部接口：4G天线接口SMA、电池XT60插口
供电电压：5V°2TV
功耗（未接天线)：&lt;3W
工作环境温度：-40℃</t>
    </r>
    <r>
      <rPr>
        <sz val="12"/>
        <rFont val="方正书宋_GBK"/>
        <charset val="134"/>
      </rPr>
      <t>²</t>
    </r>
    <r>
      <rPr>
        <sz val="12"/>
        <rFont val="宋体"/>
        <charset val="134"/>
      </rPr>
      <t>-</t>
    </r>
    <r>
      <rPr>
        <sz val="12"/>
        <rFont val="方正书宋_GBK"/>
        <charset val="134"/>
      </rPr>
      <t>²</t>
    </r>
    <r>
      <rPr>
        <sz val="12"/>
        <rFont val="宋体"/>
        <charset val="134"/>
      </rPr>
      <t>+70℃℃
续航时长：≥79h
防护等级：IP65
2. 风速仪
直流供电（默认）：1030V DC
功耗：&lt;0.3W
变送器电路工作温度：-20℃C°+60℃℃,OXRH'8OKRH
通信接口：
GPRS/GSM，中国移动或中国联通的手机网络4G 中国移动或中国联通或中国电信的手机网络
分辨率：</t>
    </r>
    <r>
      <rPr>
        <sz val="12"/>
        <rFont val="Arial"/>
        <charset val="134"/>
      </rPr>
      <t>≤</t>
    </r>
    <r>
      <rPr>
        <sz val="12"/>
        <rFont val="宋体"/>
        <charset val="134"/>
      </rPr>
      <t>0. 1m/s
精度：± (0.2+0.03V) m/s V 表示风速
测量范围：o70m/s
动态响应时间：&lt;Is
3，身份识别器
技术标准：符合居民身份证阅读器通用技术要求
天线能量输出：
天线表面电磁强度（Hmax)&lt;7.5A/arms；
天线表面法线方向最大阅读距离处电磁强度(Hnax &gt; 1.5/m rms)
保密模块：身份证核查系统专用模块
阅读时间：&lt;Is
读卡距离：0″3cm
工作频率（fc)：13.56MHz  ± 7KHz
接口：USB2.0
工作温度：0″50℃
贮运温度：-40 ″ 60℃℃
相对湿度：く90%
贮运相对湿度：20”93%
大气压力：86”11Okpa
平 均 无 故 障 工 作 时 间：前&gt; 5000h
供电方式：USB 供电
使用操作系统：WindowsXP/7/8/10/11等常见操作系统
开发工具：支持VC/C#/Delphi/VB/Java等语言
重量：&lt; 0.37kg
外形尺寸：≥190 (L）* 125（W) * 40 (H)</t>
    </r>
  </si>
  <si>
    <r>
      <rPr>
        <sz val="12"/>
        <rFont val="宋体"/>
        <charset val="134"/>
      </rPr>
      <t>见</t>
    </r>
    <r>
      <rPr>
        <sz val="12"/>
        <rFont val="Times New Roman"/>
        <charset val="0"/>
      </rPr>
      <t>‌</t>
    </r>
    <r>
      <rPr>
        <sz val="12"/>
        <rFont val="宋体"/>
        <charset val="134"/>
      </rPr>
      <t>辅助设备及耗材</t>
    </r>
    <r>
      <rPr>
        <sz val="12"/>
        <rFont val="Times New Roman"/>
        <charset val="0"/>
      </rPr>
      <t>‌</t>
    </r>
  </si>
  <si>
    <t>维修工具：电焊工具、精准仪等</t>
  </si>
  <si>
    <r>
      <rPr>
        <sz val="12"/>
        <rFont val="宋体"/>
        <charset val="134"/>
      </rPr>
      <t>（1）校准仪
产品材质：粉末冶金、碳钢
产品长度：</t>
    </r>
    <r>
      <rPr>
        <sz val="12"/>
        <rFont val="Arial"/>
        <charset val="134"/>
      </rPr>
      <t>≤</t>
    </r>
    <r>
      <rPr>
        <sz val="12"/>
        <rFont val="宋体"/>
        <charset val="134"/>
      </rPr>
      <t>135mm
产品量程：0-25mm
分度值：</t>
    </r>
    <r>
      <rPr>
        <sz val="12"/>
        <rFont val="Arial"/>
        <charset val="134"/>
      </rPr>
      <t>≤</t>
    </r>
    <r>
      <rPr>
        <sz val="12"/>
        <rFont val="宋体"/>
        <charset val="134"/>
      </rPr>
      <t>0.01mm
测量精度：±0.004mm
(2)热风枪
额定电压：220V
额定频率：50Hz
额定输入功率：2000W
温度：低温：50-480℃   高温：50-600℃
风量：低温：210-250L/min   高温：340-380L/min
（3）万用表
产品尺寸：</t>
    </r>
    <r>
      <rPr>
        <sz val="12"/>
        <rFont val="Arial"/>
        <charset val="134"/>
      </rPr>
      <t>≤</t>
    </r>
    <r>
      <rPr>
        <sz val="12"/>
        <rFont val="宋体"/>
        <charset val="134"/>
      </rPr>
      <t>158</t>
    </r>
    <r>
      <rPr>
        <sz val="14"/>
        <rFont val="宋体"/>
        <charset val="134"/>
      </rPr>
      <t>*</t>
    </r>
    <r>
      <rPr>
        <sz val="12"/>
        <rFont val="宋体"/>
        <charset val="134"/>
      </rPr>
      <t>75*30mm
产品净重：</t>
    </r>
    <r>
      <rPr>
        <sz val="12"/>
        <rFont val="Arial"/>
        <charset val="134"/>
      </rPr>
      <t>≤</t>
    </r>
    <r>
      <rPr>
        <sz val="12"/>
        <rFont val="宋体"/>
        <charset val="134"/>
      </rPr>
      <t>200g（含电池）
采用速率：2-3次/秒
显示方式：液晶显示屏</t>
    </r>
  </si>
  <si>
    <t>校准仪、热风枪、万用表</t>
  </si>
  <si>
    <t>设备拆装组装室内部设施</t>
  </si>
  <si>
    <t>包括模型用各种工具，工具架，模型操作台，试机台，加工台等整套模型用工具设施。以及室内文化布置。</t>
  </si>
  <si>
    <t>上单翼飞机</t>
  </si>
  <si>
    <r>
      <rPr>
        <sz val="10"/>
        <color theme="1"/>
        <rFont val="宋体"/>
        <charset val="134"/>
      </rPr>
      <t>1、翼展≥780mm
2、空机重量</t>
    </r>
    <r>
      <rPr>
        <sz val="10"/>
        <color theme="1"/>
        <rFont val="Arial"/>
        <charset val="134"/>
      </rPr>
      <t>≤</t>
    </r>
    <r>
      <rPr>
        <sz val="10"/>
        <color theme="1"/>
        <rFont val="宋体"/>
        <charset val="134"/>
      </rPr>
      <t>1500g；
3、起飞重量</t>
    </r>
    <r>
      <rPr>
        <sz val="10"/>
        <color theme="1"/>
        <rFont val="Arial"/>
        <charset val="134"/>
      </rPr>
      <t>≥</t>
    </r>
    <r>
      <rPr>
        <sz val="10"/>
        <color theme="1"/>
        <rFont val="宋体"/>
        <charset val="134"/>
      </rPr>
      <t>2500g；
4、≥M04无刷电机；
5、碳纤维起落架；
6、飞行时间:≥20分钟；
7、充电时间: 充30分钟；
8、遥控距离: ≥1200米；
9、电池:8S 800MAH锂电池；
10、产品具备GB/T26572-2011标准
11、配备产品线上平台网站学习视频及电子课件ppt，注册后使用。
12、整机支持diy
13、环保发泡材质
14、3d气动翼型
15、稳定上反角设计
16、主翼3度攻角安装增加升力
17、搭配教练控可实现教练带飞</t>
    </r>
  </si>
  <si>
    <t>有框护目镜</t>
  </si>
  <si>
    <t xml:space="preserve">
尺寸：内部宽度 ≥16.5cm，高度 ≥6.5cm
材质：聚碳酸酯、防雾涂层
</t>
  </si>
  <si>
    <t>防爆袋</t>
  </si>
  <si>
    <t>多功能电池防爆袋</t>
  </si>
  <si>
    <t>组合柜</t>
  </si>
  <si>
    <t>1.外观尺寸：≥2260W*600D*800H*2组
2.主要材质：刨花板+多层板+钢板+钢架+塑料收纳盒</t>
  </si>
  <si>
    <t>陈列室</t>
  </si>
  <si>
    <t>抛投器</t>
  </si>
  <si>
    <r>
      <rPr>
        <sz val="12"/>
        <color rgb="FFFF0000"/>
        <rFont val="宋体"/>
        <charset val="134"/>
      </rPr>
      <t xml:space="preserve">
</t>
    </r>
    <r>
      <rPr>
        <sz val="12"/>
        <rFont val="宋体"/>
        <charset val="134"/>
      </rPr>
      <t xml:space="preserve">外形尺寸：≥10cm*8cm*7cm
使用电池：2s-3s锂电池
适用机型：MG-1P
遥控距离：≥2km
适用条幅长度：5m-15m
可承载条幅宽度：100cm以内
</t>
    </r>
  </si>
  <si>
    <t>蓄热装置</t>
  </si>
  <si>
    <t xml:space="preserve">
外部结构材料：镍板+保温膜
内部成分：袋装饱和醋酸钠溶液+可震荡铁片
外形尺寸：≥16cm*10cm*10cm
蓄热时间：30-45min
适用电池：≥16000mAh电池
适用环境：0度以下
内部温度：45℃-60℃</t>
  </si>
  <si>
    <t>运输箱</t>
  </si>
  <si>
    <r>
      <rPr>
        <sz val="12"/>
        <rFont val="宋体"/>
        <charset val="134"/>
      </rPr>
      <t xml:space="preserve">
整体高度：</t>
    </r>
    <r>
      <rPr>
        <sz val="12"/>
        <rFont val="Arial"/>
        <charset val="134"/>
      </rPr>
      <t>≤</t>
    </r>
    <r>
      <rPr>
        <sz val="12"/>
        <rFont val="宋体"/>
        <charset val="134"/>
      </rPr>
      <t>1.5m
箱体重量：</t>
    </r>
    <r>
      <rPr>
        <sz val="12"/>
        <rFont val="Arial"/>
        <charset val="134"/>
      </rPr>
      <t>≤</t>
    </r>
    <r>
      <rPr>
        <sz val="12"/>
        <rFont val="宋体"/>
        <charset val="134"/>
      </rPr>
      <t>2.5kg
整体材质：碳纤维
可运载重量：≥20kg
适用机型：S-6</t>
    </r>
  </si>
  <si>
    <t>足球无人机</t>
  </si>
  <si>
    <r>
      <rPr>
        <sz val="12"/>
        <rFont val="宋体"/>
        <charset val="134"/>
      </rPr>
      <t>尺寸与重量：产品尺寸为</t>
    </r>
    <r>
      <rPr>
        <sz val="12"/>
        <rFont val="Arial"/>
        <charset val="134"/>
      </rPr>
      <t>≤</t>
    </r>
    <r>
      <rPr>
        <sz val="12"/>
        <rFont val="宋体"/>
        <charset val="134"/>
      </rPr>
      <t>205*205*180mm，机身重量</t>
    </r>
    <r>
      <rPr>
        <sz val="12"/>
        <rFont val="Arial"/>
        <charset val="134"/>
      </rPr>
      <t>≤</t>
    </r>
    <r>
      <rPr>
        <sz val="12"/>
        <rFont val="宋体"/>
        <charset val="134"/>
      </rPr>
      <t xml:space="preserve"> 112g，球形保护框架直径</t>
    </r>
    <r>
      <rPr>
        <sz val="12"/>
        <rFont val="Arial"/>
        <charset val="134"/>
      </rPr>
      <t>≤</t>
    </r>
    <r>
      <rPr>
        <sz val="12"/>
        <rFont val="宋体"/>
        <charset val="134"/>
      </rPr>
      <t>200mm。
动力系统：采用电动动力，马达为ф1020，电池为7.4V 400mAh 可更换锂电池，充电时间50分钟，飞行时间约6分钟。
飞行性能：飞行范围80-100米，通信方式为2.4G无线遥控，具备翻滚、六轴陀螺仪、一键起飞一键缓降、模式切换、三档调速等功能。
遥控器：遥控尺寸≥140*93*55mm，遥控重量110g，使用“AAA”1.5V*2 电池（不包含）。</t>
    </r>
  </si>
  <si>
    <t>电子狗</t>
  </si>
  <si>
    <t>定位精度：电子狗的定位精度在5至10米内属于正常范围。
预警距离：流动测速的预报距离可达2-3km左右，尾测距离为1.5-2km左右。
卫星接收频率：1.57542GHz±1.023MHz，以确保能够准确接收卫星信号，获取车辆位置信息。
工作电压与功率：工作电压为12V或24V，功率在5-10W左右。</t>
  </si>
  <si>
    <t>陈列汽车模型</t>
  </si>
  <si>
    <t>尺寸规格
比例：汽车模型比例有1:43、1:64。
实际尺寸：长度大约在 25-30 厘米左右。
材质：合金、塑料、树脂等材质。</t>
  </si>
  <si>
    <t>无人机积木模型</t>
  </si>
  <si>
    <t>1:20 比例 Mavic 3 复现，含可动机械臂</t>
  </si>
  <si>
    <t>泡沫无人机</t>
  </si>
  <si>
    <t>尺寸：小型泡沫无人机尺寸30cm以下，中等尺寸的在30-50cm之间，超大型的50cm以上。
重量：起飞全重方面，玩具级泡沫无人机0-9.0kg。
飞行性能：
飞行高度：玩具类泡沫无人机最大飞行高度在0-120米。
抗风能力：玩具级泡沫无人机抗风能力较弱，能适应2-3级风。</t>
  </si>
  <si>
    <t>入门级迷你四轴无人机</t>
  </si>
  <si>
    <t>特点：体积小巧（轴距通常＜250mm）、操作简单，适合儿童或新手，多采用耐摔泡沫材质（如EPP）。
推荐款式：
Syma X20：轴距约100mm，支持一键翻滚、无头模式，续航约5-8 分钟，价格亲民。
Holy Stone HS210：带气压定高功能，可室内稳定悬停，适合亲子互动。
陈列亮点：用透明亚克力支架分层摆放，搭配动态演示屏播放飞行效果。</t>
  </si>
  <si>
    <t>仿真固定翼无人机玩具</t>
  </si>
  <si>
    <t>特点：模仿真实固定翼无人机造型，飞行时需滑行起降，速度较快，适合稍大儿童或模型爱好者。
推荐款式：
E-flite UMX Radian：滑翔机造型，轻质泡沫材质，可手抛起飞，续航约 20 分钟。
Parkzone Sport Cub S 2：带襟翼设计，可模拟真实飞机起降，适合展示空气动力学原理。
陈列方式：搭配微型跑道模型，或悬挂于天花板营造飞行氛围。</t>
  </si>
  <si>
    <t>特技表演型无人机玩具</t>
  </si>
  <si>
    <t>特点：支持 360° 翻滚、编队飞行等特技，部分带 LED 灯光，适合夜间演示。
推荐款式：
DJI Tello：虽定位教育无人机，但支持编程特技飞行，适合展示科技与娱乐结合。
Hubsan X4 H107C：带摄像头和实时图传，可拍摄简单航拍画面，同时支持空中翻滚。
陈列设计：设置互动体验区，让参观者通过模拟器尝试特技操作。</t>
  </si>
  <si>
    <t>主题 IP 联名无人机玩具</t>
  </si>
  <si>
    <t>特点：结合动漫、电影 IP 设计外观，吸引粉丝群体，兼具收藏价值。
推荐款式：
《星球大战》 Tie Fighter 无人机：模仿电影中帝国战机造型，带声光效果。
漫威蜘蛛侠主题无人机：机身印蜘蛛侠图案，支持一键发射 “蛛网” 特效（非实物）。
陈列建议：独立玻璃展柜展示，搭配 IP 背景故事牌。</t>
  </si>
  <si>
    <t>航拍与光影无人机玩具</t>
  </si>
  <si>
    <t>特点：带简易摄像头或 LED 灯光系统，适合展示无人机在民用领域的拓展应用。
推荐款式：
Potensic D80：带 720P 摄像头和实时图传，适合入门级航拍体验。
Night Lights 无人机：机身搭载彩色 LED 灯，可编队组成光影图案（如节日主题）。
陈列亮点：设置小型摄影背景板，展示无人机拍摄的样片或光影效果视频。</t>
  </si>
  <si>
    <t>抗摔耐玩的户外玩具无人机</t>
  </si>
  <si>
    <t>特点：机身包裹防撞材料，适合户外草坪、公园飞行，抗风能力较强（2-3 级风）。
推荐款式：
Force1 U45W：四轴设计，带防护罩防止螺旋桨受伤，支持无头模式。
UDI U818A：经典耐摔机型，带 200 万像素摄像头，性价比高。
陈列方式：在展柜旁设置小型户外场景模型（如公园、操场），搭配使用场景说明。</t>
  </si>
  <si>
    <t>大型军事战斗机造型泡沫无人机</t>
  </si>
  <si>
    <t>尺寸：长度可达50cm以上。
功能：具备上升、下降、左转、右转、前进、后退、快慢档、灯光控制、一键起飞降落、无头模式、急停、方向微调等基础功能。
特点：以军事战斗机为造型蓝本，如 F35、B-2 等机型，外观酷炫，采用 EVA/泡沫材质，防撞耐摔，适合少年儿童玩耍，能够吸引军事爱好者和儿童的目光。</t>
  </si>
  <si>
    <t>初学者无人机</t>
  </si>
  <si>
    <t>特点：尺寸在 30 厘米以下，塑料材质，机身轻巧，价格较为亲民，具有 4D 飞行功能，可进行翻滚、旋转等特技动作，能为参观者带来趣味性的展示效果，适合儿童及初学者使用。
飞行性能：飞行稳定性较好，操作简单易上手，可实现基本的上升、下降、前进、后退、左转、右转等操作，还能进行一些简单的特技表演，给人以视觉上的冲击。</t>
  </si>
  <si>
    <t>迷你折叠航拍无人机</t>
  </si>
  <si>
    <t>特点：支持 4K 航拍，采用折叠收纳设计，方便携带和存放，轻巧便携的机身适合各类旅行和户外探险活动，配备多轴稳定系统和高精度飞控系统，能够实现稳定的空中拍摄和精准操控。
拍摄功能：配备高清摄像头，可拍摄出清晰、细腻的视频和照片，提升拍摄成果的质量和视觉效果，满足不同场景下的拍摄需求。</t>
  </si>
  <si>
    <t>中级无人机</t>
  </si>
  <si>
    <t>特点：带有屏幕遥控器，方便使用者实时查看飞行画面和相关参数，具备 GPS 定位自动返航功能，即使在飞行过程中出现信号丢失或电量不足等情况，也能自动返回起飞点，增加了飞行的安全性。
避障功能：拥有 360° 避障功能，通过光流定位和传感器技术，能够有效感知周围环境，自动避开障碍物，减少碰撞损坏的风险，适合在各种复杂环境中飞行。</t>
  </si>
  <si>
    <t>入门级的高清航拍机</t>
  </si>
  <si>
    <t>特点：入门级的高清航拍机，价格实惠，性价比高，商家通常会赠送收纳包、停机坪、爆闪灯和充电线等丰富的配件，为使用者提供了更多的便利和乐趣。
飞行体验：飞起来很稳当，画面清晰，航拍效果良好，说明书步骤解释清楚，还可让客服发教学视频，对于新手来说非常友好，容易上手操作。</t>
  </si>
  <si>
    <t>穿越机</t>
  </si>
  <si>
    <t>产品功能：
第一视角和第三视角的竞速穿越机
飞行速度快，适合竞速飞行。
产品技术参数：
轴距：≥90mm    
图传：5.8G/40CH/25mW
主控：F4+OSD   
图传天线：3DBi
电调：4IN1-BLS15A 
电池：2S/45C/500mAhLIPO
螺旋桨：2040(三叶桨) 
有效飞行时间：5分钟 
摄像头：120度广角PAL/NTSC AUTO</t>
  </si>
  <si>
    <t>编程积木无人机</t>
  </si>
  <si>
    <t>无人机×1；遥控器×1；数据线×1；充电底座×1；电池×1；备用桨叶×1；外包装数量盒×1
1.兼容Lego机械组件
2.基于图形化编程、python编程
3.支持手机APP遥控及编程界面
4.支持蜂鸣器，LED灯多种传感器
5.充电时间：≥60min
6.遥控距离：≥100m
7.最长飞行时间：≥10分钟
8.摄像头：≥800万像素</t>
  </si>
  <si>
    <t>迷你精灵无人机</t>
  </si>
  <si>
    <t>外观为折叠式设计，尺寸小巧，便于收纳和展示，品牌专注于无人机综合链路的研发，在实时图像传输、图像处理等方面具有技术优势。
智能系统：配备全球定位系统，可实现精准定位和航点飞行等功能，同时具备专业避障功能，360° 可调 ESC 遥控。</t>
  </si>
  <si>
    <t>AI空间站</t>
  </si>
  <si>
    <t>一、AI伙伴
1.▲提供不少于20个智能体，包括心灵伙伴、学习助手、趣味解压等多种类型，包括英语陪练、演说指导、诗词鉴赏、作文助手、故事叙述专家、情绪垃圾桶、生涯领航者、萌宠陪伴、夸夸暖心陪伴等智能体。
2.▲需要提供AI心理辅导师智能体。
3.▲需要支持以实时语音通话或语音对话的交互方式和智能体进行对话交流。
4.要求智能体基于心理大模型打造，且该心理大模型需通过网信办备案。
二、AI微课程
1.▲需要提供AI心理微课，每节微课约2-5分钟；
2.AI微课程需要内置AI学伴，并接入心理大模型能力，需要支持与学生进行学习前后的交流、测试。
三、正念冥想
1.需要提供不少于35个正念冥想资源；
2.至少包含当下生活、心流体验、情绪调节、自我洞察等维度，帮助学生选择合适的分类和主题调节心情；
四、心理危机监测与预警
1.▲需要提供动态监测与预警管理，系统基于学生日常的对话等行为数据，动态对学生心理进行等级预警，生成学生心理健康状态监测预警档案。
2.▲需要支持心理老师查看预警详细内容，包括学生的个人信息、近半年的历史预警记录。
3.需要支持心理老师可查看到预警的原对话内容。
4.需要支持设置自伤自杀高危预警实时发送短信给系统设置的负责人。
五、用户管理
1.▲需要支持学校组织架构的编辑、修改、删除。
2.需要支持对系统用户进行管理，需要支持手动新增用户，对用户信息进行编辑修改、删除、禁用；
3.需要支持模板导入用户，并支持自动生成组织架构；
六、大模型能力
1.要求产品接入的心理大模型需要通过网信办《生成式人工智能服务管理暂行办法》备案，需要提供大模型备案证明，可在互联网信息服务算法备案系统（https://beian.cac.gov.cn/）中查询到生成合成类（深度合成）的算法备案。
2.要求该心理大模型原厂出具针对本项目的授权书。</t>
  </si>
  <si>
    <t>六、硬件空间
1.外观尺⼨：≥1100*900*2100mm
2.内空尺⼨：≥1000*800*1960mm
3.舱体净重：≤198KG
4.舱体材质：碳塑隔声板、PET吸声板、涤纶纤维声学布，铝型材，304不锈钢，ABS⼯程塑胶
5.家具材质：桦⽊多层板、聚氮醋海绵、涤纶沙发布
6.电源输⼊：民⽤单相交流电220V/50hz
7.电源输出：220V5A,SV2.1A
8.最⼤功率：1kW
9.氛围灯：3.5W.170LM,4000k
10.阅读灯：SW,160LM,3000K-6500K
11.风扇转速：600-1500rpm
12.换⽓效率：&gt;30m³/h
13.隔声量：25db(±3dB)
14.语⾔清晰度：&gt;0.76STIA+录⾳室级别
15.功能配置：可调新风系统、可调节写字桌、⼈体⼯学沙发、阅读护眼灯、质置氛围灯、USB2.0集成电源、220V五孔交流电源、隐藏式可移动脚轮</t>
  </si>
  <si>
    <t>七、AI交互终端
1.CPU：八核
2.存储：4GB+16GB
3.显示屏：21.5寸高清IPS屏
4.分辨率：≥1920*1080
5.摄像头：≥200万像素
6.扬声器：支持
7.麦克风：支持
8.联网方式：有线网、无线网
9.净重：≤7KG</t>
  </si>
  <si>
    <t>数位屏</t>
  </si>
  <si>
    <r>
      <rPr>
        <sz val="11"/>
        <color theme="1"/>
        <rFont val="宋体"/>
        <charset val="134"/>
        <scheme val="minor"/>
      </rPr>
      <t>1.电脑专业绘画，连接笔记本电脑手绘板。                         2.尺寸：长</t>
    </r>
    <r>
      <rPr>
        <sz val="11"/>
        <color rgb="FF000000"/>
        <rFont val="Arial"/>
        <charset val="134"/>
      </rPr>
      <t>≥</t>
    </r>
    <r>
      <rPr>
        <sz val="11"/>
        <color theme="1"/>
        <rFont val="宋体"/>
        <charset val="134"/>
        <scheme val="minor"/>
      </rPr>
      <t>460mm宽≥306mm高≥21mm                             3 .分辨率≥4K，感应方式：电磁式，压感等级≥16384M，接口：USB     4.▲真16K超敏压感笔，显示分辨率3840*2160，色准：</t>
    </r>
    <r>
      <rPr>
        <sz val="11"/>
        <color rgb="FF000000"/>
        <rFont val="宋体"/>
        <charset val="134"/>
      </rPr>
      <t>△E&lt;1.5            5.</t>
    </r>
    <r>
      <rPr>
        <sz val="11"/>
        <color rgb="FF000000"/>
        <rFont val="宋体"/>
        <charset val="134"/>
        <scheme val="minor"/>
      </rPr>
      <t>▲</t>
    </r>
    <r>
      <rPr>
        <sz val="11"/>
        <color rgb="FF000000"/>
        <rFont val="宋体"/>
        <charset val="134"/>
      </rPr>
      <t>倾角识别：</t>
    </r>
    <r>
      <rPr>
        <sz val="11"/>
        <color rgb="FF000000"/>
        <rFont val="宋体"/>
        <charset val="134"/>
        <scheme val="minor"/>
      </rPr>
      <t>≥</t>
    </r>
    <r>
      <rPr>
        <sz val="11"/>
        <color rgb="FF000000"/>
        <rFont val="宋体"/>
        <charset val="134"/>
      </rPr>
      <t>±60°，感应高度</t>
    </r>
    <r>
      <rPr>
        <sz val="11"/>
        <color rgb="FF000000"/>
        <rFont val="Arial"/>
        <charset val="134"/>
      </rPr>
      <t>≤</t>
    </r>
    <r>
      <rPr>
        <sz val="11"/>
        <color rgb="FF000000"/>
        <rFont val="宋体"/>
        <charset val="134"/>
      </rPr>
      <t>10mm（中心），手写分辨率：5080LPI，读取速率</t>
    </r>
    <r>
      <rPr>
        <sz val="11"/>
        <color rgb="FF000000"/>
        <rFont val="Arial"/>
        <charset val="134"/>
      </rPr>
      <t>≥</t>
    </r>
    <r>
      <rPr>
        <sz val="11"/>
        <color rgb="FF000000"/>
        <rFont val="宋体"/>
        <charset val="134"/>
      </rPr>
      <t>220RPS，产品亮度：250cd/m平方。</t>
    </r>
    <r>
      <rPr>
        <sz val="11"/>
        <color theme="1"/>
        <rFont val="宋体"/>
        <charset val="134"/>
        <scheme val="minor"/>
      </rPr>
      <t xml:space="preserve">                       </t>
    </r>
    <r>
      <rPr>
        <sz val="11"/>
        <color rgb="FF000000"/>
        <rFont val="宋体"/>
        <charset val="134"/>
      </rPr>
      <t>6.</t>
    </r>
    <r>
      <rPr>
        <sz val="11"/>
        <color rgb="FF000000"/>
        <rFont val="宋体"/>
        <charset val="134"/>
        <scheme val="minor"/>
      </rPr>
      <t>▲</t>
    </r>
    <r>
      <rPr>
        <sz val="11"/>
        <color rgb="FF000000"/>
        <rFont val="宋体"/>
        <charset val="134"/>
      </rPr>
      <t>兼容系统：操作系统 (及以上)，</t>
    </r>
    <r>
      <rPr>
        <sz val="11"/>
        <color theme="1"/>
        <rFont val="宋体"/>
        <charset val="134"/>
        <scheme val="minor"/>
      </rPr>
      <t>macOs 10.13(及以上)，chrome Os 88 (及以上)  linux.安卓</t>
    </r>
  </si>
  <si>
    <t>显示屏控制电脑</t>
  </si>
  <si>
    <t xml:space="preserve">1、▲CPU "ARM架构处理器，核心数≥8，主频≥2.3GHz
3、▲内存要求 支持DDR5及以上内存类型，内存频率≥4000MHz；提供的产品CPU支持的内存最高速率≥4400MT/S；
4▲、硬盘 ≥256GB UFS 固态硬盘+1T机械硬盘
5、显卡 集成显卡或独立显卡
6、声卡 集成声卡
7、网卡 主板集成10/100/1000M以太网卡；8  键盘、鼠标 同品牌抗菌键盘、抗菌鼠标
8、显示器 ≥23.8英寸
9、▲机箱防尘 整机具备防尘设计，防尘等级满足IP5X
10、USB接口 ≥8个主板原生USB接口（含Type-C），其中原生USB 3.0接口≥6个
11、电源 ≥180W电源
12、安全特性 支持限制USB接口使用用途，可以设置USB接口为USB存储只读和USB存储拒绝（可识别鼠标和键盘），投标时提供BIOS设置界面截图
13、可靠性 MTBF≥100万小时
14、机箱 ≤9L
15、认证：供应商提供CCC、中国节能认证、中国环境标志产品认证
17、服务：供应商提供原厂5年维保，5年上门服务，5年7*24小时专家服务，服务权益原厂官网可查。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</si>
</sst>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8">
    <font>
      <sz val="11"/>
      <color theme="1"/>
      <name val="宋体"/>
      <charset val="134"/>
      <scheme val="minor"/>
    </font>
    <font>
      <b/>
      <sz val="16"/>
      <color rgb="FF000000"/>
      <name val="宋体"/>
      <charset val="134"/>
    </font>
    <font>
      <b/>
      <sz val="11"/>
      <name val="宋体"/>
      <charset val="134"/>
    </font>
    <font>
      <b/>
      <sz val="11"/>
      <color theme="0"/>
      <name val="微软雅黑"/>
      <charset val="134"/>
    </font>
    <font>
      <sz val="26"/>
      <color theme="1"/>
      <name val="宋体"/>
      <charset val="134"/>
      <scheme val="minor"/>
    </font>
    <font>
      <sz val="10"/>
      <color theme="1"/>
      <name val="宋体"/>
      <charset val="134"/>
    </font>
    <font>
      <sz val="12"/>
      <name val="宋体"/>
      <charset val="134"/>
    </font>
    <font>
      <sz val="10"/>
      <color theme="1"/>
      <name val="宋体"/>
      <charset val="134"/>
      <scheme val="minor"/>
    </font>
    <font>
      <sz val="16"/>
      <color theme="1"/>
      <name val="宋体"/>
      <charset val="134"/>
      <scheme val="minor"/>
    </font>
    <font>
      <sz val="36"/>
      <color theme="1"/>
      <name val="宋体"/>
      <charset val="134"/>
      <scheme val="minor"/>
    </font>
    <font>
      <sz val="12"/>
      <color rgb="FFFF0000"/>
      <name val="宋体"/>
      <charset val="134"/>
    </font>
    <font>
      <sz val="9.75"/>
      <color rgb="FF000000"/>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Times New Roman"/>
      <charset val="0"/>
    </font>
    <font>
      <sz val="10"/>
      <color theme="1"/>
      <name val="Arial"/>
      <charset val="134"/>
    </font>
    <font>
      <sz val="12"/>
      <name val="方正书宋_GBK"/>
      <charset val="134"/>
    </font>
    <font>
      <sz val="12"/>
      <name val="Arial"/>
      <charset val="134"/>
    </font>
    <font>
      <sz val="11"/>
      <color rgb="FF000000"/>
      <name val="Arial"/>
      <charset val="134"/>
    </font>
    <font>
      <sz val="11"/>
      <color rgb="FF000000"/>
      <name val="宋体"/>
      <charset val="134"/>
    </font>
    <font>
      <sz val="11"/>
      <color rgb="FF000000"/>
      <name val="宋体"/>
      <charset val="134"/>
      <scheme val="minor"/>
    </font>
    <font>
      <sz val="14"/>
      <name val="宋体"/>
      <charset val="134"/>
    </font>
  </fonts>
  <fills count="36">
    <fill>
      <patternFill patternType="none"/>
    </fill>
    <fill>
      <patternFill patternType="gray125"/>
    </fill>
    <fill>
      <patternFill patternType="solid">
        <fgColor rgb="FFFFFFFF"/>
        <bgColor indexed="64"/>
      </patternFill>
    </fill>
    <fill>
      <patternFill patternType="solid">
        <fgColor theme="0" tint="-0.249977111117893"/>
        <bgColor indexed="64"/>
      </patternFill>
    </fill>
    <fill>
      <patternFill patternType="solid">
        <fgColor rgb="FFE0723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indexed="0"/>
      </bottom>
      <diagonal/>
    </border>
    <border>
      <left style="thin">
        <color auto="1"/>
      </left>
      <right style="thin">
        <color indexed="8"/>
      </right>
      <top style="thin">
        <color auto="1"/>
      </top>
      <bottom style="thin">
        <color indexed="0"/>
      </bottom>
      <diagonal/>
    </border>
    <border>
      <left style="thin">
        <color auto="1"/>
      </left>
      <right style="thin">
        <color auto="1"/>
      </right>
      <top style="thin">
        <color auto="1"/>
      </top>
      <bottom style="thin">
        <color indexed="0"/>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indexed="8"/>
      </right>
      <top style="thin">
        <color auto="1"/>
      </top>
      <bottom/>
      <diagonal/>
    </border>
    <border>
      <left style="thin">
        <color auto="1"/>
      </left>
      <right style="thin">
        <color auto="1"/>
      </right>
      <top style="thin">
        <color indexed="8"/>
      </top>
      <bottom/>
      <diagonal/>
    </border>
    <border>
      <left style="thin">
        <color auto="1"/>
      </left>
      <right style="thin">
        <color auto="1"/>
      </right>
      <top style="thin">
        <color indexed="0"/>
      </top>
      <bottom style="thin">
        <color auto="1"/>
      </bottom>
      <diagonal/>
    </border>
    <border>
      <left style="thin">
        <color auto="1"/>
      </left>
      <right style="thin">
        <color auto="1"/>
      </right>
      <top style="thin">
        <color indexed="8"/>
      </top>
      <bottom style="thin">
        <color auto="1"/>
      </bottom>
      <diagonal/>
    </border>
    <border>
      <left/>
      <right/>
      <top/>
      <bottom style="thin">
        <color rgb="FF000000"/>
      </bottom>
      <diagonal/>
    </border>
    <border>
      <left/>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5"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6" borderId="19" applyNumberFormat="0" applyAlignment="0" applyProtection="0">
      <alignment vertical="center"/>
    </xf>
    <xf numFmtId="0" fontId="21" fillId="7" borderId="20" applyNumberFormat="0" applyAlignment="0" applyProtection="0">
      <alignment vertical="center"/>
    </xf>
    <xf numFmtId="0" fontId="22" fillId="7" borderId="19" applyNumberFormat="0" applyAlignment="0" applyProtection="0">
      <alignment vertical="center"/>
    </xf>
    <xf numFmtId="0" fontId="23" fillId="8"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0" fillId="13" borderId="0" applyNumberFormat="0" applyBorder="0" applyAlignment="0" applyProtection="0">
      <alignment vertical="center"/>
    </xf>
    <xf numFmtId="0" fontId="0"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0" fillId="17" borderId="0" applyNumberFormat="0" applyBorder="0" applyAlignment="0" applyProtection="0">
      <alignment vertical="center"/>
    </xf>
    <xf numFmtId="0" fontId="0"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0" fillId="29" borderId="0" applyNumberFormat="0" applyBorder="0" applyAlignment="0" applyProtection="0">
      <alignment vertical="center"/>
    </xf>
    <xf numFmtId="0" fontId="0"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0" fillId="33" borderId="0" applyNumberFormat="0" applyBorder="0" applyAlignment="0" applyProtection="0">
      <alignment vertical="center"/>
    </xf>
    <xf numFmtId="0" fontId="0" fillId="34" borderId="0" applyNumberFormat="0" applyBorder="0" applyAlignment="0" applyProtection="0">
      <alignment vertical="center"/>
    </xf>
    <xf numFmtId="0" fontId="29" fillId="35" borderId="0" applyNumberFormat="0" applyBorder="0" applyAlignment="0" applyProtection="0">
      <alignment vertical="center"/>
    </xf>
    <xf numFmtId="0" fontId="30" fillId="0" borderId="0">
      <alignment vertical="center"/>
    </xf>
    <xf numFmtId="0" fontId="0" fillId="0" borderId="0">
      <alignment vertical="center"/>
    </xf>
    <xf numFmtId="0" fontId="0" fillId="0" borderId="0"/>
    <xf numFmtId="0" fontId="6" fillId="0" borderId="0">
      <alignment vertical="center"/>
    </xf>
    <xf numFmtId="0" fontId="6" fillId="0" borderId="0">
      <alignment vertical="center"/>
    </xf>
  </cellStyleXfs>
  <cellXfs count="42">
    <xf numFmtId="0" fontId="0" fillId="0" borderId="0" xfId="0">
      <alignment vertical="center"/>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176" fontId="2" fillId="3" borderId="2" xfId="0" applyNumberFormat="1" applyFont="1" applyFill="1" applyBorder="1" applyAlignment="1">
      <alignment horizontal="center" vertical="center"/>
    </xf>
    <xf numFmtId="0" fontId="3" fillId="4" borderId="2" xfId="0" applyFont="1" applyFill="1" applyBorder="1" applyAlignment="1">
      <alignment horizontal="center" vertical="center" wrapText="1"/>
    </xf>
    <xf numFmtId="0" fontId="0" fillId="0" borderId="3" xfId="0" applyBorder="1">
      <alignment vertical="center"/>
    </xf>
    <xf numFmtId="0" fontId="4" fillId="0" borderId="0" xfId="0" applyFont="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5" xfId="0" applyFont="1" applyFill="1" applyBorder="1" applyAlignment="1">
      <alignment horizontal="left" vertical="center" wrapText="1"/>
    </xf>
    <xf numFmtId="0" fontId="6" fillId="0" borderId="6" xfId="0" applyFont="1" applyFill="1" applyBorder="1" applyAlignment="1">
      <alignment horizontal="center" vertical="center"/>
    </xf>
    <xf numFmtId="0" fontId="0" fillId="0" borderId="3" xfId="0" applyFont="1" applyFill="1" applyBorder="1" applyAlignment="1">
      <alignment horizontal="left" vertical="center" wrapText="1"/>
    </xf>
    <xf numFmtId="0" fontId="0" fillId="0" borderId="3" xfId="0" applyFont="1" applyFill="1" applyBorder="1" applyAlignment="1">
      <alignment vertical="center" wrapText="1"/>
    </xf>
    <xf numFmtId="0" fontId="7" fillId="0" borderId="3" xfId="0" applyFont="1" applyFill="1" applyBorder="1" applyAlignment="1">
      <alignment vertical="center" wrapText="1"/>
    </xf>
    <xf numFmtId="0" fontId="6" fillId="0" borderId="6"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7" fillId="0" borderId="7" xfId="0" applyFont="1" applyFill="1" applyBorder="1" applyAlignment="1">
      <alignment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6" fillId="0" borderId="5" xfId="0" applyFont="1" applyFill="1" applyBorder="1" applyAlignment="1">
      <alignment horizontal="left" vertical="center"/>
    </xf>
    <xf numFmtId="0" fontId="6" fillId="0" borderId="9" xfId="0" applyFont="1" applyFill="1" applyBorder="1" applyAlignment="1">
      <alignment vertical="center"/>
    </xf>
    <xf numFmtId="0" fontId="6" fillId="0" borderId="10" xfId="0" applyFont="1" applyFill="1" applyBorder="1" applyAlignment="1">
      <alignment vertical="center" wrapText="1"/>
    </xf>
    <xf numFmtId="0" fontId="6" fillId="0" borderId="7" xfId="0" applyFont="1" applyFill="1" applyBorder="1" applyAlignment="1">
      <alignment vertical="center"/>
    </xf>
    <xf numFmtId="0" fontId="6" fillId="0" borderId="7" xfId="0" applyFont="1" applyFill="1" applyBorder="1" applyAlignment="1">
      <alignment vertical="center" wrapText="1"/>
    </xf>
    <xf numFmtId="0" fontId="6" fillId="0" borderId="8" xfId="0" applyFont="1" applyFill="1" applyBorder="1" applyAlignment="1">
      <alignment horizontal="center" vertical="center"/>
    </xf>
    <xf numFmtId="0" fontId="5" fillId="0" borderId="3" xfId="0" applyFont="1" applyFill="1" applyBorder="1" applyAlignment="1">
      <alignment horizontal="left" vertical="center" wrapText="1"/>
    </xf>
    <xf numFmtId="0" fontId="0" fillId="0" borderId="3" xfId="0" applyFill="1" applyBorder="1" applyAlignment="1">
      <alignment horizontal="center" vertical="center"/>
    </xf>
    <xf numFmtId="0" fontId="10" fillId="0" borderId="5" xfId="0" applyFont="1" applyFill="1" applyBorder="1" applyAlignment="1">
      <alignment horizontal="left" vertical="center" wrapText="1"/>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14" xfId="0" applyFont="1" applyBorder="1" applyAlignment="1">
      <alignment horizontal="left" vertical="center" wrapText="1"/>
    </xf>
    <xf numFmtId="0" fontId="0" fillId="0" borderId="3" xfId="0" applyBorder="1" applyAlignment="1">
      <alignment horizontal="center" vertical="center"/>
    </xf>
    <xf numFmtId="0" fontId="7" fillId="0" borderId="14" xfId="0" applyFont="1" applyBorder="1" applyAlignment="1">
      <alignment vertical="center" wrapText="1"/>
    </xf>
    <xf numFmtId="0" fontId="0" fillId="0" borderId="15" xfId="0" applyBorder="1" applyAlignment="1">
      <alignment vertical="center" wrapText="1"/>
    </xf>
    <xf numFmtId="0" fontId="0" fillId="0" borderId="7" xfId="0" applyBorder="1">
      <alignment vertical="center"/>
    </xf>
    <xf numFmtId="0" fontId="5" fillId="0" borderId="7" xfId="0" applyFont="1" applyFill="1" applyBorder="1" applyAlignment="1">
      <alignment horizontal="center" vertical="center" wrapText="1"/>
    </xf>
    <xf numFmtId="0" fontId="0" fillId="0" borderId="7" xfId="0" applyFont="1" applyBorder="1" applyAlignment="1">
      <alignmen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精钢注塑理化生方案2013" xfId="49"/>
    <cellStyle name="常规 3" xfId="50"/>
    <cellStyle name="常规 2" xfId="51"/>
    <cellStyle name="常规 6" xfId="52"/>
    <cellStyle name="常规_Sheet1" xfId="53"/>
  </cellStyles>
  <tableStyles count="0" defaultTableStyle="TableStyleMedium2" defaultPivotStyle="PivotStyleLight16"/>
  <colors>
    <mruColors>
      <color rgb="0080C687"/>
      <color rgb="00FFFFFF"/>
      <color rgb="00CCE8CF"/>
      <color rgb="00E07236"/>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7"/>
  <sheetViews>
    <sheetView tabSelected="1" topLeftCell="B42" workbookViewId="0">
      <selection activeCell="C46" sqref="C46"/>
    </sheetView>
  </sheetViews>
  <sheetFormatPr defaultColWidth="9" defaultRowHeight="14.25"/>
  <cols>
    <col min="1" max="1" width="10" customWidth="1"/>
    <col min="2" max="2" width="16.125" customWidth="1"/>
    <col min="3" max="3" width="17.5" customWidth="1"/>
    <col min="4" max="4" width="31" customWidth="1"/>
    <col min="5" max="5" width="134.375" customWidth="1"/>
  </cols>
  <sheetData>
    <row r="1" ht="20.25" spans="1:10">
      <c r="A1" s="1" t="s">
        <v>0</v>
      </c>
      <c r="B1" s="2"/>
      <c r="C1" s="2"/>
      <c r="D1" s="2"/>
      <c r="E1" s="2"/>
      <c r="F1" s="2"/>
      <c r="G1" s="2"/>
      <c r="H1" s="2"/>
      <c r="I1" s="2"/>
      <c r="J1" s="2"/>
    </row>
    <row r="2" ht="28.5" spans="1:10">
      <c r="A2" s="3" t="s">
        <v>1</v>
      </c>
      <c r="B2" s="4" t="s">
        <v>2</v>
      </c>
      <c r="C2" s="4" t="s">
        <v>3</v>
      </c>
      <c r="D2" s="4" t="s">
        <v>4</v>
      </c>
      <c r="E2" s="4" t="s">
        <v>5</v>
      </c>
      <c r="F2" s="4" t="s">
        <v>6</v>
      </c>
      <c r="G2" s="4" t="s">
        <v>7</v>
      </c>
      <c r="H2" s="4" t="s">
        <v>8</v>
      </c>
      <c r="I2" s="4" t="s">
        <v>9</v>
      </c>
      <c r="J2" s="5" t="s">
        <v>10</v>
      </c>
    </row>
    <row r="3" ht="33" customHeight="1" spans="1:10">
      <c r="A3" s="6" t="s">
        <v>11</v>
      </c>
      <c r="B3" s="7">
        <v>1</v>
      </c>
      <c r="C3" s="7"/>
      <c r="D3" s="8" t="s">
        <v>12</v>
      </c>
      <c r="E3" s="9" t="s">
        <v>13</v>
      </c>
      <c r="F3" s="10">
        <v>30</v>
      </c>
      <c r="G3" s="10" t="s">
        <v>14</v>
      </c>
      <c r="H3" s="10">
        <v>700</v>
      </c>
      <c r="I3" s="10">
        <f t="shared" ref="I3:I12" si="0">F3*H3</f>
        <v>21000</v>
      </c>
      <c r="J3" s="5"/>
    </row>
    <row r="4" ht="33" customHeight="1" spans="1:10">
      <c r="A4" s="6"/>
      <c r="B4" s="7">
        <v>2</v>
      </c>
      <c r="C4" s="7"/>
      <c r="D4" s="8" t="s">
        <v>15</v>
      </c>
      <c r="E4" s="9" t="s">
        <v>16</v>
      </c>
      <c r="F4" s="10">
        <v>30</v>
      </c>
      <c r="G4" s="10" t="s">
        <v>17</v>
      </c>
      <c r="H4" s="10">
        <v>4500</v>
      </c>
      <c r="I4" s="10">
        <f t="shared" si="0"/>
        <v>135000</v>
      </c>
      <c r="J4" s="5"/>
    </row>
    <row r="5" ht="33" customHeight="1" spans="1:10">
      <c r="A5" s="6"/>
      <c r="B5" s="7">
        <v>3</v>
      </c>
      <c r="C5" s="7"/>
      <c r="D5" s="8" t="s">
        <v>18</v>
      </c>
      <c r="E5" s="11" t="s">
        <v>19</v>
      </c>
      <c r="F5" s="10">
        <v>1</v>
      </c>
      <c r="G5" s="10" t="s">
        <v>17</v>
      </c>
      <c r="H5" s="10">
        <v>5000</v>
      </c>
      <c r="I5" s="10">
        <f t="shared" si="0"/>
        <v>5000</v>
      </c>
      <c r="J5" s="5"/>
    </row>
    <row r="6" ht="33" customHeight="1" spans="1:10">
      <c r="A6" s="6"/>
      <c r="B6" s="7">
        <v>4</v>
      </c>
      <c r="C6" s="7"/>
      <c r="D6" s="8" t="s">
        <v>18</v>
      </c>
      <c r="E6" s="12" t="s">
        <v>20</v>
      </c>
      <c r="F6" s="10">
        <v>1</v>
      </c>
      <c r="G6" s="10" t="s">
        <v>17</v>
      </c>
      <c r="H6" s="10">
        <v>3000</v>
      </c>
      <c r="I6" s="10">
        <f t="shared" si="0"/>
        <v>3000</v>
      </c>
      <c r="J6" s="5"/>
    </row>
    <row r="7" ht="33" customHeight="1" spans="1:10">
      <c r="A7" s="6"/>
      <c r="B7" s="7">
        <v>5</v>
      </c>
      <c r="C7" s="7"/>
      <c r="D7" s="8" t="s">
        <v>21</v>
      </c>
      <c r="E7" s="9" t="s">
        <v>22</v>
      </c>
      <c r="F7" s="10">
        <v>30</v>
      </c>
      <c r="G7" s="10" t="s">
        <v>14</v>
      </c>
      <c r="H7" s="10">
        <v>500</v>
      </c>
      <c r="I7" s="10">
        <f t="shared" si="0"/>
        <v>15000</v>
      </c>
      <c r="J7" s="5"/>
    </row>
    <row r="8" ht="408" customHeight="1" spans="1:10">
      <c r="A8" s="6"/>
      <c r="B8" s="7">
        <v>6</v>
      </c>
      <c r="C8" s="7"/>
      <c r="D8" s="8" t="s">
        <v>23</v>
      </c>
      <c r="E8" s="9" t="s">
        <v>24</v>
      </c>
      <c r="F8" s="10">
        <v>1</v>
      </c>
      <c r="G8" s="10" t="s">
        <v>17</v>
      </c>
      <c r="H8" s="10">
        <v>30000</v>
      </c>
      <c r="I8" s="10">
        <f t="shared" si="0"/>
        <v>30000</v>
      </c>
      <c r="J8" s="5"/>
    </row>
    <row r="9" ht="33" customHeight="1" spans="1:10">
      <c r="A9" s="6"/>
      <c r="B9" s="7">
        <v>7</v>
      </c>
      <c r="C9" s="7"/>
      <c r="D9" s="8" t="s">
        <v>25</v>
      </c>
      <c r="E9" s="9" t="s">
        <v>26</v>
      </c>
      <c r="F9" s="10">
        <v>30</v>
      </c>
      <c r="G9" s="10" t="s">
        <v>14</v>
      </c>
      <c r="H9" s="10">
        <v>260</v>
      </c>
      <c r="I9" s="10">
        <f t="shared" si="0"/>
        <v>7800</v>
      </c>
      <c r="J9" s="5"/>
    </row>
    <row r="10" ht="33" customHeight="1" spans="1:10">
      <c r="A10" s="6"/>
      <c r="B10" s="7">
        <v>8</v>
      </c>
      <c r="C10" s="7"/>
      <c r="D10" s="8" t="s">
        <v>27</v>
      </c>
      <c r="E10" s="9" t="s">
        <v>28</v>
      </c>
      <c r="F10" s="10">
        <v>3</v>
      </c>
      <c r="G10" s="10" t="s">
        <v>14</v>
      </c>
      <c r="H10" s="10">
        <v>50000</v>
      </c>
      <c r="I10" s="10">
        <f t="shared" si="0"/>
        <v>150000</v>
      </c>
      <c r="J10" s="5"/>
    </row>
    <row r="11" ht="59" customHeight="1" spans="1:10">
      <c r="A11" s="6"/>
      <c r="B11" s="7">
        <v>9</v>
      </c>
      <c r="C11" s="7"/>
      <c r="D11" s="8" t="s">
        <v>29</v>
      </c>
      <c r="E11" s="13" t="s">
        <v>30</v>
      </c>
      <c r="F11" s="10">
        <v>3</v>
      </c>
      <c r="G11" s="10" t="s">
        <v>17</v>
      </c>
      <c r="H11" s="10">
        <v>5500</v>
      </c>
      <c r="I11" s="10">
        <f t="shared" si="0"/>
        <v>16500</v>
      </c>
      <c r="J11" s="14" t="s">
        <v>31</v>
      </c>
    </row>
    <row r="12" ht="59" customHeight="1" spans="1:10">
      <c r="A12" s="6"/>
      <c r="B12" s="7">
        <v>10</v>
      </c>
      <c r="C12" s="7"/>
      <c r="D12" s="8" t="s">
        <v>32</v>
      </c>
      <c r="E12" s="13" t="s">
        <v>33</v>
      </c>
      <c r="F12" s="10">
        <v>1</v>
      </c>
      <c r="G12" s="10" t="s">
        <v>14</v>
      </c>
      <c r="H12" s="10">
        <v>20000</v>
      </c>
      <c r="I12" s="10">
        <v>20000</v>
      </c>
      <c r="J12" s="15"/>
    </row>
    <row r="13" ht="33" customHeight="1" spans="1:10">
      <c r="A13" s="6"/>
      <c r="B13" s="7">
        <v>11</v>
      </c>
      <c r="C13" s="7"/>
      <c r="D13" s="8" t="s">
        <v>34</v>
      </c>
      <c r="E13" s="9" t="s">
        <v>35</v>
      </c>
      <c r="F13" s="10">
        <v>1</v>
      </c>
      <c r="G13" s="10" t="s">
        <v>17</v>
      </c>
      <c r="H13" s="10">
        <v>8000</v>
      </c>
      <c r="I13" s="10">
        <f>F13*H13</f>
        <v>8000</v>
      </c>
      <c r="J13" s="5"/>
    </row>
    <row r="14" ht="33" customHeight="1" spans="1:10">
      <c r="A14" s="16" t="s">
        <v>36</v>
      </c>
      <c r="B14" s="7">
        <v>12</v>
      </c>
      <c r="C14" s="7"/>
      <c r="D14" s="8" t="s">
        <v>23</v>
      </c>
      <c r="E14" s="17" t="s">
        <v>37</v>
      </c>
      <c r="F14" s="10">
        <v>1</v>
      </c>
      <c r="G14" s="10" t="s">
        <v>17</v>
      </c>
      <c r="H14" s="10">
        <v>30000</v>
      </c>
      <c r="I14" s="10">
        <v>30000</v>
      </c>
      <c r="J14" s="10"/>
    </row>
    <row r="15" ht="51" customHeight="1" spans="1:10">
      <c r="A15" s="16"/>
      <c r="B15" s="7">
        <v>13</v>
      </c>
      <c r="C15" s="7"/>
      <c r="D15" s="8" t="s">
        <v>38</v>
      </c>
      <c r="E15" s="9" t="s">
        <v>39</v>
      </c>
      <c r="F15" s="10">
        <v>11</v>
      </c>
      <c r="G15" s="10" t="s">
        <v>40</v>
      </c>
      <c r="H15" s="10">
        <v>8000</v>
      </c>
      <c r="I15" s="10">
        <f>F15*H15</f>
        <v>88000</v>
      </c>
      <c r="J15" s="14" t="s">
        <v>41</v>
      </c>
    </row>
    <row r="16" ht="15.75" spans="1:10">
      <c r="A16" s="16"/>
      <c r="B16" s="7">
        <v>14</v>
      </c>
      <c r="C16" s="7"/>
      <c r="D16" s="8" t="s">
        <v>42</v>
      </c>
      <c r="E16" s="9" t="s">
        <v>43</v>
      </c>
      <c r="F16" s="10">
        <v>1</v>
      </c>
      <c r="G16" s="10" t="s">
        <v>14</v>
      </c>
      <c r="H16" s="10">
        <v>22340</v>
      </c>
      <c r="I16" s="10">
        <v>22340</v>
      </c>
      <c r="J16" s="14"/>
    </row>
    <row r="17" ht="409.5" spans="1:10">
      <c r="A17" s="18" t="s">
        <v>44</v>
      </c>
      <c r="B17" s="7">
        <v>29</v>
      </c>
      <c r="C17" s="7"/>
      <c r="D17" s="8" t="s">
        <v>45</v>
      </c>
      <c r="E17" s="9" t="s">
        <v>46</v>
      </c>
      <c r="F17" s="10">
        <v>4</v>
      </c>
      <c r="G17" s="10" t="s">
        <v>40</v>
      </c>
      <c r="H17" s="10">
        <v>20000</v>
      </c>
      <c r="I17" s="10">
        <f>F17*H17</f>
        <v>80000</v>
      </c>
      <c r="J17" s="14" t="s">
        <v>47</v>
      </c>
    </row>
    <row r="18" ht="193.5" spans="1:10">
      <c r="A18" s="19"/>
      <c r="B18" s="7">
        <v>30</v>
      </c>
      <c r="C18" s="7"/>
      <c r="D18" s="8" t="s">
        <v>48</v>
      </c>
      <c r="E18" s="9" t="s">
        <v>49</v>
      </c>
      <c r="F18" s="10">
        <v>6</v>
      </c>
      <c r="G18" s="10" t="s">
        <v>40</v>
      </c>
      <c r="H18" s="10">
        <v>10000</v>
      </c>
      <c r="I18" s="10">
        <f>F18*H18</f>
        <v>60000</v>
      </c>
      <c r="J18" s="14"/>
    </row>
    <row r="19" ht="15.75" spans="1:10">
      <c r="A19" s="19"/>
      <c r="B19" s="7">
        <v>31</v>
      </c>
      <c r="C19" s="7"/>
      <c r="D19" s="8" t="s">
        <v>50</v>
      </c>
      <c r="E19" s="9" t="s">
        <v>51</v>
      </c>
      <c r="F19" s="10">
        <v>25</v>
      </c>
      <c r="G19" s="10" t="s">
        <v>52</v>
      </c>
      <c r="H19" s="10">
        <v>500</v>
      </c>
      <c r="I19" s="10">
        <f>F19*H19</f>
        <v>12500</v>
      </c>
      <c r="J19" s="14"/>
    </row>
    <row r="20" ht="63" spans="1:10">
      <c r="A20" s="19"/>
      <c r="B20" s="7">
        <v>32</v>
      </c>
      <c r="C20" s="7"/>
      <c r="D20" s="8" t="s">
        <v>53</v>
      </c>
      <c r="E20" s="20" t="s">
        <v>54</v>
      </c>
      <c r="F20" s="10">
        <v>50</v>
      </c>
      <c r="G20" s="10" t="s">
        <v>55</v>
      </c>
      <c r="H20" s="10">
        <v>500</v>
      </c>
      <c r="I20" s="10">
        <f t="shared" ref="I20:I25" si="1">F20*H20</f>
        <v>25000</v>
      </c>
      <c r="J20" s="14" t="s">
        <v>56</v>
      </c>
    </row>
    <row r="21" ht="47.25" spans="1:10">
      <c r="A21" s="19"/>
      <c r="B21" s="7">
        <v>33</v>
      </c>
      <c r="C21" s="7"/>
      <c r="D21" s="8" t="s">
        <v>57</v>
      </c>
      <c r="E21" s="9" t="s">
        <v>58</v>
      </c>
      <c r="F21" s="10">
        <v>1</v>
      </c>
      <c r="G21" s="10" t="s">
        <v>14</v>
      </c>
      <c r="H21" s="10">
        <v>42287</v>
      </c>
      <c r="I21" s="10">
        <v>42287</v>
      </c>
      <c r="J21" s="14"/>
    </row>
    <row r="22" ht="409.5" spans="1:10">
      <c r="A22" s="19"/>
      <c r="B22" s="7">
        <v>34</v>
      </c>
      <c r="C22" s="7"/>
      <c r="D22" s="21" t="s">
        <v>59</v>
      </c>
      <c r="E22" s="22" t="s">
        <v>60</v>
      </c>
      <c r="F22" s="23">
        <v>2</v>
      </c>
      <c r="G22" s="23" t="s">
        <v>52</v>
      </c>
      <c r="H22" s="23">
        <v>40000</v>
      </c>
      <c r="I22" s="23">
        <f t="shared" si="1"/>
        <v>80000</v>
      </c>
      <c r="J22" s="24" t="s">
        <v>61</v>
      </c>
    </row>
    <row r="23" ht="270" spans="1:10">
      <c r="A23" s="19"/>
      <c r="B23" s="7">
        <v>35</v>
      </c>
      <c r="C23" s="7"/>
      <c r="D23" s="8" t="s">
        <v>62</v>
      </c>
      <c r="E23" s="9" t="s">
        <v>63</v>
      </c>
      <c r="F23" s="10">
        <v>3</v>
      </c>
      <c r="G23" s="10" t="s">
        <v>14</v>
      </c>
      <c r="H23" s="10">
        <v>2000</v>
      </c>
      <c r="I23" s="10">
        <f t="shared" si="1"/>
        <v>6000</v>
      </c>
      <c r="J23" s="14" t="s">
        <v>64</v>
      </c>
    </row>
    <row r="24" ht="105" customHeight="1" spans="1:10">
      <c r="A24" s="19"/>
      <c r="B24" s="7">
        <v>36</v>
      </c>
      <c r="C24" s="7"/>
      <c r="D24" s="8" t="s">
        <v>65</v>
      </c>
      <c r="E24" s="9" t="s">
        <v>66</v>
      </c>
      <c r="F24" s="10">
        <v>4</v>
      </c>
      <c r="G24" s="10" t="s">
        <v>14</v>
      </c>
      <c r="H24" s="10">
        <v>10000</v>
      </c>
      <c r="I24" s="10">
        <f>H24*F24</f>
        <v>40000</v>
      </c>
      <c r="J24" s="15"/>
    </row>
    <row r="25" ht="216.75" spans="1:10">
      <c r="A25" s="25"/>
      <c r="B25" s="7"/>
      <c r="C25" s="7"/>
      <c r="D25" s="7" t="s">
        <v>67</v>
      </c>
      <c r="E25" s="26" t="s">
        <v>68</v>
      </c>
      <c r="F25" s="27">
        <v>10</v>
      </c>
      <c r="G25" s="7" t="s">
        <v>40</v>
      </c>
      <c r="H25" s="7">
        <v>2708</v>
      </c>
      <c r="I25" s="7">
        <f t="shared" si="1"/>
        <v>27080</v>
      </c>
      <c r="J25" s="15"/>
    </row>
    <row r="26" ht="76.5" spans="1:10">
      <c r="A26" s="25"/>
      <c r="B26" s="7"/>
      <c r="C26" s="7"/>
      <c r="D26" s="7" t="s">
        <v>69</v>
      </c>
      <c r="E26" s="26" t="s">
        <v>70</v>
      </c>
      <c r="F26" s="7">
        <v>40</v>
      </c>
      <c r="G26" s="7" t="s">
        <v>52</v>
      </c>
      <c r="H26" s="7">
        <v>72</v>
      </c>
      <c r="I26" s="7">
        <f t="shared" ref="I26:I28" si="2">SUM(F26*H26)</f>
        <v>2880</v>
      </c>
      <c r="J26" s="15"/>
    </row>
    <row r="27" ht="15.75" spans="1:10">
      <c r="A27" s="25"/>
      <c r="B27" s="7"/>
      <c r="C27" s="7"/>
      <c r="D27" s="7" t="s">
        <v>71</v>
      </c>
      <c r="E27" s="26" t="s">
        <v>72</v>
      </c>
      <c r="F27" s="7">
        <v>100</v>
      </c>
      <c r="G27" s="7" t="s">
        <v>52</v>
      </c>
      <c r="H27" s="7">
        <v>80</v>
      </c>
      <c r="I27" s="7">
        <f t="shared" si="2"/>
        <v>8000</v>
      </c>
      <c r="J27" s="15"/>
    </row>
    <row r="28" ht="25.5" spans="1:10">
      <c r="A28" s="25"/>
      <c r="B28" s="7"/>
      <c r="C28" s="7"/>
      <c r="D28" s="7" t="s">
        <v>73</v>
      </c>
      <c r="E28" s="26" t="s">
        <v>74</v>
      </c>
      <c r="F28" s="7">
        <v>2</v>
      </c>
      <c r="G28" s="7" t="s">
        <v>14</v>
      </c>
      <c r="H28" s="7">
        <v>25000</v>
      </c>
      <c r="I28" s="7">
        <f t="shared" si="2"/>
        <v>50000</v>
      </c>
      <c r="J28" s="15"/>
    </row>
    <row r="29" ht="15.75" spans="1:10">
      <c r="A29" s="25"/>
      <c r="B29" s="7"/>
      <c r="C29" s="7"/>
      <c r="D29" s="8"/>
      <c r="E29" s="28"/>
      <c r="F29" s="10"/>
      <c r="G29" s="10"/>
      <c r="H29" s="10"/>
      <c r="I29" s="10"/>
      <c r="J29" s="15"/>
    </row>
    <row r="30" ht="126" spans="1:10">
      <c r="A30" s="29" t="s">
        <v>75</v>
      </c>
      <c r="B30" s="7"/>
      <c r="C30" s="7"/>
      <c r="D30" s="8" t="s">
        <v>76</v>
      </c>
      <c r="E30" s="28" t="s">
        <v>77</v>
      </c>
      <c r="F30" s="10">
        <v>2</v>
      </c>
      <c r="G30" s="10" t="s">
        <v>52</v>
      </c>
      <c r="H30" s="10">
        <v>3000</v>
      </c>
      <c r="I30" s="10">
        <f>F30*H30</f>
        <v>6000</v>
      </c>
      <c r="J30" s="30"/>
    </row>
    <row r="31" ht="126" spans="1:10">
      <c r="A31" s="25"/>
      <c r="B31" s="7"/>
      <c r="C31" s="7"/>
      <c r="D31" s="8" t="s">
        <v>78</v>
      </c>
      <c r="E31" s="9" t="s">
        <v>79</v>
      </c>
      <c r="F31" s="10">
        <v>2</v>
      </c>
      <c r="G31" s="10" t="s">
        <v>52</v>
      </c>
      <c r="H31" s="31">
        <v>1500</v>
      </c>
      <c r="I31" s="10">
        <f>F31*H31</f>
        <v>3000</v>
      </c>
      <c r="J31" s="15"/>
    </row>
    <row r="32" ht="94.5" spans="1:10">
      <c r="A32" s="25"/>
      <c r="B32" s="7"/>
      <c r="C32" s="7"/>
      <c r="D32" s="8" t="s">
        <v>80</v>
      </c>
      <c r="E32" s="9" t="s">
        <v>81</v>
      </c>
      <c r="F32" s="10">
        <v>2</v>
      </c>
      <c r="G32" s="10" t="s">
        <v>52</v>
      </c>
      <c r="H32" s="31">
        <v>1500</v>
      </c>
      <c r="I32" s="10">
        <v>5000</v>
      </c>
      <c r="J32" s="15"/>
    </row>
    <row r="33" ht="63" spans="1:10">
      <c r="A33" s="25"/>
      <c r="B33" s="7"/>
      <c r="C33" s="7"/>
      <c r="D33" s="8" t="s">
        <v>82</v>
      </c>
      <c r="E33" s="9" t="s">
        <v>83</v>
      </c>
      <c r="F33" s="10">
        <v>1</v>
      </c>
      <c r="G33" s="10" t="s">
        <v>52</v>
      </c>
      <c r="H33" s="10">
        <v>788</v>
      </c>
      <c r="I33" s="10">
        <f t="shared" ref="I33:I49" si="3">F33*H33</f>
        <v>788</v>
      </c>
      <c r="J33" s="15"/>
    </row>
    <row r="34" ht="63" spans="1:10">
      <c r="A34" s="25"/>
      <c r="B34" s="7"/>
      <c r="C34" s="7"/>
      <c r="D34" s="8" t="s">
        <v>84</v>
      </c>
      <c r="E34" s="9" t="s">
        <v>85</v>
      </c>
      <c r="F34" s="10">
        <v>1</v>
      </c>
      <c r="G34" s="10" t="s">
        <v>52</v>
      </c>
      <c r="H34" s="10">
        <v>260</v>
      </c>
      <c r="I34" s="10">
        <f t="shared" si="3"/>
        <v>260</v>
      </c>
      <c r="J34" s="15"/>
    </row>
    <row r="35" ht="63" spans="1:10">
      <c r="A35" s="25"/>
      <c r="B35" s="7"/>
      <c r="C35" s="7"/>
      <c r="D35" s="8" t="s">
        <v>86</v>
      </c>
      <c r="E35" s="9" t="s">
        <v>87</v>
      </c>
      <c r="F35" s="10">
        <v>3</v>
      </c>
      <c r="G35" s="10" t="s">
        <v>52</v>
      </c>
      <c r="H35" s="10">
        <v>450</v>
      </c>
      <c r="I35" s="10">
        <f t="shared" si="3"/>
        <v>1350</v>
      </c>
      <c r="J35" s="15"/>
    </row>
    <row r="36" ht="15.75" spans="1:10">
      <c r="A36" s="25"/>
      <c r="B36" s="7"/>
      <c r="C36" s="7"/>
      <c r="D36" s="8" t="s">
        <v>88</v>
      </c>
      <c r="E36" s="20" t="s">
        <v>89</v>
      </c>
      <c r="F36" s="10">
        <v>1</v>
      </c>
      <c r="G36" s="10" t="s">
        <v>52</v>
      </c>
      <c r="H36" s="10">
        <v>300</v>
      </c>
      <c r="I36" s="10">
        <f t="shared" si="3"/>
        <v>300</v>
      </c>
      <c r="J36" s="15"/>
    </row>
    <row r="37" ht="78.75" spans="1:10">
      <c r="A37" s="25"/>
      <c r="B37" s="7"/>
      <c r="C37" s="7"/>
      <c r="D37" s="8" t="s">
        <v>90</v>
      </c>
      <c r="E37" s="9" t="s">
        <v>91</v>
      </c>
      <c r="F37" s="10">
        <v>3</v>
      </c>
      <c r="G37" s="10" t="s">
        <v>52</v>
      </c>
      <c r="H37" s="10">
        <v>400</v>
      </c>
      <c r="I37" s="10">
        <f t="shared" si="3"/>
        <v>1200</v>
      </c>
      <c r="J37" s="15"/>
    </row>
    <row r="38" ht="78.75" spans="1:10">
      <c r="A38" s="25"/>
      <c r="B38" s="7"/>
      <c r="C38" s="7"/>
      <c r="D38" s="8" t="s">
        <v>92</v>
      </c>
      <c r="E38" s="9" t="s">
        <v>93</v>
      </c>
      <c r="F38" s="10">
        <v>2</v>
      </c>
      <c r="G38" s="10" t="s">
        <v>52</v>
      </c>
      <c r="H38" s="10">
        <v>200</v>
      </c>
      <c r="I38" s="10">
        <f t="shared" si="3"/>
        <v>400</v>
      </c>
      <c r="J38" s="15"/>
    </row>
    <row r="39" ht="78.75" spans="1:10">
      <c r="A39" s="25"/>
      <c r="B39" s="7"/>
      <c r="C39" s="7"/>
      <c r="D39" s="8" t="s">
        <v>94</v>
      </c>
      <c r="E39" s="9" t="s">
        <v>95</v>
      </c>
      <c r="F39" s="10">
        <v>2</v>
      </c>
      <c r="G39" s="10" t="s">
        <v>52</v>
      </c>
      <c r="H39" s="10">
        <v>400</v>
      </c>
      <c r="I39" s="10">
        <f t="shared" si="3"/>
        <v>800</v>
      </c>
      <c r="J39" s="15"/>
    </row>
    <row r="40" ht="78.75" spans="1:10">
      <c r="A40" s="25"/>
      <c r="B40" s="7"/>
      <c r="C40" s="7"/>
      <c r="D40" s="8" t="s">
        <v>96</v>
      </c>
      <c r="E40" s="9" t="s">
        <v>97</v>
      </c>
      <c r="F40" s="10">
        <v>1</v>
      </c>
      <c r="G40" s="10" t="s">
        <v>52</v>
      </c>
      <c r="H40" s="10">
        <v>200</v>
      </c>
      <c r="I40" s="10">
        <f t="shared" si="3"/>
        <v>200</v>
      </c>
      <c r="J40" s="15"/>
    </row>
    <row r="41" ht="78.75" spans="1:10">
      <c r="A41" s="25"/>
      <c r="B41" s="7"/>
      <c r="C41" s="7"/>
      <c r="D41" s="8" t="s">
        <v>98</v>
      </c>
      <c r="E41" s="9" t="s">
        <v>99</v>
      </c>
      <c r="F41" s="10">
        <v>1</v>
      </c>
      <c r="G41" s="10" t="s">
        <v>52</v>
      </c>
      <c r="H41" s="10">
        <v>450</v>
      </c>
      <c r="I41" s="10">
        <f t="shared" si="3"/>
        <v>450</v>
      </c>
      <c r="J41" s="15"/>
    </row>
    <row r="42" ht="78.75" spans="1:10">
      <c r="A42" s="25"/>
      <c r="B42" s="7"/>
      <c r="C42" s="7"/>
      <c r="D42" s="8" t="s">
        <v>100</v>
      </c>
      <c r="E42" s="9" t="s">
        <v>101</v>
      </c>
      <c r="F42" s="10">
        <v>2</v>
      </c>
      <c r="G42" s="10" t="s">
        <v>52</v>
      </c>
      <c r="H42" s="10">
        <v>280</v>
      </c>
      <c r="I42" s="10">
        <f t="shared" si="3"/>
        <v>560</v>
      </c>
      <c r="J42" s="15"/>
    </row>
    <row r="43" ht="78.75" spans="1:10">
      <c r="A43" s="25"/>
      <c r="B43" s="7"/>
      <c r="C43" s="7"/>
      <c r="D43" s="8" t="s">
        <v>102</v>
      </c>
      <c r="E43" s="9" t="s">
        <v>103</v>
      </c>
      <c r="F43" s="10">
        <v>1</v>
      </c>
      <c r="G43" s="10" t="s">
        <v>52</v>
      </c>
      <c r="H43" s="10">
        <v>260</v>
      </c>
      <c r="I43" s="10">
        <f t="shared" si="3"/>
        <v>260</v>
      </c>
      <c r="J43" s="15"/>
    </row>
    <row r="44" ht="63" spans="1:10">
      <c r="A44" s="25"/>
      <c r="B44" s="7"/>
      <c r="C44" s="7"/>
      <c r="D44" s="8" t="s">
        <v>104</v>
      </c>
      <c r="E44" s="9" t="s">
        <v>105</v>
      </c>
      <c r="F44" s="10">
        <v>2</v>
      </c>
      <c r="G44" s="10" t="s">
        <v>52</v>
      </c>
      <c r="H44" s="10">
        <v>150</v>
      </c>
      <c r="I44" s="10">
        <f t="shared" si="3"/>
        <v>300</v>
      </c>
      <c r="J44" s="15"/>
    </row>
    <row r="45" ht="63" spans="1:10">
      <c r="A45" s="25"/>
      <c r="B45" s="7"/>
      <c r="C45" s="7"/>
      <c r="D45" s="15" t="s">
        <v>106</v>
      </c>
      <c r="E45" s="9" t="s">
        <v>107</v>
      </c>
      <c r="F45" s="10">
        <v>1</v>
      </c>
      <c r="G45" s="10" t="s">
        <v>52</v>
      </c>
      <c r="H45" s="10">
        <v>230</v>
      </c>
      <c r="I45" s="10">
        <f t="shared" si="3"/>
        <v>230</v>
      </c>
      <c r="J45" s="15"/>
    </row>
    <row r="46" ht="47.25" spans="1:10">
      <c r="A46" s="25"/>
      <c r="B46" s="7"/>
      <c r="C46" s="7"/>
      <c r="D46" s="15" t="s">
        <v>108</v>
      </c>
      <c r="E46" s="9" t="s">
        <v>109</v>
      </c>
      <c r="F46" s="10">
        <v>1</v>
      </c>
      <c r="G46" s="10" t="s">
        <v>52</v>
      </c>
      <c r="H46" s="10">
        <v>100</v>
      </c>
      <c r="I46" s="10">
        <f t="shared" si="3"/>
        <v>100</v>
      </c>
      <c r="J46" s="15"/>
    </row>
    <row r="47" ht="63" spans="1:10">
      <c r="A47" s="25"/>
      <c r="B47" s="7"/>
      <c r="C47" s="7"/>
      <c r="D47" s="15" t="s">
        <v>110</v>
      </c>
      <c r="E47" s="9" t="s">
        <v>111</v>
      </c>
      <c r="F47" s="10">
        <v>1</v>
      </c>
      <c r="G47" s="10" t="s">
        <v>52</v>
      </c>
      <c r="H47" s="31">
        <v>350</v>
      </c>
      <c r="I47" s="10">
        <f t="shared" si="3"/>
        <v>350</v>
      </c>
      <c r="J47" s="15"/>
    </row>
    <row r="48" ht="47.25" spans="1:10">
      <c r="A48" s="25"/>
      <c r="B48" s="7"/>
      <c r="C48" s="7"/>
      <c r="D48" s="15" t="s">
        <v>112</v>
      </c>
      <c r="E48" s="9" t="s">
        <v>113</v>
      </c>
      <c r="F48" s="10">
        <v>1</v>
      </c>
      <c r="G48" s="10" t="s">
        <v>52</v>
      </c>
      <c r="H48" s="32">
        <v>350</v>
      </c>
      <c r="I48" s="10">
        <f t="shared" si="3"/>
        <v>350</v>
      </c>
      <c r="J48" s="15"/>
    </row>
    <row r="49" ht="165.75" spans="1:10">
      <c r="A49" s="25"/>
      <c r="B49" s="7"/>
      <c r="C49" s="7"/>
      <c r="D49" s="7" t="s">
        <v>114</v>
      </c>
      <c r="E49" s="26" t="s">
        <v>115</v>
      </c>
      <c r="F49" s="7">
        <v>30</v>
      </c>
      <c r="G49" s="7" t="s">
        <v>40</v>
      </c>
      <c r="H49" s="7">
        <v>3300</v>
      </c>
      <c r="I49" s="7">
        <f t="shared" si="3"/>
        <v>99000</v>
      </c>
      <c r="J49" s="15"/>
    </row>
    <row r="50" ht="114.75" spans="1:10">
      <c r="A50" s="25"/>
      <c r="B50" s="7"/>
      <c r="C50" s="7"/>
      <c r="D50" s="7" t="s">
        <v>116</v>
      </c>
      <c r="E50" s="26" t="s">
        <v>117</v>
      </c>
      <c r="F50" s="7">
        <v>30</v>
      </c>
      <c r="G50" s="7" t="s">
        <v>17</v>
      </c>
      <c r="H50" s="7">
        <v>3000</v>
      </c>
      <c r="I50" s="7">
        <f>SUM(F50*H50)</f>
        <v>90000</v>
      </c>
      <c r="J50" s="15"/>
    </row>
    <row r="51" ht="31.5" spans="1:10">
      <c r="A51" s="25"/>
      <c r="B51" s="7"/>
      <c r="C51" s="7"/>
      <c r="D51" s="33" t="s">
        <v>118</v>
      </c>
      <c r="E51" s="9" t="s">
        <v>119</v>
      </c>
      <c r="F51" s="10">
        <v>1</v>
      </c>
      <c r="G51" s="10" t="s">
        <v>52</v>
      </c>
      <c r="H51" s="10">
        <v>100</v>
      </c>
      <c r="I51" s="10">
        <f>F51*H51</f>
        <v>100</v>
      </c>
      <c r="J51" s="15"/>
    </row>
    <row r="52" ht="318.75" spans="1:10">
      <c r="A52" s="5"/>
      <c r="B52" s="7">
        <v>48</v>
      </c>
      <c r="C52" s="7"/>
      <c r="D52" s="34" t="s">
        <v>120</v>
      </c>
      <c r="E52" s="35" t="s">
        <v>121</v>
      </c>
      <c r="F52" s="36">
        <v>6</v>
      </c>
      <c r="G52" s="36" t="s">
        <v>14</v>
      </c>
      <c r="H52" s="36">
        <v>63000</v>
      </c>
      <c r="I52" s="36">
        <f>F52*H52</f>
        <v>378000</v>
      </c>
      <c r="J52" s="5"/>
    </row>
    <row r="53" ht="251.25" spans="1:10">
      <c r="A53" s="5"/>
      <c r="B53" s="7">
        <v>49</v>
      </c>
      <c r="C53" s="7"/>
      <c r="D53" s="34"/>
      <c r="E53" s="37" t="s">
        <v>122</v>
      </c>
      <c r="F53" s="36"/>
      <c r="G53" s="36"/>
      <c r="H53" s="36"/>
      <c r="I53" s="36"/>
      <c r="J53" s="5"/>
    </row>
    <row r="54" ht="142.5" spans="1:10">
      <c r="A54" s="5"/>
      <c r="B54" s="7">
        <v>50</v>
      </c>
      <c r="C54" s="7"/>
      <c r="D54" s="34"/>
      <c r="E54" s="38" t="s">
        <v>123</v>
      </c>
      <c r="F54" s="36"/>
      <c r="G54" s="36"/>
      <c r="H54" s="36"/>
      <c r="I54" s="36"/>
      <c r="J54" s="5"/>
    </row>
    <row r="55" ht="200" customHeight="1" spans="1:10">
      <c r="A55" s="39"/>
      <c r="B55" s="40">
        <v>51</v>
      </c>
      <c r="C55" s="40"/>
      <c r="D55" s="39" t="s">
        <v>124</v>
      </c>
      <c r="E55" s="41" t="s">
        <v>125</v>
      </c>
      <c r="F55" s="39">
        <v>2</v>
      </c>
      <c r="G55" s="39" t="s">
        <v>14</v>
      </c>
      <c r="H55" s="39">
        <v>5000</v>
      </c>
      <c r="I55" s="39">
        <f>H55*F55</f>
        <v>10000</v>
      </c>
      <c r="J55" s="5"/>
    </row>
    <row r="56" ht="150" customHeight="1" spans="1:10">
      <c r="A56" s="36"/>
      <c r="B56" s="36">
        <v>52</v>
      </c>
      <c r="C56" s="36"/>
      <c r="D56" s="36" t="s">
        <v>126</v>
      </c>
      <c r="E56" s="13" t="s">
        <v>127</v>
      </c>
      <c r="F56" s="36">
        <v>3</v>
      </c>
      <c r="G56" s="36" t="s">
        <v>17</v>
      </c>
      <c r="H56" s="36">
        <v>5500</v>
      </c>
      <c r="I56" s="5">
        <f>H56*F56</f>
        <v>16500</v>
      </c>
      <c r="J56" s="5"/>
    </row>
    <row r="57" spans="1:10">
      <c r="I57">
        <f>SUM(I3:I56)</f>
        <v>1600885</v>
      </c>
    </row>
  </sheetData>
  <mergeCells count="10">
    <mergeCell ref="A1:J1"/>
    <mergeCell ref="A3:A13"/>
    <mergeCell ref="A14:A16"/>
    <mergeCell ref="A17:A24"/>
    <mergeCell ref="A30:A51"/>
    <mergeCell ref="D52:D54"/>
    <mergeCell ref="F52:F54"/>
    <mergeCell ref="G52:G54"/>
    <mergeCell ref="H52:H54"/>
    <mergeCell ref="I52:I5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中心校区采购设备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greatwall</dc:creator>
  <cp:lastModifiedBy>greatwall</cp:lastModifiedBy>
  <dcterms:created xsi:type="dcterms:W3CDTF">2025-09-22T09:35:00Z</dcterms:created>
  <dcterms:modified xsi:type="dcterms:W3CDTF">2025-11-28T16:32:18Z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7E9CD6F5E4464A69BE346C5038DCB5F2_13</vt:lpwstr>
  </property>
  <property fmtid="{D5CDD505-2E9C-101B-9397-08002B2CF9AE}" pid="3" name="KSOProductBuildVer">
    <vt:lpwstr>2052-12.1.2.23578</vt:lpwstr>
  </property>
</Properties>
</file>