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4"/>
  </bookViews>
  <sheets>
    <sheet name="说明" sheetId="4" r:id="rId1"/>
    <sheet name="100章" sheetId="12" r:id="rId2"/>
    <sheet name="200章" sheetId="8" r:id="rId3"/>
    <sheet name="300章" sheetId="7" r:id="rId4"/>
    <sheet name="600章 " sheetId="15" r:id="rId5"/>
    <sheet name="700章" sheetId="13" r:id="rId6"/>
    <sheet name="汇总表" sheetId="11" r:id="rId7"/>
  </sheets>
  <definedNames>
    <definedName name="_xlnm.Print_Area" localSheetId="1">'100章'!$A$1:$F$22</definedName>
    <definedName name="_xlnm.Print_Area" localSheetId="2">'200章'!$A$1:$F$29</definedName>
    <definedName name="_xlnm.Print_Area" localSheetId="3">'300章'!$A$1:$F$27</definedName>
    <definedName name="_xlnm.Print_Area" localSheetId="4">'600章 '!$A$1:$F$10</definedName>
    <definedName name="_xlnm.Print_Area" localSheetId="5">'700章'!$A$1:$F$7</definedName>
    <definedName name="_xlnm.Print_Area" localSheetId="6">汇总表!$A$1:$E$16</definedName>
    <definedName name="_xlnm.Print_Area" localSheetId="0">说明!$A$1:$A$24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<sst xmlns="http://schemas.openxmlformats.org/spreadsheetml/2006/main" count="277" uniqueCount="201">
  <si>
    <t>二、已标价工程量清单</t>
  </si>
  <si>
    <r>
      <rPr>
        <b/>
        <sz val="12"/>
        <rFont val="黑体"/>
        <charset val="134"/>
      </rPr>
      <t>1.</t>
    </r>
    <r>
      <rPr>
        <b/>
        <sz val="12"/>
        <rFont val="宋体"/>
        <charset val="134"/>
        <scheme val="minor"/>
      </rPr>
      <t>工程量清单说明</t>
    </r>
  </si>
  <si>
    <r>
      <rPr>
        <sz val="11"/>
        <rFont val="宋体"/>
        <charset val="134"/>
      </rPr>
      <t xml:space="preserve"> </t>
    </r>
    <r>
      <rPr>
        <sz val="11"/>
        <rFont val="宋体"/>
        <charset val="134"/>
      </rPr>
      <t xml:space="preserve">   </t>
    </r>
    <r>
      <rPr>
        <sz val="11"/>
        <rFont val="宋体"/>
        <charset val="134"/>
      </rPr>
      <t>1.1 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</si>
  <si>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1"/>
        <rFont val="宋体"/>
        <charset val="134"/>
      </rPr>
      <t xml:space="preserve">    1.2 本工程量清单应与招标文件中的投标人须知、通用合同条款、专用合同条款、工程量清单计量规则</t>
    </r>
    <r>
      <rPr>
        <sz val="11"/>
        <rFont val="宋体"/>
        <charset val="134"/>
      </rPr>
      <t>、技术规范</t>
    </r>
    <r>
      <rPr>
        <sz val="11"/>
        <rFont val="宋体"/>
        <charset val="134"/>
      </rPr>
      <t>及图纸等一起阅读和理解。</t>
    </r>
  </si>
  <si>
    <r>
      <rPr>
        <sz val="11"/>
        <rFont val="宋体"/>
        <charset val="134"/>
      </rPr>
      <t xml:space="preserve">    </t>
    </r>
    <r>
      <rPr>
        <sz val="11"/>
        <rFont val="宋体"/>
        <charset val="134"/>
      </rPr>
      <t>1.3 本工程量清单中所列工程数量是估算的或设计的预计数量，仅作为投标报价的共同基础，不能作为最终结算与支付的依据。实际支付应按实际完成的工程量，由承包人按工程量清单计量规则</t>
    </r>
    <r>
      <rPr>
        <sz val="11"/>
        <rFont val="宋体"/>
        <charset val="134"/>
      </rPr>
      <t>规定的计量方法，以监理人认可的尺寸、断面计量，按本工程量清单的单价和总额价计算支付金额；或根据具体情况，按合同条款第 15.4款的规定，按监理人确定的单价或总额价计算支付额。</t>
    </r>
  </si>
  <si>
    <r>
      <rPr>
        <sz val="11"/>
        <rFont val="宋体"/>
        <charset val="134"/>
      </rPr>
      <t xml:space="preserve">    </t>
    </r>
    <r>
      <rPr>
        <sz val="11"/>
        <rFont val="宋体"/>
        <charset val="134"/>
      </rPr>
      <t>1.4 工程量清单各章是按“工程量清单计量规则”、“技术规范”的相应章次编号的，因此，工程量清单中各章的工程子目的范围与计量等应与“工程量清单计量规则</t>
    </r>
    <r>
      <rPr>
        <sz val="11"/>
        <rFont val="宋体"/>
        <charset val="134"/>
      </rPr>
      <t>”“技术规范</t>
    </r>
    <r>
      <rPr>
        <sz val="11"/>
        <rFont val="宋体"/>
        <charset val="134"/>
      </rPr>
      <t>”相应章节的范围、计量与支付条款结合起来理解或解释。</t>
    </r>
  </si>
  <si>
    <r>
      <rPr>
        <sz val="11"/>
        <rFont val="宋体"/>
        <charset val="134"/>
      </rPr>
      <t xml:space="preserve"> </t>
    </r>
    <r>
      <rPr>
        <sz val="11"/>
        <rFont val="宋体"/>
        <charset val="134"/>
      </rPr>
      <t xml:space="preserve">   </t>
    </r>
    <r>
      <rPr>
        <sz val="11"/>
        <rFont val="宋体"/>
        <charset val="134"/>
      </rPr>
      <t>1.5 对作业和材料的一般说明或规定，未重复写入工程量清单内，在给工程量清单各子目标价前，应参阅“技术规范”的有关内容。</t>
    </r>
  </si>
  <si>
    <r>
      <rPr>
        <sz val="11"/>
        <rFont val="宋体"/>
        <charset val="134"/>
      </rPr>
      <t xml:space="preserve"> </t>
    </r>
    <r>
      <rPr>
        <sz val="11"/>
        <rFont val="宋体"/>
        <charset val="134"/>
      </rPr>
      <t xml:space="preserve">   </t>
    </r>
    <r>
      <rPr>
        <sz val="11"/>
        <rFont val="宋体"/>
        <charset val="134"/>
      </rPr>
      <t>1.6 工程量清单中所列工程量的变动，丝毫不会降低或影响合同条款的效力，也不免除承包人按规定的标准进行施工和修复缺陷的责任。</t>
    </r>
  </si>
  <si>
    <t xml:space="preserve">    1.7 图纸中所列的工程数量表及数量汇总表仅是提供资料，不是工程量清单的外延。当图纸与工程量清单所列数量不一致时，以工程量清单所列数量作为报价的依据。</t>
  </si>
  <si>
    <r>
      <rPr>
        <b/>
        <sz val="12"/>
        <rFont val="黑体"/>
        <charset val="134"/>
      </rPr>
      <t>2.</t>
    </r>
    <r>
      <rPr>
        <b/>
        <sz val="12"/>
        <rFont val="宋体"/>
        <charset val="134"/>
        <scheme val="minor"/>
      </rPr>
      <t>投标报价说明</t>
    </r>
  </si>
  <si>
    <t xml:space="preserve">    2.1 工程量清单中每一有数量的子目须填入单价或价格，且只允许有一个报价。</t>
  </si>
  <si>
    <t xml:space="preserve">    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</si>
  <si>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r>
      <rPr>
        <sz val="11"/>
        <rFont val="宋体"/>
        <charset val="134"/>
      </rPr>
      <t xml:space="preserve"> </t>
    </r>
    <r>
      <rPr>
        <sz val="11"/>
        <rFont val="宋体"/>
        <charset val="134"/>
      </rPr>
      <t xml:space="preserve">   </t>
    </r>
    <r>
      <rPr>
        <sz val="11"/>
        <rFont val="宋体"/>
        <charset val="134"/>
      </rPr>
      <t>2.3 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</si>
  <si>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1"/>
        <rFont val="宋体"/>
        <charset val="134"/>
      </rPr>
      <t xml:space="preserve">    2.4 </t>
    </r>
    <r>
      <rPr>
        <sz val="11"/>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</si>
  <si>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1"/>
        <rFont val="宋体"/>
        <charset val="134"/>
      </rPr>
      <t xml:space="preserve"> </t>
    </r>
    <r>
      <rPr>
        <sz val="11"/>
        <rFont val="宋体"/>
        <charset val="134"/>
      </rPr>
      <t xml:space="preserve">   </t>
    </r>
    <r>
      <rPr>
        <sz val="11"/>
        <rFont val="宋体"/>
        <charset val="134"/>
      </rPr>
      <t>2.5 承包人用于本合同工程的各类装备的提供、运输、维护、拆卸、拼装等支付的费用，已包括在工程量清单的单价与总额价之中。</t>
    </r>
  </si>
  <si>
    <r>
      <rPr>
        <sz val="11"/>
        <rFont val="宋体"/>
        <charset val="134"/>
      </rPr>
      <t xml:space="preserve">    2.</t>
    </r>
    <r>
      <rPr>
        <sz val="11"/>
        <rFont val="宋体"/>
        <charset val="134"/>
      </rPr>
      <t>6</t>
    </r>
    <r>
      <rPr>
        <sz val="11"/>
        <rFont val="宋体"/>
        <charset val="134"/>
      </rPr>
      <t xml:space="preserve"> 工程量清单中各项金额均以人民币（元）结算。</t>
    </r>
  </si>
  <si>
    <r>
      <rPr>
        <sz val="11"/>
        <rFont val="宋体"/>
        <charset val="134"/>
        <scheme val="minor"/>
      </rPr>
      <t xml:space="preserve">   </t>
    </r>
    <r>
      <rPr>
        <sz val="11"/>
        <rFont val="宋体"/>
        <charset val="134"/>
      </rPr>
      <t xml:space="preserve"> 2.7 暂列金额（不含计日工总额）的数量及拟用子目的说明：</t>
    </r>
    <r>
      <rPr>
        <b/>
        <u/>
        <sz val="11"/>
        <rFont val="宋体"/>
        <charset val="134"/>
      </rPr>
      <t>本项目不考虑暂列金额</t>
    </r>
    <r>
      <rPr>
        <b/>
        <sz val="11"/>
        <rFont val="宋体"/>
        <charset val="134"/>
      </rPr>
      <t>。</t>
    </r>
  </si>
  <si>
    <r>
      <rPr>
        <sz val="11"/>
        <rFont val="宋体"/>
        <charset val="134"/>
        <scheme val="minor"/>
      </rPr>
      <t xml:space="preserve">    2.</t>
    </r>
    <r>
      <rPr>
        <sz val="11"/>
        <rFont val="宋体"/>
        <charset val="134"/>
      </rPr>
      <t>8 暂估价的数量及拟用子目的说明：</t>
    </r>
    <r>
      <rPr>
        <b/>
        <u/>
        <sz val="11"/>
        <rFont val="宋体"/>
        <charset val="134"/>
      </rPr>
      <t>本项目不设暂估价</t>
    </r>
    <r>
      <rPr>
        <sz val="11"/>
        <rFont val="宋体"/>
        <charset val="134"/>
      </rPr>
      <t>。</t>
    </r>
  </si>
  <si>
    <r>
      <rPr>
        <b/>
        <sz val="12"/>
        <rFont val="黑体"/>
        <charset val="134"/>
      </rPr>
      <t>3.</t>
    </r>
    <r>
      <rPr>
        <b/>
        <sz val="12"/>
        <rFont val="宋体"/>
        <charset val="134"/>
        <scheme val="minor"/>
      </rPr>
      <t>计日工说明：</t>
    </r>
    <r>
      <rPr>
        <b/>
        <u/>
        <sz val="12"/>
        <rFont val="宋体"/>
        <charset val="134"/>
      </rPr>
      <t>无</t>
    </r>
    <r>
      <rPr>
        <sz val="12"/>
        <rFont val="宋体"/>
        <charset val="134"/>
      </rPr>
      <t>。</t>
    </r>
  </si>
  <si>
    <r>
      <rPr>
        <b/>
        <sz val="12"/>
        <rFont val="黑体"/>
        <charset val="134"/>
      </rPr>
      <t>4.</t>
    </r>
    <r>
      <rPr>
        <b/>
        <sz val="12"/>
        <rFont val="宋体"/>
        <charset val="134"/>
        <scheme val="minor"/>
      </rPr>
      <t>其它说明</t>
    </r>
  </si>
  <si>
    <t xml:space="preserve">   4.1 竣工文件编制费用在满足合同条款规定的竣工文件质量的前提下，由投标人自行报价。</t>
  </si>
  <si>
    <r>
      <rPr>
        <sz val="11"/>
        <rFont val="宋体"/>
        <charset val="134"/>
        <scheme val="minor"/>
      </rPr>
      <t xml:space="preserve">　 </t>
    </r>
    <r>
      <rPr>
        <sz val="11"/>
        <rFont val="宋体"/>
        <charset val="134"/>
        <scheme val="minor"/>
      </rPr>
      <t>4.2 工程一切险和第三方责任险在工程量清单100章中报价。工程一切险的投保金额为工程量清单第100章至700章合计金额（不含建筑工程一切险及第三方责任险的保险费），保险费率暂定为3‰；第三方责任险的最低投保金额为</t>
    </r>
    <r>
      <rPr>
        <b/>
        <u/>
        <sz val="11"/>
        <rFont val="宋体"/>
        <charset val="134"/>
      </rPr>
      <t>100</t>
    </r>
    <r>
      <rPr>
        <sz val="11"/>
        <rFont val="宋体"/>
        <charset val="134"/>
      </rPr>
      <t>万元，事故次数不限（不计免赔额），保险费率暂定为4‰。如出现保险事故，保险金不足以补偿损失的，应由承包人自行负责补偿。除上述工程一切险及第三方责任险以外，所投其他保险的保险费均由承包人承担并支付，不在报价中单列。</t>
    </r>
  </si>
  <si>
    <r>
      <rPr>
        <sz val="11"/>
        <rFont val="宋体"/>
        <charset val="134"/>
      </rPr>
      <t>　 4.3 安全生产费用</t>
    </r>
    <r>
      <rPr>
        <b/>
        <u/>
        <sz val="11"/>
        <rFont val="宋体"/>
        <charset val="134"/>
      </rPr>
      <t>按最高投标限价的1.5%</t>
    </r>
    <r>
      <rPr>
        <sz val="11"/>
        <rFont val="宋体"/>
        <charset val="134"/>
      </rPr>
      <t>以固定金额形式计入工程量清单第100章中，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</si>
  <si>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rPr>
        <b/>
        <sz val="16"/>
        <rFont val="Arial"/>
        <charset val="134"/>
      </rPr>
      <t xml:space="preserve">5.1 </t>
    </r>
    <r>
      <rPr>
        <b/>
        <sz val="16"/>
        <rFont val="黑体"/>
        <charset val="134"/>
      </rPr>
      <t>工程量清单表</t>
    </r>
  </si>
  <si>
    <r>
      <rPr>
        <b/>
        <sz val="16"/>
        <rFont val="黑体"/>
        <charset val="134"/>
      </rPr>
      <t>工程量清单</t>
    </r>
  </si>
  <si>
    <r>
      <rPr>
        <b/>
        <sz val="13"/>
        <rFont val="黑体"/>
        <charset val="134"/>
      </rPr>
      <t>清单</t>
    </r>
    <r>
      <rPr>
        <b/>
        <sz val="13"/>
        <rFont val="Arial"/>
        <charset val="134"/>
      </rPr>
      <t xml:space="preserve">  </t>
    </r>
    <r>
      <rPr>
        <b/>
        <sz val="13"/>
        <rFont val="黑体"/>
        <charset val="134"/>
      </rPr>
      <t>第</t>
    </r>
    <r>
      <rPr>
        <b/>
        <sz val="13"/>
        <rFont val="Arial"/>
        <charset val="134"/>
      </rPr>
      <t>100</t>
    </r>
    <r>
      <rPr>
        <b/>
        <sz val="13"/>
        <rFont val="黑体"/>
        <charset val="134"/>
      </rPr>
      <t>章</t>
    </r>
    <r>
      <rPr>
        <b/>
        <sz val="13"/>
        <rFont val="Arial"/>
        <charset val="134"/>
      </rPr>
      <t xml:space="preserve">  </t>
    </r>
    <r>
      <rPr>
        <b/>
        <sz val="13"/>
        <rFont val="黑体"/>
        <charset val="134"/>
      </rPr>
      <t>总</t>
    </r>
    <r>
      <rPr>
        <b/>
        <sz val="13"/>
        <rFont val="Arial"/>
        <charset val="134"/>
      </rPr>
      <t xml:space="preserve"> </t>
    </r>
    <r>
      <rPr>
        <b/>
        <sz val="13"/>
        <rFont val="黑体"/>
        <charset val="134"/>
      </rPr>
      <t>则</t>
    </r>
  </si>
  <si>
    <r>
      <rPr>
        <b/>
        <sz val="10"/>
        <rFont val="宋体"/>
        <charset val="134"/>
      </rPr>
      <t>货币单位：人民币元</t>
    </r>
  </si>
  <si>
    <r>
      <rPr>
        <b/>
        <sz val="10"/>
        <rFont val="黑体"/>
        <charset val="134"/>
      </rPr>
      <t>子目号</t>
    </r>
  </si>
  <si>
    <r>
      <rPr>
        <b/>
        <sz val="10"/>
        <rFont val="黑体"/>
        <charset val="134"/>
      </rPr>
      <t>子</t>
    </r>
    <r>
      <rPr>
        <b/>
        <sz val="10"/>
        <rFont val="Arial"/>
        <charset val="134"/>
      </rPr>
      <t xml:space="preserve">  </t>
    </r>
    <r>
      <rPr>
        <b/>
        <sz val="10"/>
        <rFont val="黑体"/>
        <charset val="134"/>
      </rPr>
      <t>目</t>
    </r>
    <r>
      <rPr>
        <b/>
        <sz val="10"/>
        <rFont val="Arial"/>
        <charset val="134"/>
      </rPr>
      <t xml:space="preserve">  </t>
    </r>
    <r>
      <rPr>
        <b/>
        <sz val="10"/>
        <rFont val="黑体"/>
        <charset val="134"/>
      </rPr>
      <t>名</t>
    </r>
    <r>
      <rPr>
        <b/>
        <sz val="10"/>
        <rFont val="Arial"/>
        <charset val="134"/>
      </rPr>
      <t xml:space="preserve">  </t>
    </r>
    <r>
      <rPr>
        <b/>
        <sz val="10"/>
        <rFont val="黑体"/>
        <charset val="134"/>
      </rPr>
      <t>称</t>
    </r>
  </si>
  <si>
    <r>
      <rPr>
        <b/>
        <sz val="10"/>
        <rFont val="黑体"/>
        <charset val="134"/>
      </rPr>
      <t>单</t>
    </r>
    <r>
      <rPr>
        <b/>
        <sz val="10"/>
        <rFont val="Arial"/>
        <charset val="134"/>
      </rPr>
      <t xml:space="preserve"> </t>
    </r>
    <r>
      <rPr>
        <b/>
        <sz val="10"/>
        <rFont val="黑体"/>
        <charset val="134"/>
      </rPr>
      <t>位</t>
    </r>
  </si>
  <si>
    <r>
      <rPr>
        <b/>
        <sz val="10"/>
        <rFont val="黑体"/>
        <charset val="134"/>
      </rPr>
      <t>数</t>
    </r>
    <r>
      <rPr>
        <b/>
        <sz val="10"/>
        <rFont val="Arial"/>
        <charset val="134"/>
      </rPr>
      <t xml:space="preserve"> </t>
    </r>
    <r>
      <rPr>
        <b/>
        <sz val="10"/>
        <rFont val="黑体"/>
        <charset val="134"/>
      </rPr>
      <t>量</t>
    </r>
  </si>
  <si>
    <r>
      <rPr>
        <b/>
        <sz val="10"/>
        <rFont val="黑体"/>
        <charset val="134"/>
      </rPr>
      <t>单价</t>
    </r>
  </si>
  <si>
    <r>
      <rPr>
        <b/>
        <sz val="10"/>
        <rFont val="黑体"/>
        <charset val="134"/>
      </rPr>
      <t>合价</t>
    </r>
  </si>
  <si>
    <t>101</t>
  </si>
  <si>
    <t>通则</t>
  </si>
  <si>
    <t>101-1</t>
  </si>
  <si>
    <t>保险费</t>
  </si>
  <si>
    <t>-a</t>
  </si>
  <si>
    <t>按合同条款规定，提供建筑工程一切险</t>
  </si>
  <si>
    <t>总额</t>
  </si>
  <si>
    <t>-b</t>
  </si>
  <si>
    <t>按合同条款规定，提供第三者责任险</t>
  </si>
  <si>
    <t>102</t>
  </si>
  <si>
    <t>工程管理</t>
  </si>
  <si>
    <t>102-1</t>
  </si>
  <si>
    <t>竣工文件</t>
  </si>
  <si>
    <t>102-2</t>
  </si>
  <si>
    <t>施工环保费</t>
  </si>
  <si>
    <t>102-3</t>
  </si>
  <si>
    <t>安全生产费</t>
  </si>
  <si>
    <t>安全生产费用需填入报价，方可显示本章节总价。</t>
  </si>
  <si>
    <t>103</t>
  </si>
  <si>
    <t>临时工程与设施</t>
  </si>
  <si>
    <t>103-1</t>
  </si>
  <si>
    <r>
      <rPr>
        <sz val="10"/>
        <color indexed="8"/>
        <rFont val="smartSimSun"/>
        <charset val="134"/>
      </rPr>
      <t>临时道路修建、养护与拆除</t>
    </r>
    <r>
      <rPr>
        <sz val="10"/>
        <color indexed="8"/>
        <rFont val="Arial"/>
        <charset val="134"/>
      </rPr>
      <t>(</t>
    </r>
    <r>
      <rPr>
        <sz val="10"/>
        <color indexed="8"/>
        <rFont val="smartSimSun"/>
        <charset val="134"/>
      </rPr>
      <t>包括原道路的养护</t>
    </r>
    <r>
      <rPr>
        <sz val="10"/>
        <color indexed="8"/>
        <rFont val="Arial"/>
        <charset val="134"/>
      </rPr>
      <t>)</t>
    </r>
  </si>
  <si>
    <t>103-2</t>
  </si>
  <si>
    <t>临时占地</t>
  </si>
  <si>
    <t>103-3</t>
  </si>
  <si>
    <t>临时供电设施架设、维护与拆除</t>
  </si>
  <si>
    <t>103-4</t>
  </si>
  <si>
    <t>电信设施的提供、维修与拆除</t>
  </si>
  <si>
    <t>103-5</t>
  </si>
  <si>
    <t>临时供水与排污设施</t>
  </si>
  <si>
    <t>104</t>
  </si>
  <si>
    <t>承包人驻地建设</t>
  </si>
  <si>
    <t>104-1</t>
  </si>
  <si>
    <r>
      <rPr>
        <b/>
        <sz val="10"/>
        <rFont val="黑体"/>
        <charset val="134"/>
      </rPr>
      <t>清单</t>
    </r>
    <r>
      <rPr>
        <b/>
        <sz val="10"/>
        <rFont val="Arial"/>
        <charset val="134"/>
      </rPr>
      <t xml:space="preserve"> </t>
    </r>
    <r>
      <rPr>
        <b/>
        <sz val="10"/>
        <rFont val="黑体"/>
        <charset val="134"/>
      </rPr>
      <t>第</t>
    </r>
    <r>
      <rPr>
        <b/>
        <sz val="10"/>
        <rFont val="Arial"/>
        <charset val="134"/>
      </rPr>
      <t>100</t>
    </r>
    <r>
      <rPr>
        <b/>
        <sz val="10"/>
        <rFont val="黑体"/>
        <charset val="134"/>
      </rPr>
      <t>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 xml:space="preserve">) </t>
    </r>
  </si>
  <si>
    <r>
      <rPr>
        <b/>
        <sz val="13"/>
        <rFont val="黑体"/>
        <charset val="134"/>
      </rPr>
      <t>清单</t>
    </r>
    <r>
      <rPr>
        <b/>
        <sz val="13"/>
        <rFont val="Arial"/>
        <charset val="134"/>
      </rPr>
      <t xml:space="preserve">  </t>
    </r>
    <r>
      <rPr>
        <b/>
        <sz val="13"/>
        <rFont val="黑体"/>
        <charset val="134"/>
      </rPr>
      <t>第</t>
    </r>
    <r>
      <rPr>
        <b/>
        <sz val="13"/>
        <rFont val="Arial"/>
        <charset val="134"/>
      </rPr>
      <t>200</t>
    </r>
    <r>
      <rPr>
        <b/>
        <sz val="13"/>
        <rFont val="黑体"/>
        <charset val="134"/>
      </rPr>
      <t>章</t>
    </r>
    <r>
      <rPr>
        <b/>
        <sz val="13"/>
        <rFont val="Arial"/>
        <charset val="134"/>
      </rPr>
      <t xml:space="preserve"> </t>
    </r>
    <r>
      <rPr>
        <b/>
        <sz val="13"/>
        <rFont val="黑体"/>
        <charset val="134"/>
      </rPr>
      <t>路基</t>
    </r>
  </si>
  <si>
    <t>202</t>
  </si>
  <si>
    <t>场地清理</t>
  </si>
  <si>
    <t>202-2</t>
  </si>
  <si>
    <t>挖除旧路面</t>
  </si>
  <si>
    <t>水泥混凝土路面</t>
  </si>
  <si>
    <t>m3</t>
  </si>
  <si>
    <t>697.500</t>
  </si>
  <si>
    <t>-d</t>
  </si>
  <si>
    <t>原水泥路面切缝</t>
  </si>
  <si>
    <t>28.000</t>
  </si>
  <si>
    <t>202-3</t>
  </si>
  <si>
    <t>拆除结构物</t>
  </si>
  <si>
    <t>-c</t>
  </si>
  <si>
    <t>砖、石及其他砌体结构</t>
  </si>
  <si>
    <t>155.800</t>
  </si>
  <si>
    <t>203</t>
  </si>
  <si>
    <t>挖方路基</t>
  </si>
  <si>
    <t>203-1</t>
  </si>
  <si>
    <t>路基挖方</t>
  </si>
  <si>
    <t>挖土方</t>
  </si>
  <si>
    <t>1267.945</t>
  </si>
  <si>
    <t>203-2</t>
  </si>
  <si>
    <t>改河、改渠、改路挖方</t>
  </si>
  <si>
    <t>2000.000</t>
  </si>
  <si>
    <t>204</t>
  </si>
  <si>
    <t>填方路基</t>
  </si>
  <si>
    <t>204-1</t>
  </si>
  <si>
    <t>路基填筑(包括填前压实)</t>
  </si>
  <si>
    <t>利用土方</t>
  </si>
  <si>
    <t>35.600</t>
  </si>
  <si>
    <t>借土填方</t>
  </si>
  <si>
    <t>86.600</t>
  </si>
  <si>
    <t>205</t>
  </si>
  <si>
    <t>特殊地区路基处理</t>
  </si>
  <si>
    <t>205-1</t>
  </si>
  <si>
    <t>软土路基处理</t>
  </si>
  <si>
    <t>垫层</t>
  </si>
  <si>
    <t>-c-2</t>
  </si>
  <si>
    <t>砂砾垫层</t>
  </si>
  <si>
    <t>2011.600</t>
  </si>
  <si>
    <t>215</t>
  </si>
  <si>
    <t>河道防护</t>
  </si>
  <si>
    <t>215-2</t>
  </si>
  <si>
    <t>导流设施(护岸墙)</t>
  </si>
  <si>
    <t>浆砌片石护岸</t>
  </si>
  <si>
    <t>283.400</t>
  </si>
  <si>
    <r>
      <rPr>
        <b/>
        <sz val="10"/>
        <rFont val="黑体"/>
        <charset val="134"/>
      </rPr>
      <t>清单</t>
    </r>
    <r>
      <rPr>
        <b/>
        <sz val="10"/>
        <rFont val="Arial"/>
        <charset val="134"/>
      </rPr>
      <t xml:space="preserve">  </t>
    </r>
    <r>
      <rPr>
        <b/>
        <sz val="10"/>
        <rFont val="黑体"/>
        <charset val="134"/>
      </rPr>
      <t>第</t>
    </r>
    <r>
      <rPr>
        <b/>
        <sz val="10"/>
        <rFont val="Arial"/>
        <charset val="134"/>
      </rPr>
      <t>200</t>
    </r>
    <r>
      <rPr>
        <b/>
        <sz val="10"/>
        <rFont val="黑体"/>
        <charset val="134"/>
      </rPr>
      <t>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</si>
  <si>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3"/>
        <rFont val="黑体"/>
        <charset val="134"/>
      </rPr>
      <t>清单</t>
    </r>
    <r>
      <rPr>
        <b/>
        <sz val="13"/>
        <rFont val="Arial"/>
        <charset val="134"/>
      </rPr>
      <t xml:space="preserve">  </t>
    </r>
    <r>
      <rPr>
        <b/>
        <sz val="13"/>
        <rFont val="黑体"/>
        <charset val="134"/>
      </rPr>
      <t>第</t>
    </r>
    <r>
      <rPr>
        <b/>
        <sz val="13"/>
        <rFont val="Arial"/>
        <charset val="134"/>
      </rPr>
      <t>300</t>
    </r>
    <r>
      <rPr>
        <b/>
        <sz val="13"/>
        <rFont val="黑体"/>
        <charset val="134"/>
      </rPr>
      <t>章</t>
    </r>
    <r>
      <rPr>
        <b/>
        <sz val="13"/>
        <rFont val="Arial"/>
        <charset val="134"/>
      </rPr>
      <t xml:space="preserve"> </t>
    </r>
    <r>
      <rPr>
        <b/>
        <sz val="13"/>
        <rFont val="黑体"/>
        <charset val="134"/>
      </rPr>
      <t>路面</t>
    </r>
  </si>
  <si>
    <t>302</t>
  </si>
  <si>
    <t>302-2</t>
  </si>
  <si>
    <t>厚200mm</t>
  </si>
  <si>
    <t>m2</t>
  </si>
  <si>
    <t>3058.000</t>
  </si>
  <si>
    <t>厚300mm</t>
  </si>
  <si>
    <t>608.090</t>
  </si>
  <si>
    <t>312</t>
  </si>
  <si>
    <t>水泥混凝土面板</t>
  </si>
  <si>
    <t>312-1</t>
  </si>
  <si>
    <t>厚180mm (混凝土弯拉强度4.0MPa)</t>
  </si>
  <si>
    <t>500.400</t>
  </si>
  <si>
    <t>厚200mm (混凝土弯拉强度4.0MPa)</t>
  </si>
  <si>
    <t>115.418</t>
  </si>
  <si>
    <t>312-2</t>
  </si>
  <si>
    <t>钢筋</t>
  </si>
  <si>
    <t>光圆钢筋(HPB235、HPB300)</t>
  </si>
  <si>
    <t>kg</t>
  </si>
  <si>
    <t>728.170</t>
  </si>
  <si>
    <t>带肋钢筋(HRB335、HRB400)</t>
  </si>
  <si>
    <t>430.150</t>
  </si>
  <si>
    <t>313</t>
  </si>
  <si>
    <t>路肩培土、中央分隔带回填土、土路肩加固及路缘石</t>
  </si>
  <si>
    <t>313-1</t>
  </si>
  <si>
    <t>路肩培土</t>
  </si>
  <si>
    <t>642.153</t>
  </si>
  <si>
    <t>315</t>
  </si>
  <si>
    <t>过水路面</t>
  </si>
  <si>
    <t>315-1</t>
  </si>
  <si>
    <t>6.5m宽过水路面</t>
  </si>
  <si>
    <t>m</t>
  </si>
  <si>
    <t>326.000</t>
  </si>
  <si>
    <r>
      <rPr>
        <b/>
        <sz val="10"/>
        <rFont val="黑体"/>
        <charset val="134"/>
      </rPr>
      <t>清单</t>
    </r>
    <r>
      <rPr>
        <b/>
        <sz val="10"/>
        <rFont val="Arial"/>
        <charset val="134"/>
      </rPr>
      <t xml:space="preserve">  </t>
    </r>
    <r>
      <rPr>
        <b/>
        <sz val="10"/>
        <rFont val="黑体"/>
        <charset val="134"/>
      </rPr>
      <t>第</t>
    </r>
    <r>
      <rPr>
        <b/>
        <sz val="10"/>
        <rFont val="Arial"/>
        <charset val="134"/>
      </rPr>
      <t>300</t>
    </r>
    <r>
      <rPr>
        <b/>
        <sz val="10"/>
        <rFont val="黑体"/>
        <charset val="134"/>
      </rPr>
      <t>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</si>
  <si>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3"/>
        <rFont val="黑体"/>
        <charset val="134"/>
      </rPr>
      <t>清单</t>
    </r>
    <r>
      <rPr>
        <b/>
        <sz val="13"/>
        <rFont val="Arial"/>
        <charset val="134"/>
      </rPr>
      <t xml:space="preserve">  </t>
    </r>
    <r>
      <rPr>
        <b/>
        <sz val="13"/>
        <rFont val="黑体"/>
        <charset val="134"/>
      </rPr>
      <t>第</t>
    </r>
    <r>
      <rPr>
        <b/>
        <sz val="13"/>
        <rFont val="Arial"/>
        <charset val="134"/>
      </rPr>
      <t>600</t>
    </r>
    <r>
      <rPr>
        <b/>
        <sz val="13"/>
        <rFont val="黑体"/>
        <charset val="134"/>
      </rPr>
      <t>章</t>
    </r>
    <r>
      <rPr>
        <b/>
        <sz val="13"/>
        <rFont val="Arial"/>
        <charset val="134"/>
      </rPr>
      <t xml:space="preserve">  </t>
    </r>
    <r>
      <rPr>
        <b/>
        <sz val="13"/>
        <rFont val="黑体"/>
        <charset val="134"/>
      </rPr>
      <t>安全设施及预埋管线</t>
    </r>
  </si>
  <si>
    <t>604</t>
  </si>
  <si>
    <t>道路交通标志</t>
  </si>
  <si>
    <t>604-1</t>
  </si>
  <si>
    <t>单柱式交通标志</t>
  </si>
  <si>
    <t>△700mm</t>
  </si>
  <si>
    <t>个</t>
  </si>
  <si>
    <t>3.000</t>
  </si>
  <si>
    <t>604-14</t>
  </si>
  <si>
    <t>道口标志</t>
  </si>
  <si>
    <t>根</t>
  </si>
  <si>
    <t>4.000</t>
  </si>
  <si>
    <r>
      <rPr>
        <b/>
        <sz val="10"/>
        <rFont val="黑体"/>
        <charset val="134"/>
      </rPr>
      <t>清单</t>
    </r>
    <r>
      <rPr>
        <b/>
        <sz val="10"/>
        <rFont val="Arial"/>
        <charset val="134"/>
      </rPr>
      <t xml:space="preserve">  </t>
    </r>
    <r>
      <rPr>
        <b/>
        <sz val="10"/>
        <rFont val="黑体"/>
        <charset val="134"/>
      </rPr>
      <t>第</t>
    </r>
    <r>
      <rPr>
        <b/>
        <sz val="10"/>
        <rFont val="Arial"/>
        <charset val="134"/>
      </rPr>
      <t>600</t>
    </r>
    <r>
      <rPr>
        <b/>
        <sz val="10"/>
        <rFont val="黑体"/>
        <charset val="134"/>
      </rPr>
      <t>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</si>
  <si>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3"/>
        <rFont val="黑体"/>
        <charset val="134"/>
      </rPr>
      <t>清单</t>
    </r>
    <r>
      <rPr>
        <b/>
        <sz val="13"/>
        <rFont val="Arial"/>
        <charset val="134"/>
      </rPr>
      <t xml:space="preserve">  </t>
    </r>
    <r>
      <rPr>
        <b/>
        <sz val="13"/>
        <rFont val="黑体"/>
        <charset val="134"/>
      </rPr>
      <t>第</t>
    </r>
    <r>
      <rPr>
        <b/>
        <sz val="13"/>
        <rFont val="Arial"/>
        <charset val="134"/>
      </rPr>
      <t>700</t>
    </r>
    <r>
      <rPr>
        <b/>
        <sz val="13"/>
        <rFont val="黑体"/>
        <charset val="134"/>
      </rPr>
      <t>章</t>
    </r>
    <r>
      <rPr>
        <b/>
        <sz val="13"/>
        <rFont val="Arial"/>
        <charset val="134"/>
      </rPr>
      <t xml:space="preserve">  </t>
    </r>
    <r>
      <rPr>
        <b/>
        <sz val="13"/>
        <rFont val="黑体"/>
        <charset val="134"/>
      </rPr>
      <t>绿化及环境保护措施</t>
    </r>
  </si>
  <si>
    <t>703</t>
  </si>
  <si>
    <t>撒播草种和铺植草皮</t>
  </si>
  <si>
    <t>703-1</t>
  </si>
  <si>
    <t>撒播草种(含喷播)</t>
  </si>
  <si>
    <r>
      <rPr>
        <b/>
        <sz val="10"/>
        <rFont val="黑体"/>
        <charset val="134"/>
      </rPr>
      <t>清单</t>
    </r>
    <r>
      <rPr>
        <b/>
        <sz val="10"/>
        <rFont val="Arial"/>
        <charset val="134"/>
      </rPr>
      <t xml:space="preserve">  </t>
    </r>
    <r>
      <rPr>
        <b/>
        <sz val="10"/>
        <rFont val="黑体"/>
        <charset val="134"/>
      </rPr>
      <t>第</t>
    </r>
    <r>
      <rPr>
        <b/>
        <sz val="10"/>
        <rFont val="Arial"/>
        <charset val="134"/>
      </rPr>
      <t>700</t>
    </r>
    <r>
      <rPr>
        <b/>
        <sz val="10"/>
        <rFont val="黑体"/>
        <charset val="134"/>
      </rPr>
      <t>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</si>
  <si>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6"/>
        <color indexed="8"/>
        <rFont val="Arial"/>
        <charset val="134"/>
      </rPr>
      <t xml:space="preserve">5.4 </t>
    </r>
    <r>
      <rPr>
        <b/>
        <sz val="16"/>
        <color indexed="8"/>
        <rFont val="黑体"/>
        <charset val="134"/>
      </rPr>
      <t>投标报价汇总表</t>
    </r>
  </si>
  <si>
    <t>标段：四子王旗库伦图镇井滩村新建过水路面工程建设项目</t>
  </si>
  <si>
    <r>
      <rPr>
        <b/>
        <sz val="10"/>
        <color indexed="8"/>
        <rFont val="黑体"/>
        <charset val="134"/>
      </rPr>
      <t>序</t>
    </r>
    <r>
      <rPr>
        <b/>
        <sz val="10"/>
        <color indexed="8"/>
        <rFont val="Arial"/>
        <charset val="134"/>
      </rPr>
      <t xml:space="preserve">  </t>
    </r>
    <r>
      <rPr>
        <b/>
        <sz val="10"/>
        <color indexed="8"/>
        <rFont val="黑体"/>
        <charset val="134"/>
      </rPr>
      <t>号</t>
    </r>
  </si>
  <si>
    <r>
      <rPr>
        <b/>
        <sz val="10"/>
        <color indexed="8"/>
        <rFont val="黑体"/>
        <charset val="134"/>
      </rPr>
      <t>章</t>
    </r>
    <r>
      <rPr>
        <b/>
        <sz val="10"/>
        <color indexed="8"/>
        <rFont val="Arial"/>
        <charset val="134"/>
      </rPr>
      <t xml:space="preserve">  </t>
    </r>
    <r>
      <rPr>
        <b/>
        <sz val="10"/>
        <color indexed="8"/>
        <rFont val="黑体"/>
        <charset val="134"/>
      </rPr>
      <t>次</t>
    </r>
  </si>
  <si>
    <r>
      <rPr>
        <b/>
        <sz val="10"/>
        <color indexed="8"/>
        <rFont val="黑体"/>
        <charset val="134"/>
      </rPr>
      <t>科</t>
    </r>
    <r>
      <rPr>
        <b/>
        <sz val="10"/>
        <color indexed="8"/>
        <rFont val="Arial"/>
        <charset val="134"/>
      </rPr>
      <t xml:space="preserve">  </t>
    </r>
    <r>
      <rPr>
        <b/>
        <sz val="10"/>
        <color indexed="8"/>
        <rFont val="黑体"/>
        <charset val="134"/>
      </rPr>
      <t>目</t>
    </r>
    <r>
      <rPr>
        <b/>
        <sz val="10"/>
        <color indexed="8"/>
        <rFont val="Arial"/>
        <charset val="134"/>
      </rPr>
      <t xml:space="preserve">  </t>
    </r>
    <r>
      <rPr>
        <b/>
        <sz val="10"/>
        <color indexed="8"/>
        <rFont val="黑体"/>
        <charset val="134"/>
      </rPr>
      <t>名</t>
    </r>
    <r>
      <rPr>
        <b/>
        <sz val="10"/>
        <color indexed="8"/>
        <rFont val="Arial"/>
        <charset val="134"/>
      </rPr>
      <t xml:space="preserve">  </t>
    </r>
    <r>
      <rPr>
        <b/>
        <sz val="10"/>
        <color indexed="8"/>
        <rFont val="黑体"/>
        <charset val="134"/>
      </rPr>
      <t>称</t>
    </r>
  </si>
  <si>
    <r>
      <rPr>
        <b/>
        <sz val="10"/>
        <color indexed="8"/>
        <rFont val="黑体"/>
        <charset val="134"/>
      </rPr>
      <t>金额</t>
    </r>
    <r>
      <rPr>
        <b/>
        <sz val="10"/>
        <color indexed="8"/>
        <rFont val="Arial"/>
        <charset val="134"/>
      </rPr>
      <t>(</t>
    </r>
    <r>
      <rPr>
        <b/>
        <sz val="10"/>
        <color indexed="8"/>
        <rFont val="黑体"/>
        <charset val="134"/>
      </rPr>
      <t>元</t>
    </r>
    <r>
      <rPr>
        <b/>
        <sz val="10"/>
        <color indexed="8"/>
        <rFont val="Arial"/>
        <charset val="134"/>
      </rPr>
      <t>)</t>
    </r>
  </si>
  <si>
    <t>1</t>
  </si>
  <si>
    <t>100</t>
  </si>
  <si>
    <r>
      <rPr>
        <sz val="10"/>
        <color indexed="8"/>
        <rFont val="宋体"/>
        <charset val="134"/>
      </rPr>
      <t>清单</t>
    </r>
    <r>
      <rPr>
        <sz val="10"/>
        <color indexed="8"/>
        <rFont val="Arial"/>
        <charset val="134"/>
      </rPr>
      <t xml:space="preserve"> </t>
    </r>
    <r>
      <rPr>
        <sz val="10"/>
        <color indexed="8"/>
        <rFont val="宋体"/>
        <charset val="134"/>
      </rPr>
      <t>第</t>
    </r>
    <r>
      <rPr>
        <sz val="10"/>
        <color indexed="8"/>
        <rFont val="Arial"/>
        <charset val="134"/>
      </rPr>
      <t>100</t>
    </r>
    <r>
      <rPr>
        <sz val="10"/>
        <color indexed="8"/>
        <rFont val="宋体"/>
        <charset val="134"/>
      </rPr>
      <t>章</t>
    </r>
    <r>
      <rPr>
        <sz val="10"/>
        <color indexed="8"/>
        <rFont val="Arial"/>
        <charset val="134"/>
      </rPr>
      <t xml:space="preserve">  </t>
    </r>
    <r>
      <rPr>
        <sz val="10"/>
        <color indexed="8"/>
        <rFont val="宋体"/>
        <charset val="134"/>
      </rPr>
      <t>总则</t>
    </r>
  </si>
  <si>
    <t>2</t>
  </si>
  <si>
    <t>200</t>
  </si>
  <si>
    <r>
      <rPr>
        <sz val="10"/>
        <color indexed="8"/>
        <rFont val="宋体"/>
        <charset val="134"/>
      </rPr>
      <t>清单</t>
    </r>
    <r>
      <rPr>
        <sz val="10"/>
        <color indexed="8"/>
        <rFont val="Arial"/>
        <charset val="134"/>
      </rPr>
      <t xml:space="preserve"> </t>
    </r>
    <r>
      <rPr>
        <sz val="10"/>
        <color indexed="8"/>
        <rFont val="宋体"/>
        <charset val="134"/>
      </rPr>
      <t>第</t>
    </r>
    <r>
      <rPr>
        <sz val="10"/>
        <color indexed="8"/>
        <rFont val="Arial"/>
        <charset val="134"/>
      </rPr>
      <t>200</t>
    </r>
    <r>
      <rPr>
        <sz val="10"/>
        <color indexed="8"/>
        <rFont val="宋体"/>
        <charset val="134"/>
      </rPr>
      <t>章</t>
    </r>
    <r>
      <rPr>
        <sz val="10"/>
        <color indexed="8"/>
        <rFont val="Arial"/>
        <charset val="134"/>
      </rPr>
      <t xml:space="preserve">  </t>
    </r>
    <r>
      <rPr>
        <sz val="10"/>
        <color indexed="8"/>
        <rFont val="宋体"/>
        <charset val="134"/>
      </rPr>
      <t>路基</t>
    </r>
  </si>
  <si>
    <t>3</t>
  </si>
  <si>
    <t>300</t>
  </si>
  <si>
    <r>
      <rPr>
        <sz val="10"/>
        <color indexed="8"/>
        <rFont val="宋体"/>
        <charset val="134"/>
      </rPr>
      <t>清单</t>
    </r>
    <r>
      <rPr>
        <sz val="10"/>
        <color indexed="8"/>
        <rFont val="Arial"/>
        <charset val="134"/>
      </rPr>
      <t xml:space="preserve"> </t>
    </r>
    <r>
      <rPr>
        <sz val="10"/>
        <color indexed="8"/>
        <rFont val="宋体"/>
        <charset val="134"/>
      </rPr>
      <t>第</t>
    </r>
    <r>
      <rPr>
        <sz val="10"/>
        <color indexed="8"/>
        <rFont val="Arial"/>
        <charset val="134"/>
      </rPr>
      <t>300</t>
    </r>
    <r>
      <rPr>
        <sz val="10"/>
        <color indexed="8"/>
        <rFont val="宋体"/>
        <charset val="134"/>
      </rPr>
      <t>章</t>
    </r>
    <r>
      <rPr>
        <sz val="10"/>
        <color indexed="8"/>
        <rFont val="Arial"/>
        <charset val="134"/>
      </rPr>
      <t xml:space="preserve">  </t>
    </r>
    <r>
      <rPr>
        <sz val="10"/>
        <color indexed="8"/>
        <rFont val="宋体"/>
        <charset val="134"/>
      </rPr>
      <t>路面</t>
    </r>
  </si>
  <si>
    <t>4</t>
  </si>
  <si>
    <r>
      <rPr>
        <sz val="10"/>
        <color rgb="FF000000"/>
        <rFont val="宋体"/>
        <charset val="134"/>
      </rPr>
      <t>清单</t>
    </r>
    <r>
      <rPr>
        <sz val="10"/>
        <color rgb="FF000000"/>
        <rFont val="Arial"/>
        <charset val="134"/>
      </rPr>
      <t xml:space="preserve"> </t>
    </r>
    <r>
      <rPr>
        <sz val="10"/>
        <color rgb="FF000000"/>
        <rFont val="宋体"/>
        <charset val="134"/>
      </rPr>
      <t>第</t>
    </r>
    <r>
      <rPr>
        <sz val="10"/>
        <color rgb="FF000000"/>
        <rFont val="Arial"/>
        <charset val="134"/>
      </rPr>
      <t>400</t>
    </r>
    <r>
      <rPr>
        <sz val="10"/>
        <color rgb="FF000000"/>
        <rFont val="宋体"/>
        <charset val="134"/>
      </rPr>
      <t>章</t>
    </r>
    <r>
      <rPr>
        <sz val="10"/>
        <color rgb="FF000000"/>
        <rFont val="Arial"/>
        <charset val="134"/>
      </rPr>
      <t xml:space="preserve">  </t>
    </r>
    <r>
      <rPr>
        <sz val="10"/>
        <color rgb="FF000000"/>
        <rFont val="宋体"/>
        <charset val="134"/>
      </rPr>
      <t>桥梁、涵洞</t>
    </r>
  </si>
  <si>
    <t>5</t>
  </si>
  <si>
    <r>
      <rPr>
        <sz val="10"/>
        <color indexed="8"/>
        <rFont val="宋体"/>
        <charset val="134"/>
      </rPr>
      <t>清单</t>
    </r>
    <r>
      <rPr>
        <sz val="10"/>
        <color indexed="8"/>
        <rFont val="Arial"/>
        <charset val="134"/>
      </rPr>
      <t xml:space="preserve"> </t>
    </r>
    <r>
      <rPr>
        <sz val="10"/>
        <color indexed="8"/>
        <rFont val="宋体"/>
        <charset val="134"/>
      </rPr>
      <t>第</t>
    </r>
    <r>
      <rPr>
        <sz val="10"/>
        <color indexed="8"/>
        <rFont val="Arial"/>
        <charset val="134"/>
      </rPr>
      <t>600</t>
    </r>
    <r>
      <rPr>
        <sz val="10"/>
        <color indexed="8"/>
        <rFont val="宋体"/>
        <charset val="134"/>
      </rPr>
      <t>章</t>
    </r>
    <r>
      <rPr>
        <sz val="10"/>
        <color indexed="8"/>
        <rFont val="Arial"/>
        <charset val="134"/>
      </rPr>
      <t xml:space="preserve">  </t>
    </r>
    <r>
      <rPr>
        <sz val="10"/>
        <color indexed="8"/>
        <rFont val="宋体"/>
        <charset val="134"/>
      </rPr>
      <t>安全设施及预埋管线</t>
    </r>
  </si>
  <si>
    <t>6</t>
  </si>
  <si>
    <r>
      <rPr>
        <sz val="10"/>
        <color indexed="8"/>
        <rFont val="宋体"/>
        <charset val="134"/>
      </rPr>
      <t>清单</t>
    </r>
    <r>
      <rPr>
        <sz val="10"/>
        <color indexed="8"/>
        <rFont val="Arial"/>
        <charset val="134"/>
      </rPr>
      <t xml:space="preserve"> </t>
    </r>
    <r>
      <rPr>
        <sz val="10"/>
        <color indexed="8"/>
        <rFont val="宋体"/>
        <charset val="134"/>
      </rPr>
      <t>第</t>
    </r>
    <r>
      <rPr>
        <sz val="10"/>
        <color indexed="8"/>
        <rFont val="Arial"/>
        <charset val="134"/>
      </rPr>
      <t>700</t>
    </r>
    <r>
      <rPr>
        <sz val="10"/>
        <color indexed="8"/>
        <rFont val="宋体"/>
        <charset val="134"/>
      </rPr>
      <t>章</t>
    </r>
    <r>
      <rPr>
        <sz val="10"/>
        <color indexed="8"/>
        <rFont val="Arial"/>
        <charset val="134"/>
      </rPr>
      <t xml:space="preserve">  </t>
    </r>
    <r>
      <rPr>
        <sz val="10"/>
        <color indexed="8"/>
        <rFont val="宋体"/>
        <charset val="134"/>
      </rPr>
      <t>绿化及环境保护措施</t>
    </r>
  </si>
  <si>
    <t>7</t>
  </si>
  <si>
    <r>
      <rPr>
        <sz val="10"/>
        <color indexed="8"/>
        <rFont val="宋体"/>
        <charset val="134"/>
      </rPr>
      <t>第</t>
    </r>
    <r>
      <rPr>
        <sz val="10"/>
        <color indexed="8"/>
        <rFont val="Arial"/>
        <charset val="134"/>
      </rPr>
      <t>100</t>
    </r>
    <r>
      <rPr>
        <sz val="10"/>
        <color indexed="8"/>
        <rFont val="宋体"/>
        <charset val="134"/>
      </rPr>
      <t>章至</t>
    </r>
    <r>
      <rPr>
        <sz val="10"/>
        <color indexed="8"/>
        <rFont val="Arial"/>
        <charset val="134"/>
      </rPr>
      <t>700</t>
    </r>
    <r>
      <rPr>
        <sz val="10"/>
        <color indexed="8"/>
        <rFont val="宋体"/>
        <charset val="134"/>
      </rPr>
      <t>章清单合计</t>
    </r>
  </si>
  <si>
    <t>8</t>
  </si>
  <si>
    <r>
      <rPr>
        <sz val="10"/>
        <color indexed="8"/>
        <rFont val="宋体"/>
        <charset val="134"/>
      </rPr>
      <t>已包含在清单合计中的材料、工程设备、专业工程暂估价合计</t>
    </r>
  </si>
  <si>
    <t>9</t>
  </si>
  <si>
    <r>
      <rPr>
        <sz val="10"/>
        <color rgb="FF000000"/>
        <rFont val="宋体"/>
        <charset val="134"/>
      </rPr>
      <t>清单合计减去材料、工程设备、专业工程暂估价
合计</t>
    </r>
    <r>
      <rPr>
        <sz val="10"/>
        <color rgb="FF000000"/>
        <rFont val="Arial"/>
        <charset val="134"/>
      </rPr>
      <t>(</t>
    </r>
    <r>
      <rPr>
        <sz val="10"/>
        <color rgb="FF000000"/>
        <rFont val="宋体"/>
        <charset val="134"/>
      </rPr>
      <t>即</t>
    </r>
    <r>
      <rPr>
        <sz val="10"/>
        <color rgb="FF000000"/>
        <rFont val="Arial"/>
        <charset val="134"/>
      </rPr>
      <t>7-8)=9</t>
    </r>
  </si>
  <si>
    <t>10</t>
  </si>
  <si>
    <r>
      <rPr>
        <sz val="10"/>
        <color indexed="8"/>
        <rFont val="宋体"/>
        <charset val="134"/>
      </rPr>
      <t>计日工合计</t>
    </r>
  </si>
  <si>
    <t>11</t>
  </si>
  <si>
    <r>
      <rPr>
        <sz val="10"/>
        <color indexed="8"/>
        <rFont val="宋体"/>
        <charset val="134"/>
      </rPr>
      <t>暂列金额</t>
    </r>
    <r>
      <rPr>
        <sz val="10"/>
        <color indexed="8"/>
        <rFont val="Arial"/>
        <charset val="134"/>
      </rPr>
      <t>(</t>
    </r>
    <r>
      <rPr>
        <sz val="10"/>
        <color indexed="8"/>
        <rFont val="宋体"/>
        <charset val="134"/>
      </rPr>
      <t>不含计日工总额</t>
    </r>
    <r>
      <rPr>
        <sz val="10"/>
        <color indexed="8"/>
        <rFont val="Arial"/>
        <charset val="134"/>
      </rPr>
      <t>)</t>
    </r>
  </si>
  <si>
    <t>12</t>
  </si>
  <si>
    <r>
      <rPr>
        <sz val="10"/>
        <color rgb="FF000000"/>
        <rFont val="宋体"/>
        <charset val="134"/>
      </rPr>
      <t>投标报价</t>
    </r>
    <r>
      <rPr>
        <sz val="10"/>
        <color rgb="FF000000"/>
        <rFont val="Arial"/>
        <charset val="134"/>
      </rPr>
      <t>(7+10+11)=12</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</si>
</sst>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Red]\(0.00\)"/>
    <numFmt numFmtId="178" formatCode="0.00;[Red]0.00"/>
  </numFmts>
  <fonts count="69">
    <font>
      <sz val="11"/>
      <color theme="1"/>
      <name val="宋体"/>
      <charset val="134"/>
      <scheme val="minor"/>
    </font>
    <font>
      <sz val="10"/>
      <color indexed="8"/>
      <name val="宋体"/>
      <charset val="134"/>
    </font>
    <font>
      <sz val="12"/>
      <color indexed="8"/>
      <name val="宋体"/>
      <charset val="134"/>
    </font>
    <font>
      <b/>
      <sz val="16"/>
      <color indexed="8"/>
      <name val="Arial"/>
      <charset val="134"/>
    </font>
    <font>
      <b/>
      <sz val="20"/>
      <color indexed="8"/>
      <name val="smartSimSun"/>
      <charset val="134"/>
    </font>
    <font>
      <b/>
      <sz val="10"/>
      <name val="宋体"/>
      <charset val="134"/>
    </font>
    <font>
      <b/>
      <sz val="10"/>
      <name val="Arial"/>
      <charset val="134"/>
    </font>
    <font>
      <b/>
      <sz val="10"/>
      <color indexed="8"/>
      <name val="Arial"/>
      <charset val="134"/>
    </font>
    <font>
      <sz val="10"/>
      <color indexed="8"/>
      <name val="Arial"/>
      <charset val="134"/>
    </font>
    <font>
      <sz val="10"/>
      <color rgb="FF000000"/>
      <name val="宋体"/>
      <charset val="134"/>
    </font>
    <font>
      <b/>
      <sz val="16"/>
      <name val="Arial"/>
      <charset val="134"/>
    </font>
    <font>
      <b/>
      <sz val="13"/>
      <name val="Arial"/>
      <charset val="134"/>
    </font>
    <font>
      <b/>
      <sz val="9"/>
      <name val="Arial"/>
      <charset val="134"/>
    </font>
    <font>
      <b/>
      <sz val="11"/>
      <name val="Arial"/>
      <charset val="134"/>
    </font>
    <font>
      <sz val="10"/>
      <color indexed="8"/>
      <name val="smartSimSun"/>
      <charset val="134"/>
    </font>
    <font>
      <sz val="9"/>
      <color indexed="8"/>
      <name val="Arial"/>
      <charset val="134"/>
    </font>
    <font>
      <b/>
      <sz val="15"/>
      <name val="宋体"/>
      <charset val="134"/>
    </font>
    <font>
      <b/>
      <sz val="12"/>
      <name val="宋体"/>
      <charset val="134"/>
      <scheme val="minor"/>
    </font>
    <font>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34"/>
    </font>
    <font>
      <sz val="11"/>
      <color indexed="20"/>
      <name val="宋体"/>
      <charset val="134"/>
    </font>
    <font>
      <b/>
      <sz val="11"/>
      <color indexed="52"/>
      <name val="宋体"/>
      <charset val="134"/>
    </font>
    <font>
      <b/>
      <sz val="11"/>
      <color indexed="9"/>
      <name val="宋体"/>
      <charset val="134"/>
    </font>
    <font>
      <i/>
      <sz val="11"/>
      <color indexed="23"/>
      <name val="宋体"/>
      <charset val="134"/>
    </font>
    <font>
      <sz val="11"/>
      <color indexed="17"/>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sz val="11"/>
      <color indexed="52"/>
      <name val="宋体"/>
      <charset val="134"/>
    </font>
    <font>
      <sz val="11"/>
      <color indexed="60"/>
      <name val="宋体"/>
      <charset val="134"/>
    </font>
    <font>
      <sz val="12"/>
      <name val="宋体"/>
      <charset val="134"/>
    </font>
    <font>
      <b/>
      <sz val="11"/>
      <color indexed="63"/>
      <name val="宋体"/>
      <charset val="134"/>
    </font>
    <font>
      <b/>
      <sz val="12"/>
      <name val="宋体"/>
      <charset val="134"/>
    </font>
    <font>
      <b/>
      <sz val="18"/>
      <color indexed="56"/>
      <name val="宋体"/>
      <charset val="134"/>
    </font>
    <font>
      <b/>
      <sz val="11"/>
      <color indexed="8"/>
      <name val="宋体"/>
      <charset val="134"/>
    </font>
    <font>
      <sz val="11"/>
      <color indexed="10"/>
      <name val="宋体"/>
      <charset val="134"/>
    </font>
    <font>
      <sz val="10"/>
      <name val="Helv"/>
      <charset val="134"/>
    </font>
    <font>
      <b/>
      <sz val="12"/>
      <name val="黑体"/>
      <charset val="134"/>
    </font>
    <font>
      <b/>
      <sz val="10"/>
      <name val="黑体"/>
      <charset val="134"/>
    </font>
    <font>
      <sz val="10"/>
      <color rgb="FF000000"/>
      <name val="Arial"/>
      <charset val="134"/>
    </font>
    <font>
      <b/>
      <sz val="13"/>
      <name val="黑体"/>
      <charset val="134"/>
    </font>
    <font>
      <b/>
      <sz val="10"/>
      <color indexed="8"/>
      <name val="黑体"/>
      <charset val="134"/>
    </font>
    <font>
      <b/>
      <sz val="16"/>
      <name val="黑体"/>
      <charset val="134"/>
    </font>
    <font>
      <b/>
      <u/>
      <sz val="11"/>
      <name val="宋体"/>
      <charset val="134"/>
    </font>
    <font>
      <b/>
      <u/>
      <sz val="12"/>
      <name val="宋体"/>
      <charset val="134"/>
    </font>
    <font>
      <b/>
      <sz val="11"/>
      <name val="宋体"/>
      <charset val="134"/>
    </font>
    <font>
      <b/>
      <sz val="16"/>
      <color indexed="8"/>
      <name val="黑体"/>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3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0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17"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8" applyNumberFormat="0" applyFill="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7" fillId="0" borderId="0" applyNumberFormat="0" applyFill="0" applyBorder="0" applyAlignment="0" applyProtection="0">
      <alignment vertical="center"/>
    </xf>
    <xf numFmtId="0" fontId="28" fillId="3" borderId="20" applyNumberFormat="0" applyAlignment="0" applyProtection="0">
      <alignment vertical="center"/>
    </xf>
    <xf numFmtId="0" fontId="29" fillId="4" borderId="21" applyNumberFormat="0" applyAlignment="0" applyProtection="0">
      <alignment vertical="center"/>
    </xf>
    <xf numFmtId="0" fontId="30" fillId="4" borderId="20" applyNumberFormat="0" applyAlignment="0" applyProtection="0">
      <alignment vertical="center"/>
    </xf>
    <xf numFmtId="0" fontId="31" fillId="5" borderId="22" applyNumberFormat="0" applyAlignment="0" applyProtection="0">
      <alignment vertical="center"/>
    </xf>
    <xf numFmtId="0" fontId="32" fillId="0" borderId="23" applyNumberFormat="0" applyFill="0" applyAlignment="0" applyProtection="0">
      <alignment vertical="center"/>
    </xf>
    <xf numFmtId="0" fontId="33" fillId="0" borderId="24"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39" fillId="40" borderId="0" applyNumberFormat="0" applyBorder="0" applyAlignment="0" applyProtection="0">
      <alignment vertical="center"/>
    </xf>
    <xf numFmtId="0" fontId="39" fillId="41" borderId="0" applyNumberFormat="0" applyBorder="0" applyAlignment="0" applyProtection="0">
      <alignment vertical="center"/>
    </xf>
    <xf numFmtId="0" fontId="39" fillId="36" borderId="0" applyNumberFormat="0" applyBorder="0" applyAlignment="0" applyProtection="0">
      <alignment vertical="center"/>
    </xf>
    <xf numFmtId="0" fontId="39" fillId="39" borderId="0" applyNumberFormat="0" applyBorder="0" applyAlignment="0" applyProtection="0">
      <alignment vertical="center"/>
    </xf>
    <xf numFmtId="0" fontId="39" fillId="42" borderId="0" applyNumberFormat="0" applyBorder="0" applyAlignment="0" applyProtection="0">
      <alignment vertical="center"/>
    </xf>
    <xf numFmtId="0" fontId="40" fillId="43"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40" fillId="44" borderId="0" applyNumberFormat="0" applyBorder="0" applyAlignment="0" applyProtection="0">
      <alignment vertical="center"/>
    </xf>
    <xf numFmtId="0" fontId="40" fillId="45" borderId="0" applyNumberFormat="0" applyBorder="0" applyAlignment="0" applyProtection="0">
      <alignment vertical="center"/>
    </xf>
    <xf numFmtId="0" fontId="40" fillId="46" borderId="0" applyNumberFormat="0" applyBorder="0" applyAlignment="0" applyProtection="0">
      <alignment vertical="center"/>
    </xf>
    <xf numFmtId="0" fontId="40" fillId="47" borderId="0" applyNumberFormat="0" applyBorder="0" applyAlignment="0" applyProtection="0">
      <alignment vertical="center"/>
    </xf>
    <xf numFmtId="0" fontId="40" fillId="48" borderId="0" applyNumberFormat="0" applyBorder="0" applyAlignment="0" applyProtection="0">
      <alignment vertical="center"/>
    </xf>
    <xf numFmtId="0" fontId="40" fillId="49" borderId="0" applyNumberFormat="0" applyBorder="0" applyAlignment="0" applyProtection="0">
      <alignment vertical="center"/>
    </xf>
    <xf numFmtId="0" fontId="40" fillId="44" borderId="0" applyNumberFormat="0" applyBorder="0" applyAlignment="0" applyProtection="0">
      <alignment vertical="center"/>
    </xf>
    <xf numFmtId="0" fontId="40" fillId="45" borderId="0" applyNumberFormat="0" applyBorder="0" applyAlignment="0" applyProtection="0">
      <alignment vertical="center"/>
    </xf>
    <xf numFmtId="0" fontId="40" fillId="50" borderId="0" applyNumberFormat="0" applyBorder="0" applyAlignment="0" applyProtection="0">
      <alignment vertical="center"/>
    </xf>
    <xf numFmtId="0" fontId="41" fillId="34" borderId="0" applyNumberFormat="0" applyBorder="0" applyAlignment="0" applyProtection="0">
      <alignment vertical="center"/>
    </xf>
    <xf numFmtId="0" fontId="42" fillId="51" borderId="25" applyNumberFormat="0" applyAlignment="0" applyProtection="0">
      <alignment vertical="center"/>
    </xf>
    <xf numFmtId="0" fontId="43" fillId="52" borderId="26" applyNumberFormat="0" applyAlignment="0" applyProtection="0">
      <alignment vertical="center"/>
    </xf>
    <xf numFmtId="0" fontId="44" fillId="0" borderId="0" applyNumberFormat="0" applyFill="0" applyBorder="0" applyAlignment="0" applyProtection="0">
      <alignment vertical="center"/>
    </xf>
    <xf numFmtId="0" fontId="45" fillId="35" borderId="0" applyNumberFormat="0" applyBorder="0" applyAlignment="0" applyProtection="0">
      <alignment vertical="center"/>
    </xf>
    <xf numFmtId="0" fontId="46" fillId="0" borderId="27" applyNumberFormat="0" applyFill="0" applyAlignment="0" applyProtection="0">
      <alignment vertical="center"/>
    </xf>
    <xf numFmtId="0" fontId="47" fillId="0" borderId="28" applyNumberFormat="0" applyFill="0" applyAlignment="0" applyProtection="0">
      <alignment vertical="center"/>
    </xf>
    <xf numFmtId="0" fontId="48" fillId="0" borderId="29" applyNumberFormat="0" applyFill="0" applyAlignment="0" applyProtection="0">
      <alignment vertical="center"/>
    </xf>
    <xf numFmtId="0" fontId="48" fillId="0" borderId="0" applyNumberFormat="0" applyFill="0" applyBorder="0" applyAlignment="0" applyProtection="0">
      <alignment vertical="center"/>
    </xf>
    <xf numFmtId="0" fontId="49" fillId="38" borderId="25" applyNumberFormat="0" applyAlignment="0" applyProtection="0">
      <alignment vertical="center"/>
    </xf>
    <xf numFmtId="0" fontId="50" fillId="0" borderId="30" applyNumberFormat="0" applyFill="0" applyAlignment="0" applyProtection="0">
      <alignment vertical="center"/>
    </xf>
    <xf numFmtId="0" fontId="51" fillId="53" borderId="0" applyNumberFormat="0" applyBorder="0" applyAlignment="0" applyProtection="0">
      <alignment vertical="center"/>
    </xf>
    <xf numFmtId="0" fontId="52" fillId="54" borderId="31" applyNumberFormat="0" applyFont="0" applyAlignment="0" applyProtection="0">
      <alignment vertical="center"/>
    </xf>
    <xf numFmtId="0" fontId="53" fillId="51" borderId="32" applyNumberForma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33" applyNumberFormat="0" applyFill="0" applyAlignment="0" applyProtection="0">
      <alignment vertical="center"/>
    </xf>
    <xf numFmtId="0" fontId="57" fillId="0" borderId="0" applyNumberFormat="0" applyFill="0" applyBorder="0" applyAlignment="0" applyProtection="0">
      <alignment vertical="center"/>
    </xf>
    <xf numFmtId="0" fontId="41" fillId="34" borderId="0" applyNumberFormat="0" applyBorder="0" applyAlignment="0" applyProtection="0">
      <alignment vertical="center"/>
    </xf>
    <xf numFmtId="0" fontId="2" fillId="0" borderId="0">
      <alignment vertical="center"/>
    </xf>
    <xf numFmtId="0" fontId="2" fillId="0" borderId="0">
      <alignment vertical="center"/>
    </xf>
    <xf numFmtId="0" fontId="39" fillId="0" borderId="0">
      <alignment vertical="center"/>
    </xf>
    <xf numFmtId="0" fontId="2" fillId="0" borderId="0">
      <alignment vertical="center"/>
    </xf>
    <xf numFmtId="0" fontId="52" fillId="0" borderId="0"/>
    <xf numFmtId="0" fontId="0" fillId="0" borderId="0">
      <alignment vertical="center"/>
    </xf>
    <xf numFmtId="0" fontId="18" fillId="0" borderId="0"/>
    <xf numFmtId="0" fontId="45" fillId="35" borderId="0" applyNumberFormat="0" applyBorder="0" applyAlignment="0" applyProtection="0">
      <alignment vertical="center"/>
    </xf>
    <xf numFmtId="0" fontId="58" fillId="0" borderId="0"/>
  </cellStyleXfs>
  <cellXfs count="68">
    <xf numFmtId="0" fontId="0" fillId="0" borderId="0" xfId="0">
      <alignment vertical="center"/>
    </xf>
    <xf numFmtId="0" fontId="1" fillId="0" borderId="0" xfId="95" applyFont="1" applyAlignment="1">
      <alignment horizontal="left" vertical="center" wrapText="1"/>
    </xf>
    <xf numFmtId="0" fontId="2" fillId="0" borderId="0" xfId="95" applyAlignment="1">
      <alignment horizontal="left" vertical="center" wrapText="1"/>
    </xf>
    <xf numFmtId="0" fontId="3" fillId="0" borderId="0" xfId="95" applyFont="1" applyAlignment="1">
      <alignment horizontal="left" vertical="center" shrinkToFit="1"/>
    </xf>
    <xf numFmtId="0" fontId="4" fillId="0" borderId="0" xfId="95" applyFont="1" applyAlignment="1">
      <alignment horizontal="center" vertical="center" shrinkToFit="1"/>
    </xf>
    <xf numFmtId="0" fontId="5" fillId="0" borderId="0" xfId="0" applyFont="1" applyFill="1" applyBorder="1" applyAlignment="1" applyProtection="1">
      <alignment horizontal="left" vertical="center"/>
    </xf>
    <xf numFmtId="0" fontId="6" fillId="0" borderId="0" xfId="0" applyFont="1" applyFill="1" applyBorder="1" applyAlignment="1" applyProtection="1">
      <alignment horizontal="left" vertical="center"/>
    </xf>
    <xf numFmtId="176" fontId="6" fillId="0" borderId="0" xfId="0" applyNumberFormat="1" applyFont="1" applyFill="1" applyBorder="1" applyAlignment="1" applyProtection="1">
      <alignment horizontal="right" vertical="center"/>
    </xf>
    <xf numFmtId="0" fontId="7" fillId="0" borderId="1" xfId="95" applyFont="1" applyBorder="1" applyAlignment="1">
      <alignment horizontal="center" vertical="center" shrinkToFit="1"/>
    </xf>
    <xf numFmtId="0" fontId="7" fillId="0" borderId="2" xfId="95" applyFont="1" applyBorder="1" applyAlignment="1">
      <alignment horizontal="center" vertical="center" shrinkToFit="1"/>
    </xf>
    <xf numFmtId="0" fontId="7" fillId="0" borderId="3" xfId="95" applyFont="1" applyBorder="1" applyAlignment="1">
      <alignment horizontal="center" vertical="center" shrinkToFit="1"/>
    </xf>
    <xf numFmtId="0" fontId="8" fillId="0" borderId="4" xfId="95" applyFont="1" applyBorder="1" applyAlignment="1">
      <alignment horizontal="center" vertical="center" shrinkToFit="1"/>
    </xf>
    <xf numFmtId="0" fontId="8" fillId="0" borderId="5" xfId="95" applyFont="1" applyBorder="1" applyAlignment="1">
      <alignment horizontal="center" vertical="center" shrinkToFit="1"/>
    </xf>
    <xf numFmtId="3" fontId="7" fillId="0" borderId="6" xfId="95" applyNumberFormat="1" applyFont="1" applyBorder="1" applyAlignment="1">
      <alignment horizontal="right" vertical="center" shrinkToFit="1"/>
    </xf>
    <xf numFmtId="0" fontId="9" fillId="0" borderId="5" xfId="95" applyFont="1" applyBorder="1" applyAlignment="1">
      <alignment horizontal="center" vertical="center" shrinkToFit="1"/>
    </xf>
    <xf numFmtId="0" fontId="8" fillId="0" borderId="7" xfId="95" applyFont="1" applyBorder="1" applyAlignment="1">
      <alignment horizontal="center" vertical="center" shrinkToFit="1"/>
    </xf>
    <xf numFmtId="0" fontId="8" fillId="0" borderId="8" xfId="95" applyFont="1" applyBorder="1" applyAlignment="1">
      <alignment horizontal="center" vertical="center" shrinkToFit="1"/>
    </xf>
    <xf numFmtId="0" fontId="7" fillId="0" borderId="6" xfId="95" applyFont="1" applyBorder="1" applyAlignment="1">
      <alignment horizontal="right" vertical="center" shrinkToFit="1"/>
    </xf>
    <xf numFmtId="0" fontId="9" fillId="0" borderId="5" xfId="95" applyFont="1" applyBorder="1" applyAlignment="1">
      <alignment horizontal="center" vertical="center" wrapText="1" shrinkToFit="1"/>
    </xf>
    <xf numFmtId="0" fontId="9" fillId="0" borderId="9" xfId="95" applyFont="1" applyBorder="1" applyAlignment="1">
      <alignment horizontal="center" vertical="center" shrinkToFit="1"/>
    </xf>
    <xf numFmtId="0" fontId="8" fillId="0" borderId="9" xfId="95" applyFont="1" applyBorder="1" applyAlignment="1">
      <alignment horizontal="center" vertical="center" shrinkToFit="1"/>
    </xf>
    <xf numFmtId="3" fontId="7" fillId="0" borderId="10" xfId="95" applyNumberFormat="1" applyFont="1" applyBorder="1" applyAlignment="1">
      <alignment horizontal="right" vertical="center" shrinkToFit="1"/>
    </xf>
    <xf numFmtId="0" fontId="2" fillId="0" borderId="0" xfId="92" applyAlignment="1">
      <alignment horizontal="left" vertical="center" wrapText="1"/>
    </xf>
    <xf numFmtId="0" fontId="10" fillId="0" borderId="0" xfId="0"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6" fillId="0" borderId="0" xfId="0" applyFont="1" applyFill="1" applyBorder="1" applyAlignment="1" applyProtection="1">
      <alignment horizontal="left" vertical="center" wrapText="1"/>
    </xf>
    <xf numFmtId="0" fontId="12" fillId="0" borderId="0" xfId="0" applyFont="1" applyFill="1" applyBorder="1" applyAlignment="1" applyProtection="1">
      <alignment horizontal="center" vertical="center"/>
    </xf>
    <xf numFmtId="0" fontId="13" fillId="0" borderId="0" xfId="0" applyFont="1" applyFill="1" applyBorder="1" applyAlignment="1" applyProtection="1">
      <alignment horizontal="center" vertical="center"/>
    </xf>
    <xf numFmtId="177" fontId="13" fillId="0" borderId="0" xfId="0" applyNumberFormat="1" applyFont="1" applyFill="1" applyBorder="1" applyAlignment="1" applyProtection="1">
      <alignment horizontal="center" vertical="center"/>
    </xf>
    <xf numFmtId="0" fontId="6" fillId="0" borderId="0" xfId="0" applyFont="1" applyFill="1" applyBorder="1" applyAlignment="1" applyProtection="1">
      <alignment horizontal="right" vertical="center"/>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wrapText="1"/>
    </xf>
    <xf numFmtId="0" fontId="6" fillId="0" borderId="3" xfId="0" applyFont="1" applyFill="1" applyBorder="1" applyAlignment="1" applyProtection="1">
      <alignment horizontal="center" vertical="center"/>
    </xf>
    <xf numFmtId="0" fontId="8" fillId="0" borderId="4" xfId="93" applyFont="1" applyBorder="1" applyAlignment="1">
      <alignment horizontal="center" vertical="center" shrinkToFit="1"/>
    </xf>
    <xf numFmtId="0" fontId="14" fillId="0" borderId="5" xfId="92" applyFont="1" applyBorder="1" applyAlignment="1">
      <alignment horizontal="left" vertical="center" shrinkToFit="1"/>
    </xf>
    <xf numFmtId="0" fontId="8" fillId="0" borderId="5" xfId="0" applyFont="1" applyBorder="1" applyAlignment="1">
      <alignment horizontal="center" vertical="center" wrapText="1"/>
    </xf>
    <xf numFmtId="178" fontId="8" fillId="0" borderId="5" xfId="92" applyNumberFormat="1" applyFont="1" applyBorder="1" applyAlignment="1">
      <alignment horizontal="right" vertical="center" shrinkToFit="1"/>
    </xf>
    <xf numFmtId="0" fontId="8" fillId="0" borderId="6" xfId="92" applyFont="1" applyBorder="1" applyAlignment="1">
      <alignment horizontal="right" vertical="center" shrinkToFit="1"/>
    </xf>
    <xf numFmtId="0" fontId="8" fillId="0" borderId="5" xfId="0" applyFont="1" applyFill="1" applyBorder="1" applyAlignment="1">
      <alignment horizontal="center" vertical="center" shrinkToFit="1"/>
    </xf>
    <xf numFmtId="0" fontId="6" fillId="0" borderId="13" xfId="0" applyNumberFormat="1" applyFont="1" applyFill="1" applyBorder="1" applyAlignment="1" applyProtection="1">
      <alignment horizontal="center" vertical="center"/>
    </xf>
    <xf numFmtId="0" fontId="6" fillId="0" borderId="14" xfId="0" applyNumberFormat="1" applyFont="1" applyFill="1" applyBorder="1" applyAlignment="1" applyProtection="1">
      <alignment horizontal="center" vertical="center"/>
    </xf>
    <xf numFmtId="3" fontId="6" fillId="0" borderId="15" xfId="0" applyNumberFormat="1" applyFont="1" applyFill="1" applyBorder="1" applyAlignment="1" applyProtection="1">
      <alignment horizontal="center" vertical="center" readingOrder="1"/>
    </xf>
    <xf numFmtId="0" fontId="6" fillId="0" borderId="16" xfId="0" applyFont="1" applyFill="1" applyBorder="1" applyAlignment="1" applyProtection="1">
      <alignment horizontal="center" vertical="center"/>
    </xf>
    <xf numFmtId="0" fontId="8" fillId="0" borderId="4" xfId="92" applyFont="1" applyBorder="1" applyAlignment="1">
      <alignment horizontal="center" vertical="center" shrinkToFit="1"/>
    </xf>
    <xf numFmtId="0" fontId="8" fillId="0" borderId="5" xfId="92" applyFont="1" applyBorder="1" applyAlignment="1">
      <alignment horizontal="left" vertical="center" shrinkToFit="1"/>
    </xf>
    <xf numFmtId="0" fontId="15" fillId="0" borderId="4" xfId="0" applyFont="1" applyFill="1" applyBorder="1" applyAlignment="1">
      <alignment horizontal="center" vertical="center" shrinkToFit="1"/>
    </xf>
    <xf numFmtId="0" fontId="8" fillId="0" borderId="5" xfId="92" applyFont="1" applyBorder="1" applyAlignment="1">
      <alignment horizontal="center" vertical="center" shrinkToFit="1"/>
    </xf>
    <xf numFmtId="0" fontId="2" fillId="0" borderId="0" xfId="93" applyAlignment="1">
      <alignment horizontal="left" vertical="center" wrapText="1"/>
    </xf>
    <xf numFmtId="0" fontId="10" fillId="0" borderId="0" xfId="0" applyFont="1" applyFill="1" applyBorder="1" applyAlignment="1" applyProtection="1">
      <alignment horizontal="left" vertical="center"/>
      <protection locked="0"/>
    </xf>
    <xf numFmtId="0" fontId="6" fillId="0" borderId="0" xfId="0" applyFont="1" applyFill="1" applyBorder="1" applyAlignment="1" applyProtection="1">
      <alignment horizontal="center" vertical="center"/>
    </xf>
    <xf numFmtId="0" fontId="8" fillId="0" borderId="5" xfId="93" applyFont="1" applyBorder="1" applyAlignment="1">
      <alignment horizontal="left" vertical="center" shrinkToFit="1"/>
    </xf>
    <xf numFmtId="0" fontId="8" fillId="0" borderId="5" xfId="93" applyFont="1" applyBorder="1" applyAlignment="1">
      <alignment horizontal="center" vertical="center" shrinkToFit="1"/>
    </xf>
    <xf numFmtId="0" fontId="8" fillId="0" borderId="5" xfId="93" applyFont="1" applyBorder="1" applyAlignment="1">
      <alignment horizontal="right" vertical="center" shrinkToFit="1"/>
    </xf>
    <xf numFmtId="178" fontId="8" fillId="0" borderId="5" xfId="93" applyNumberFormat="1" applyFont="1" applyBorder="1" applyAlignment="1">
      <alignment horizontal="right" vertical="center" shrinkToFit="1"/>
    </xf>
    <xf numFmtId="0" fontId="8" fillId="0" borderId="6" xfId="93" applyFont="1" applyBorder="1" applyAlignment="1">
      <alignment horizontal="right" shrinkToFit="1"/>
    </xf>
    <xf numFmtId="0" fontId="8" fillId="0" borderId="6" xfId="93" applyFont="1" applyBorder="1" applyAlignment="1">
      <alignment horizontal="right" vertical="center" shrinkToFit="1"/>
    </xf>
    <xf numFmtId="0" fontId="1" fillId="0" borderId="0" xfId="93" applyFont="1" applyAlignment="1">
      <alignment horizontal="left" vertical="center" wrapText="1"/>
    </xf>
    <xf numFmtId="0" fontId="1" fillId="0" borderId="5" xfId="93" applyFont="1" applyBorder="1" applyAlignment="1">
      <alignment horizontal="left" vertical="center" shrinkToFit="1"/>
    </xf>
    <xf numFmtId="0" fontId="6" fillId="0" borderId="13" xfId="0" applyFont="1" applyFill="1" applyBorder="1" applyAlignment="1" applyProtection="1">
      <alignment horizontal="center" vertical="center" readingOrder="1"/>
    </xf>
    <xf numFmtId="0" fontId="6" fillId="0" borderId="14" xfId="0" applyFont="1" applyBorder="1" applyAlignment="1" applyProtection="1">
      <alignment horizontal="center" vertical="center"/>
    </xf>
    <xf numFmtId="0" fontId="0" fillId="0" borderId="0" xfId="0" applyAlignment="1">
      <alignment vertical="center" wrapText="1"/>
    </xf>
    <xf numFmtId="0" fontId="16" fillId="0" borderId="0" xfId="0" applyFont="1" applyFill="1" applyBorder="1" applyAlignment="1" applyProtection="1">
      <alignment horizontal="center" vertical="center"/>
    </xf>
    <xf numFmtId="0" fontId="17" fillId="0" borderId="0" xfId="0" applyFont="1" applyFill="1" applyBorder="1" applyAlignment="1" applyProtection="1">
      <alignment horizontal="justify" vertical="center"/>
    </xf>
    <xf numFmtId="0" fontId="18" fillId="0" borderId="0" xfId="0" applyFont="1" applyFill="1" applyBorder="1" applyAlignment="1" applyProtection="1">
      <alignment horizontal="justify" vertical="center"/>
    </xf>
    <xf numFmtId="0" fontId="18" fillId="0" borderId="0" xfId="0" applyNumberFormat="1" applyFont="1" applyFill="1" applyBorder="1" applyAlignment="1" applyProtection="1">
      <alignment horizontal="justify" vertical="center"/>
    </xf>
    <xf numFmtId="0" fontId="18" fillId="0" borderId="0" xfId="0" applyFont="1" applyFill="1" applyBorder="1" applyAlignment="1" applyProtection="1">
      <alignment horizontal="justify" vertical="center" wrapText="1"/>
    </xf>
    <xf numFmtId="0" fontId="19" fillId="0" borderId="0" xfId="0" applyFont="1" applyFill="1" applyBorder="1" applyAlignment="1" applyProtection="1">
      <alignment vertical="center" wrapText="1"/>
    </xf>
    <xf numFmtId="0" fontId="18" fillId="0" borderId="0" xfId="0" applyNumberFormat="1" applyFont="1" applyFill="1" applyBorder="1" applyAlignment="1" applyProtection="1">
      <alignment vertical="center" wrapText="1"/>
    </xf>
  </cellXfs>
  <cellStyles count="10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Accent1" xfId="49"/>
    <cellStyle name="20% - Accent2" xfId="50"/>
    <cellStyle name="20% - Accent3" xfId="51"/>
    <cellStyle name="20% - Accent4" xfId="52"/>
    <cellStyle name="20% - Accent5" xfId="53"/>
    <cellStyle name="20% - Accent6" xfId="54"/>
    <cellStyle name="40% - Accent1" xfId="55"/>
    <cellStyle name="40% - Accent2" xfId="56"/>
    <cellStyle name="40% - Accent3" xfId="57"/>
    <cellStyle name="40% - Accent4" xfId="58"/>
    <cellStyle name="40% - Accent5" xfId="59"/>
    <cellStyle name="40% - Accent6" xfId="60"/>
    <cellStyle name="60% - Accent1" xfId="61"/>
    <cellStyle name="60% - Accent2" xfId="62"/>
    <cellStyle name="60% - Accent3" xfId="63"/>
    <cellStyle name="60% - Accent4" xfId="64"/>
    <cellStyle name="60% - Accent5" xfId="65"/>
    <cellStyle name="60% - Accent6" xfId="66"/>
    <cellStyle name="Accent1" xfId="67"/>
    <cellStyle name="Accent2" xfId="68"/>
    <cellStyle name="Accent3" xfId="69"/>
    <cellStyle name="Accent4" xfId="70"/>
    <cellStyle name="Accent5" xfId="71"/>
    <cellStyle name="Accent6" xfId="72"/>
    <cellStyle name="Bad" xfId="73"/>
    <cellStyle name="Calculation" xfId="74"/>
    <cellStyle name="Check Cell" xfId="75"/>
    <cellStyle name="Explanatory Text" xfId="76"/>
    <cellStyle name="Good" xfId="77"/>
    <cellStyle name="Heading 1" xfId="78"/>
    <cellStyle name="Heading 2" xfId="79"/>
    <cellStyle name="Heading 3" xfId="80"/>
    <cellStyle name="Heading 4" xfId="81"/>
    <cellStyle name="Input" xfId="82"/>
    <cellStyle name="Linked Cell" xfId="83"/>
    <cellStyle name="Neutral" xfId="84"/>
    <cellStyle name="Note" xfId="85"/>
    <cellStyle name="Output" xfId="86"/>
    <cellStyle name="RowLevel_1" xfId="87"/>
    <cellStyle name="Title" xfId="88"/>
    <cellStyle name="Total" xfId="89"/>
    <cellStyle name="Warning Text" xfId="90"/>
    <cellStyle name="差_护栏标段划分  最终（公式2003修正）" xfId="91"/>
    <cellStyle name="常规 2" xfId="92"/>
    <cellStyle name="常规 2 2" xfId="93"/>
    <cellStyle name="常规 2_护栏标段划分  最终（公式2003修正）" xfId="94"/>
    <cellStyle name="常规 3" xfId="95"/>
    <cellStyle name="常规 4" xfId="96"/>
    <cellStyle name="常规 5" xfId="97"/>
    <cellStyle name="常规 6" xfId="98"/>
    <cellStyle name="好_护栏标段划分  最终（公式2003修正）" xfId="99"/>
    <cellStyle name="样式 1" xfId="100"/>
  </cellStyles>
  <dxfs count="1">
    <dxf>
      <font>
        <name val="宋"/>
        <scheme val="none"/>
        <b val="0"/>
        <i val="0"/>
        <strike val="0"/>
        <u val="none"/>
        <sz val="12"/>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view="pageBreakPreview" zoomScaleNormal="100" workbookViewId="0">
      <selection activeCell="A23" sqref="A23"/>
    </sheetView>
  </sheetViews>
  <sheetFormatPr defaultColWidth="9" defaultRowHeight="13.5"/>
  <cols>
    <col min="1" max="1" width="88.625" customWidth="1"/>
  </cols>
  <sheetData>
    <row r="1" ht="19.5" spans="1:1">
      <c r="A1" s="61" t="s">
        <v>0</v>
      </c>
    </row>
    <row r="2" ht="32.1" customHeight="1" spans="1:1">
      <c r="A2" s="62" t="s">
        <v>1</v>
      </c>
    </row>
    <row r="3" ht="63.95" customHeight="1" spans="1:1">
      <c r="A3" s="63" t="s">
        <v>2</v>
      </c>
    </row>
    <row r="4" ht="32.1" customHeight="1" spans="1:1">
      <c r="A4" s="63" t="s">
        <v>3</v>
      </c>
    </row>
    <row r="5" ht="63.95" customHeight="1" spans="1:1">
      <c r="A5" s="63" t="s">
        <v>4</v>
      </c>
    </row>
    <row r="6" ht="48" customHeight="1" spans="1:1">
      <c r="A6" s="63" t="s">
        <v>5</v>
      </c>
    </row>
    <row r="7" ht="32.1" customHeight="1" spans="1:1">
      <c r="A7" s="63" t="s">
        <v>6</v>
      </c>
    </row>
    <row r="8" ht="32.1" customHeight="1" spans="1:1">
      <c r="A8" s="63" t="s">
        <v>7</v>
      </c>
    </row>
    <row r="9" ht="32.1" customHeight="1" spans="1:1">
      <c r="A9" s="63" t="s">
        <v>8</v>
      </c>
    </row>
    <row r="10" ht="32.1" customHeight="1" spans="1:1">
      <c r="A10" s="62" t="s">
        <v>9</v>
      </c>
    </row>
    <row r="11" ht="15.95" customHeight="1" spans="1:1">
      <c r="A11" s="64" t="s">
        <v>10</v>
      </c>
    </row>
    <row r="12" ht="48" customHeight="1" spans="1:1">
      <c r="A12" s="65" t="s">
        <v>11</v>
      </c>
    </row>
    <row r="13" ht="48" customHeight="1" spans="1:1">
      <c r="A13" s="63" t="s">
        <v>12</v>
      </c>
    </row>
    <row r="14" ht="32.1" customHeight="1" spans="1:1">
      <c r="A14" s="63" t="s">
        <v>13</v>
      </c>
    </row>
    <row r="15" ht="32.1" customHeight="1" spans="1:1">
      <c r="A15" s="63" t="s">
        <v>14</v>
      </c>
    </row>
    <row r="16" ht="15.95" customHeight="1" spans="1:1">
      <c r="A16" s="63" t="s">
        <v>15</v>
      </c>
    </row>
    <row r="17" ht="15.95" customHeight="1" spans="1:1">
      <c r="A17" s="66" t="s">
        <v>16</v>
      </c>
    </row>
    <row r="18" ht="15.95" customHeight="1" spans="1:1">
      <c r="A18" s="66" t="s">
        <v>17</v>
      </c>
    </row>
    <row r="19" ht="32.1" customHeight="1" spans="1:1">
      <c r="A19" s="62" t="s">
        <v>18</v>
      </c>
    </row>
    <row r="20" ht="32.1" customHeight="1" spans="1:1">
      <c r="A20" s="62" t="s">
        <v>19</v>
      </c>
    </row>
    <row r="21" ht="20.1" customHeight="1" spans="1:1">
      <c r="A21" s="66" t="s">
        <v>20</v>
      </c>
    </row>
    <row r="22" ht="80.1" customHeight="1" spans="1:1">
      <c r="A22" s="66" t="s">
        <v>21</v>
      </c>
    </row>
    <row r="23" ht="80.1" customHeight="1" spans="1:1">
      <c r="A23" s="67" t="s">
        <v>22</v>
      </c>
    </row>
    <row r="24" s="60" customFormat="1"/>
  </sheetData>
  <sheetProtection algorithmName="SHA-512" hashValue="8UA+8lbnKH9SD4y5V0oqEq4PMrrUHm9S8pTtvKnwELFa9XsxReHscX6jOIuu46bbEd25BQtGK17pHNLgaOr7qw==" saltValue="O4zSy8dZftlrifevZcge7w==" spinCount="100000" sheet="1" objects="1"/>
  <conditionalFormatting sqref="A16">
    <cfRule type="duplicateValues" dxfId="0" priority="2" stopIfTrue="1"/>
  </conditionalFormatting>
  <conditionalFormatting sqref="A12:A15 A3:A9">
    <cfRule type="duplicateValues" dxfId="0" priority="1" stopIfTrue="1"/>
  </conditionalFormatting>
  <pageMargins left="0.78" right="0.61"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view="pageBreakPreview" zoomScaleNormal="100" topLeftCell="A4" workbookViewId="0">
      <selection activeCell="E12" sqref="E12"/>
    </sheetView>
  </sheetViews>
  <sheetFormatPr defaultColWidth="9" defaultRowHeight="14.25" outlineLevelCol="6"/>
  <cols>
    <col min="1" max="1" width="8.5" style="47" customWidth="1"/>
    <col min="2" max="2" width="36.25" style="47" customWidth="1"/>
    <col min="3" max="3" width="8.5" style="47" customWidth="1"/>
    <col min="4" max="5" width="10.125" style="47" customWidth="1"/>
    <col min="6" max="6" width="11" style="47" customWidth="1"/>
    <col min="7" max="7" width="51.625" style="47" customWidth="1"/>
    <col min="8" max="16384" width="9" style="47"/>
  </cols>
  <sheetData>
    <row r="1" ht="29.1" customHeight="1" spans="1:1">
      <c r="A1" s="48" t="s">
        <v>23</v>
      </c>
    </row>
    <row r="2" ht="30.75" customHeight="1" spans="1:6">
      <c r="A2" s="23" t="s">
        <v>24</v>
      </c>
      <c r="B2" s="23"/>
      <c r="C2" s="23"/>
      <c r="D2" s="23"/>
      <c r="E2" s="23"/>
      <c r="F2" s="23"/>
    </row>
    <row r="3" ht="21.95" customHeight="1" spans="1:6">
      <c r="A3" s="24" t="s">
        <v>25</v>
      </c>
      <c r="B3" s="24"/>
      <c r="C3" s="24"/>
      <c r="D3" s="24"/>
      <c r="E3" s="24"/>
      <c r="F3" s="24"/>
    </row>
    <row r="4" ht="20.25" customHeight="1" spans="1:6">
      <c r="A4" s="6" t="str">
        <f>汇总表!A3</f>
        <v>标段：四子王旗库伦图镇井滩村新建过水路面工程建设项目</v>
      </c>
      <c r="B4" s="25"/>
      <c r="C4" s="49"/>
      <c r="D4" s="49"/>
      <c r="E4" s="7"/>
      <c r="F4" s="29" t="s">
        <v>26</v>
      </c>
    </row>
    <row r="5" ht="27.2" customHeight="1" spans="1:6">
      <c r="A5" s="30" t="s">
        <v>27</v>
      </c>
      <c r="B5" s="31" t="s">
        <v>28</v>
      </c>
      <c r="C5" s="31" t="s">
        <v>29</v>
      </c>
      <c r="D5" s="31" t="s">
        <v>30</v>
      </c>
      <c r="E5" s="31" t="s">
        <v>31</v>
      </c>
      <c r="F5" s="32" t="s">
        <v>32</v>
      </c>
    </row>
    <row r="6" ht="27.2" customHeight="1" spans="1:6">
      <c r="A6" s="33" t="s">
        <v>33</v>
      </c>
      <c r="B6" s="50" t="s">
        <v>34</v>
      </c>
      <c r="C6" s="51"/>
      <c r="D6" s="52"/>
      <c r="E6" s="53"/>
      <c r="F6" s="54"/>
    </row>
    <row r="7" ht="27.2" customHeight="1" spans="1:6">
      <c r="A7" s="33" t="s">
        <v>35</v>
      </c>
      <c r="B7" s="50" t="s">
        <v>36</v>
      </c>
      <c r="C7" s="51"/>
      <c r="D7" s="52"/>
      <c r="E7" s="53"/>
      <c r="F7" s="54"/>
    </row>
    <row r="8" ht="27.2" customHeight="1" spans="1:6">
      <c r="A8" s="33" t="s">
        <v>37</v>
      </c>
      <c r="B8" s="50" t="s">
        <v>38</v>
      </c>
      <c r="C8" s="51" t="s">
        <v>39</v>
      </c>
      <c r="D8" s="51">
        <v>1</v>
      </c>
      <c r="E8" s="53"/>
      <c r="F8" s="55" t="str">
        <f>IF(E8&gt;0,ROUND(D8*E8,0),"")</f>
        <v/>
      </c>
    </row>
    <row r="9" ht="27.2" customHeight="1" spans="1:6">
      <c r="A9" s="33" t="s">
        <v>40</v>
      </c>
      <c r="B9" s="50" t="s">
        <v>41</v>
      </c>
      <c r="C9" s="51" t="s">
        <v>39</v>
      </c>
      <c r="D9" s="51">
        <v>1</v>
      </c>
      <c r="E9" s="53"/>
      <c r="F9" s="55" t="str">
        <f>IF(E9&gt;0,ROUND(D9*E9,0),"")</f>
        <v/>
      </c>
    </row>
    <row r="10" ht="27.2" customHeight="1" spans="1:6">
      <c r="A10" s="33" t="s">
        <v>42</v>
      </c>
      <c r="B10" s="50" t="s">
        <v>43</v>
      </c>
      <c r="C10" s="51"/>
      <c r="D10" s="51"/>
      <c r="E10" s="53"/>
      <c r="F10" s="55"/>
    </row>
    <row r="11" ht="27.2" customHeight="1" spans="1:6">
      <c r="A11" s="33" t="s">
        <v>44</v>
      </c>
      <c r="B11" s="50" t="s">
        <v>45</v>
      </c>
      <c r="C11" s="51" t="s">
        <v>39</v>
      </c>
      <c r="D11" s="51">
        <v>1</v>
      </c>
      <c r="E11" s="53"/>
      <c r="F11" s="55" t="str">
        <f>IF(E11&gt;0,ROUND(D11*E11,0),"")</f>
        <v/>
      </c>
    </row>
    <row r="12" ht="27.2" customHeight="1" spans="1:6">
      <c r="A12" s="33" t="s">
        <v>46</v>
      </c>
      <c r="B12" s="50" t="s">
        <v>47</v>
      </c>
      <c r="C12" s="51" t="s">
        <v>39</v>
      </c>
      <c r="D12" s="51">
        <v>1</v>
      </c>
      <c r="E12" s="53"/>
      <c r="F12" s="55" t="str">
        <f>IF(E12&gt;0,ROUND(D12*E12,0),"")</f>
        <v/>
      </c>
    </row>
    <row r="13" ht="27.2" customHeight="1" spans="1:7">
      <c r="A13" s="33" t="s">
        <v>48</v>
      </c>
      <c r="B13" s="50" t="s">
        <v>49</v>
      </c>
      <c r="C13" s="51" t="s">
        <v>39</v>
      </c>
      <c r="D13" s="51">
        <v>1</v>
      </c>
      <c r="E13" s="53"/>
      <c r="F13" s="55" t="str">
        <f>IF(E13&gt;0,ROUND(D13*E13,0),"")</f>
        <v/>
      </c>
      <c r="G13" s="56" t="s">
        <v>50</v>
      </c>
    </row>
    <row r="14" ht="27.2" customHeight="1" spans="1:6">
      <c r="A14" s="33" t="s">
        <v>51</v>
      </c>
      <c r="B14" s="50" t="s">
        <v>52</v>
      </c>
      <c r="C14" s="51"/>
      <c r="D14" s="51"/>
      <c r="E14" s="53"/>
      <c r="F14" s="54"/>
    </row>
    <row r="15" ht="27.2" customHeight="1" spans="1:6">
      <c r="A15" s="33" t="s">
        <v>53</v>
      </c>
      <c r="B15" s="50" t="s">
        <v>54</v>
      </c>
      <c r="C15" s="51" t="s">
        <v>39</v>
      </c>
      <c r="D15" s="51">
        <v>1</v>
      </c>
      <c r="E15" s="53"/>
      <c r="F15" s="55" t="str">
        <f>IF(E15&gt;0,ROUND(D15*E15,0),"")</f>
        <v/>
      </c>
    </row>
    <row r="16" ht="27.2" customHeight="1" spans="1:6">
      <c r="A16" s="33" t="s">
        <v>55</v>
      </c>
      <c r="B16" s="50" t="s">
        <v>56</v>
      </c>
      <c r="C16" s="51" t="s">
        <v>39</v>
      </c>
      <c r="D16" s="51">
        <v>1</v>
      </c>
      <c r="E16" s="53"/>
      <c r="F16" s="55" t="str">
        <f>IF(E16&gt;0,ROUND(D16*E16,0),"")</f>
        <v/>
      </c>
    </row>
    <row r="17" ht="27.2" customHeight="1" spans="1:6">
      <c r="A17" s="33" t="s">
        <v>57</v>
      </c>
      <c r="B17" s="50" t="s">
        <v>58</v>
      </c>
      <c r="C17" s="51" t="s">
        <v>39</v>
      </c>
      <c r="D17" s="51">
        <v>1</v>
      </c>
      <c r="E17" s="53"/>
      <c r="F17" s="55" t="str">
        <f>IF(E17&gt;0,ROUND(D17*E17,0),"")</f>
        <v/>
      </c>
    </row>
    <row r="18" ht="27.2" customHeight="1" spans="1:6">
      <c r="A18" s="33" t="s">
        <v>59</v>
      </c>
      <c r="B18" s="57" t="s">
        <v>60</v>
      </c>
      <c r="C18" s="51" t="s">
        <v>39</v>
      </c>
      <c r="D18" s="51">
        <v>1</v>
      </c>
      <c r="E18" s="53"/>
      <c r="F18" s="55" t="str">
        <f>IF(E18&gt;0,ROUND(D18*E18,0),"")</f>
        <v/>
      </c>
    </row>
    <row r="19" ht="27.2" customHeight="1" spans="1:6">
      <c r="A19" s="33" t="s">
        <v>61</v>
      </c>
      <c r="B19" s="57" t="s">
        <v>62</v>
      </c>
      <c r="C19" s="51" t="s">
        <v>39</v>
      </c>
      <c r="D19" s="51">
        <v>1</v>
      </c>
      <c r="E19" s="53"/>
      <c r="F19" s="55" t="str">
        <f>IF(E19&gt;0,ROUND(D19*E19,0),"")</f>
        <v/>
      </c>
    </row>
    <row r="20" ht="27.2" customHeight="1" spans="1:6">
      <c r="A20" s="33" t="s">
        <v>63</v>
      </c>
      <c r="B20" s="50" t="s">
        <v>64</v>
      </c>
      <c r="C20" s="51"/>
      <c r="D20" s="51"/>
      <c r="E20" s="53"/>
      <c r="F20" s="54"/>
    </row>
    <row r="21" ht="27.2" customHeight="1" spans="1:6">
      <c r="A21" s="33" t="s">
        <v>65</v>
      </c>
      <c r="B21" s="50" t="s">
        <v>64</v>
      </c>
      <c r="C21" s="51" t="s">
        <v>39</v>
      </c>
      <c r="D21" s="51">
        <v>1</v>
      </c>
      <c r="E21" s="53"/>
      <c r="F21" s="55" t="str">
        <f>IF(E21&gt;0,ROUND(D21*E21,0),"")</f>
        <v/>
      </c>
    </row>
    <row r="22" ht="33" customHeight="1" spans="1:6">
      <c r="A22" s="58" t="s">
        <v>66</v>
      </c>
      <c r="B22" s="59"/>
      <c r="C22" s="59"/>
      <c r="D22" s="59"/>
      <c r="E22" s="59"/>
      <c r="F22" s="41">
        <f>IF(E13=0,0,SUM(F6:F21))</f>
        <v>0</v>
      </c>
    </row>
  </sheetData>
  <sheetProtection algorithmName="SHA-512" hashValue="4LpFPIu79oG41AAZ8W519aYmpFCmSK0/MVOJGfZ0tRZ/oNzMgp0qiQHyJLCaLWU85jomi54I9bSSA21+J1JxVw==" saltValue="oDY40QW2Nb5fLfAHVqnrxw==" spinCount="100000" sheet="1" objects="1"/>
  <protectedRanges>
    <protectedRange sqref="E6:E21" name="区域1"/>
  </protectedRanges>
  <mergeCells count="3">
    <mergeCell ref="A2:F2"/>
    <mergeCell ref="A3:F3"/>
    <mergeCell ref="A22:E22"/>
  </mergeCells>
  <dataValidations count="1">
    <dataValidation allowBlank="1" showInputMessage="1" showErrorMessage="1" sqref="A5:B5"/>
  </dataValidations>
  <pageMargins left="0.866141732283464" right="0.866141732283464" top="0.590551181102362" bottom="0.590551181102362"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view="pageBreakPreview" zoomScaleNormal="100" topLeftCell="A4" workbookViewId="0">
      <selection activeCell="E24" sqref="E24:E25"/>
    </sheetView>
  </sheetViews>
  <sheetFormatPr defaultColWidth="9" defaultRowHeight="14.25" outlineLevelCol="5"/>
  <cols>
    <col min="1" max="1" width="8.5" style="22" customWidth="1"/>
    <col min="2" max="2" width="36.25" style="22" customWidth="1"/>
    <col min="3" max="3" width="8.5" style="22" customWidth="1"/>
    <col min="4" max="5" width="10.125" style="22" customWidth="1"/>
    <col min="6" max="6" width="11" style="22" customWidth="1"/>
    <col min="7" max="7" width="20" style="22" customWidth="1"/>
    <col min="8" max="16384" width="9" style="22"/>
  </cols>
  <sheetData>
    <row r="1" ht="35.1" customHeight="1" spans="1:6">
      <c r="A1" s="23" t="s">
        <v>24</v>
      </c>
      <c r="B1" s="23"/>
      <c r="C1" s="23"/>
      <c r="D1" s="23"/>
      <c r="E1" s="23"/>
      <c r="F1" s="23"/>
    </row>
    <row r="2" ht="21.95" customHeight="1" spans="1:6">
      <c r="A2" s="24" t="s">
        <v>67</v>
      </c>
      <c r="B2" s="24"/>
      <c r="C2" s="24"/>
      <c r="D2" s="24"/>
      <c r="E2" s="24"/>
      <c r="F2" s="24"/>
    </row>
    <row r="3" ht="20.25" customHeight="1" spans="1:6">
      <c r="A3" s="6" t="str">
        <f>汇总表!A3</f>
        <v>标段：四子王旗库伦图镇井滩村新建过水路面工程建设项目</v>
      </c>
      <c r="B3" s="25"/>
      <c r="C3" s="26"/>
      <c r="D3" s="27"/>
      <c r="E3" s="28"/>
      <c r="F3" s="29" t="s">
        <v>26</v>
      </c>
    </row>
    <row r="4" ht="25.5" customHeight="1" spans="1:6">
      <c r="A4" s="30" t="s">
        <v>27</v>
      </c>
      <c r="B4" s="31" t="s">
        <v>28</v>
      </c>
      <c r="C4" s="31" t="s">
        <v>29</v>
      </c>
      <c r="D4" s="31" t="s">
        <v>30</v>
      </c>
      <c r="E4" s="31" t="s">
        <v>31</v>
      </c>
      <c r="F4" s="32" t="s">
        <v>32</v>
      </c>
    </row>
    <row r="5" ht="25.5" customHeight="1" spans="1:6">
      <c r="A5" s="45" t="s">
        <v>68</v>
      </c>
      <c r="B5" s="44" t="s">
        <v>69</v>
      </c>
      <c r="C5" s="46"/>
      <c r="D5" s="46"/>
      <c r="E5" s="36"/>
      <c r="F5" s="37"/>
    </row>
    <row r="6" ht="25.5" customHeight="1" spans="1:6">
      <c r="A6" s="45" t="s">
        <v>70</v>
      </c>
      <c r="B6" s="44" t="s">
        <v>71</v>
      </c>
      <c r="C6" s="46"/>
      <c r="D6" s="46"/>
      <c r="E6" s="36"/>
      <c r="F6" s="37"/>
    </row>
    <row r="7" ht="25.5" customHeight="1" spans="1:6">
      <c r="A7" s="45" t="s">
        <v>37</v>
      </c>
      <c r="B7" s="44" t="s">
        <v>72</v>
      </c>
      <c r="C7" s="46" t="s">
        <v>73</v>
      </c>
      <c r="D7" s="46" t="s">
        <v>74</v>
      </c>
      <c r="E7" s="36"/>
      <c r="F7" s="37" t="str">
        <f>IF(E7&gt;0,ROUND(D7*E7,0),"")</f>
        <v/>
      </c>
    </row>
    <row r="8" ht="25.5" customHeight="1" spans="1:6">
      <c r="A8" s="45" t="s">
        <v>75</v>
      </c>
      <c r="B8" s="44" t="s">
        <v>76</v>
      </c>
      <c r="C8" s="46" t="s">
        <v>73</v>
      </c>
      <c r="D8" s="46" t="s">
        <v>77</v>
      </c>
      <c r="E8" s="36"/>
      <c r="F8" s="37" t="str">
        <f>IF(E8&gt;0,ROUND(D8*E8,0),"")</f>
        <v/>
      </c>
    </row>
    <row r="9" ht="25.5" customHeight="1" spans="1:6">
      <c r="A9" s="45" t="s">
        <v>78</v>
      </c>
      <c r="B9" s="44" t="s">
        <v>79</v>
      </c>
      <c r="C9" s="46"/>
      <c r="D9" s="46"/>
      <c r="E9" s="36"/>
      <c r="F9" s="37"/>
    </row>
    <row r="10" ht="25.5" customHeight="1" spans="1:6">
      <c r="A10" s="45" t="s">
        <v>80</v>
      </c>
      <c r="B10" s="44" t="s">
        <v>81</v>
      </c>
      <c r="C10" s="46" t="s">
        <v>73</v>
      </c>
      <c r="D10" s="46" t="s">
        <v>82</v>
      </c>
      <c r="E10" s="36"/>
      <c r="F10" s="37" t="str">
        <f t="shared" ref="F10:F15" si="0">IF(E10&gt;0,ROUND(D10*E10,0),"")</f>
        <v/>
      </c>
    </row>
    <row r="11" ht="25.5" customHeight="1" spans="1:6">
      <c r="A11" s="45" t="s">
        <v>83</v>
      </c>
      <c r="B11" s="44" t="s">
        <v>84</v>
      </c>
      <c r="C11" s="46"/>
      <c r="D11" s="46"/>
      <c r="E11" s="36"/>
      <c r="F11" s="37"/>
    </row>
    <row r="12" ht="25.5" customHeight="1" spans="1:6">
      <c r="A12" s="45" t="s">
        <v>85</v>
      </c>
      <c r="B12" s="44" t="s">
        <v>86</v>
      </c>
      <c r="C12" s="46"/>
      <c r="D12" s="46"/>
      <c r="E12" s="36"/>
      <c r="F12" s="37"/>
    </row>
    <row r="13" ht="25.5" customHeight="1" spans="1:6">
      <c r="A13" s="45" t="s">
        <v>37</v>
      </c>
      <c r="B13" s="44" t="s">
        <v>87</v>
      </c>
      <c r="C13" s="46" t="s">
        <v>73</v>
      </c>
      <c r="D13" s="46" t="s">
        <v>88</v>
      </c>
      <c r="E13" s="36"/>
      <c r="F13" s="37" t="str">
        <f t="shared" si="0"/>
        <v/>
      </c>
    </row>
    <row r="14" ht="25.5" customHeight="1" spans="1:6">
      <c r="A14" s="45" t="s">
        <v>89</v>
      </c>
      <c r="B14" s="44" t="s">
        <v>90</v>
      </c>
      <c r="C14" s="46"/>
      <c r="D14" s="46"/>
      <c r="E14" s="36"/>
      <c r="F14" s="37"/>
    </row>
    <row r="15" ht="25.5" customHeight="1" spans="1:6">
      <c r="A15" s="45" t="s">
        <v>37</v>
      </c>
      <c r="B15" s="44" t="s">
        <v>87</v>
      </c>
      <c r="C15" s="46" t="s">
        <v>73</v>
      </c>
      <c r="D15" s="46" t="s">
        <v>91</v>
      </c>
      <c r="E15" s="36"/>
      <c r="F15" s="37" t="str">
        <f t="shared" si="0"/>
        <v/>
      </c>
    </row>
    <row r="16" ht="25.5" customHeight="1" spans="1:6">
      <c r="A16" s="45" t="s">
        <v>92</v>
      </c>
      <c r="B16" s="44" t="s">
        <v>93</v>
      </c>
      <c r="C16" s="46"/>
      <c r="D16" s="46"/>
      <c r="E16" s="36"/>
      <c r="F16" s="37"/>
    </row>
    <row r="17" ht="25.5" customHeight="1" spans="1:6">
      <c r="A17" s="45" t="s">
        <v>94</v>
      </c>
      <c r="B17" s="44" t="s">
        <v>95</v>
      </c>
      <c r="C17" s="46"/>
      <c r="D17" s="46"/>
      <c r="E17" s="36"/>
      <c r="F17" s="37"/>
    </row>
    <row r="18" ht="25.5" customHeight="1" spans="1:6">
      <c r="A18" s="45" t="s">
        <v>37</v>
      </c>
      <c r="B18" s="44" t="s">
        <v>96</v>
      </c>
      <c r="C18" s="46" t="s">
        <v>73</v>
      </c>
      <c r="D18" s="46" t="s">
        <v>97</v>
      </c>
      <c r="E18" s="36"/>
      <c r="F18" s="37" t="str">
        <f t="shared" ref="F18:F23" si="1">IF(E18&gt;0,ROUND(D18*E18,0),"")</f>
        <v/>
      </c>
    </row>
    <row r="19" ht="25.5" customHeight="1" spans="1:6">
      <c r="A19" s="45" t="s">
        <v>75</v>
      </c>
      <c r="B19" s="44" t="s">
        <v>98</v>
      </c>
      <c r="C19" s="46" t="s">
        <v>73</v>
      </c>
      <c r="D19" s="46" t="s">
        <v>99</v>
      </c>
      <c r="E19" s="36"/>
      <c r="F19" s="37" t="str">
        <f t="shared" si="1"/>
        <v/>
      </c>
    </row>
    <row r="20" ht="25.5" customHeight="1" spans="1:6">
      <c r="A20" s="45" t="s">
        <v>100</v>
      </c>
      <c r="B20" s="44" t="s">
        <v>101</v>
      </c>
      <c r="C20" s="46"/>
      <c r="D20" s="46"/>
      <c r="E20" s="36"/>
      <c r="F20" s="37"/>
    </row>
    <row r="21" ht="25.5" customHeight="1" spans="1:6">
      <c r="A21" s="45" t="s">
        <v>102</v>
      </c>
      <c r="B21" s="44" t="s">
        <v>103</v>
      </c>
      <c r="C21" s="46"/>
      <c r="D21" s="46"/>
      <c r="E21" s="36"/>
      <c r="F21" s="37"/>
    </row>
    <row r="22" ht="25.5" customHeight="1" spans="1:6">
      <c r="A22" s="43" t="s">
        <v>80</v>
      </c>
      <c r="B22" s="44" t="s">
        <v>104</v>
      </c>
      <c r="C22" s="46"/>
      <c r="D22" s="46"/>
      <c r="E22" s="36"/>
      <c r="F22" s="37"/>
    </row>
    <row r="23" ht="25.5" customHeight="1" spans="1:6">
      <c r="A23" s="43" t="s">
        <v>105</v>
      </c>
      <c r="B23" s="44" t="s">
        <v>106</v>
      </c>
      <c r="C23" s="46" t="s">
        <v>73</v>
      </c>
      <c r="D23" s="46" t="s">
        <v>107</v>
      </c>
      <c r="E23" s="36"/>
      <c r="F23" s="37" t="str">
        <f t="shared" si="1"/>
        <v/>
      </c>
    </row>
    <row r="24" ht="25.5" customHeight="1" spans="1:6">
      <c r="A24" s="43" t="s">
        <v>108</v>
      </c>
      <c r="B24" s="44" t="s">
        <v>109</v>
      </c>
      <c r="C24" s="46"/>
      <c r="D24" s="46"/>
      <c r="E24" s="36"/>
      <c r="F24" s="37"/>
    </row>
    <row r="25" ht="25.5" customHeight="1" spans="1:6">
      <c r="A25" s="43" t="s">
        <v>110</v>
      </c>
      <c r="B25" s="44" t="s">
        <v>111</v>
      </c>
      <c r="C25" s="46"/>
      <c r="D25" s="46"/>
      <c r="E25" s="36"/>
      <c r="F25" s="37"/>
    </row>
    <row r="26" ht="25.5" customHeight="1" spans="1:6">
      <c r="A26" s="43" t="s">
        <v>75</v>
      </c>
      <c r="B26" s="44" t="s">
        <v>112</v>
      </c>
      <c r="C26" s="46" t="s">
        <v>73</v>
      </c>
      <c r="D26" s="46" t="s">
        <v>113</v>
      </c>
      <c r="E26" s="36"/>
      <c r="F26" s="37" t="str">
        <f>IF(E26&gt;0,ROUND(D26*E26,0),"")</f>
        <v/>
      </c>
    </row>
    <row r="27" ht="25.5" customHeight="1" spans="1:6">
      <c r="A27" s="43"/>
      <c r="B27" s="44"/>
      <c r="C27" s="46"/>
      <c r="D27" s="46"/>
      <c r="E27" s="36"/>
      <c r="F27" s="37"/>
    </row>
    <row r="28" ht="25.5" customHeight="1" spans="1:6">
      <c r="A28" s="43"/>
      <c r="B28" s="44"/>
      <c r="C28" s="46"/>
      <c r="D28" s="46"/>
      <c r="E28" s="36"/>
      <c r="F28" s="37"/>
    </row>
    <row r="29" ht="25.5" customHeight="1" spans="1:6">
      <c r="A29" s="39" t="s">
        <v>114</v>
      </c>
      <c r="B29" s="40"/>
      <c r="C29" s="40"/>
      <c r="D29" s="40"/>
      <c r="E29" s="40"/>
      <c r="F29" s="41">
        <f>SUM(F5:F28)</f>
        <v>0</v>
      </c>
    </row>
  </sheetData>
  <sheetProtection algorithmName="SHA-512" hashValue="fGYBu/HZ2J9SVzbenz413Zavh8ddL7EhsPtQTOX4V/UxSvNjUat9KGMuDylHOgWq3Uep0hInfZFyzoY6HwCchA==" saltValue="WMs+ZhYp7DvB48zpm55MAw==" spinCount="100000" sheet="1" objects="1"/>
  <protectedRanges>
    <protectedRange sqref="E5:E28" name="区域1"/>
  </protectedRanges>
  <mergeCells count="3">
    <mergeCell ref="A1:F1"/>
    <mergeCell ref="A2:F2"/>
    <mergeCell ref="A29:E29"/>
  </mergeCells>
  <dataValidations count="1">
    <dataValidation allowBlank="1" showInputMessage="1" showErrorMessage="1" sqref="A4:B4"/>
  </dataValidations>
  <pageMargins left="0.866141732283464" right="0.866141732283464" top="0.590551181102362" bottom="0.590551181102362"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view="pageBreakPreview" zoomScaleNormal="100" topLeftCell="A10" workbookViewId="0">
      <selection activeCell="E19" sqref="E19"/>
    </sheetView>
  </sheetViews>
  <sheetFormatPr defaultColWidth="9" defaultRowHeight="14.25" outlineLevelCol="5"/>
  <cols>
    <col min="1" max="1" width="8.5" style="22" customWidth="1"/>
    <col min="2" max="2" width="36.25" style="22" customWidth="1"/>
    <col min="3" max="3" width="8.5" style="22" customWidth="1"/>
    <col min="4" max="5" width="10.125" style="22" customWidth="1"/>
    <col min="6" max="6" width="11" style="22" customWidth="1"/>
    <col min="7" max="7" width="20" style="22" customWidth="1"/>
    <col min="8" max="16384" width="9" style="22"/>
  </cols>
  <sheetData>
    <row r="1" ht="35.1" customHeight="1" spans="1:6">
      <c r="A1" s="23" t="s">
        <v>24</v>
      </c>
      <c r="B1" s="23"/>
      <c r="C1" s="23"/>
      <c r="D1" s="23"/>
      <c r="E1" s="23"/>
      <c r="F1" s="23"/>
    </row>
    <row r="2" ht="21.95" customHeight="1" spans="1:6">
      <c r="A2" s="24" t="s">
        <v>115</v>
      </c>
      <c r="B2" s="24"/>
      <c r="C2" s="24"/>
      <c r="D2" s="24"/>
      <c r="E2" s="24"/>
      <c r="F2" s="24"/>
    </row>
    <row r="3" ht="20.25" customHeight="1" spans="1:6">
      <c r="A3" s="6" t="str">
        <f>汇总表!A3</f>
        <v>标段：四子王旗库伦图镇井滩村新建过水路面工程建设项目</v>
      </c>
      <c r="B3" s="25"/>
      <c r="C3" s="26"/>
      <c r="D3" s="27"/>
      <c r="E3" s="28"/>
      <c r="F3" s="29" t="s">
        <v>26</v>
      </c>
    </row>
    <row r="4" ht="27.2" customHeight="1" spans="1:6">
      <c r="A4" s="30" t="s">
        <v>27</v>
      </c>
      <c r="B4" s="31" t="s">
        <v>28</v>
      </c>
      <c r="C4" s="31" t="s">
        <v>29</v>
      </c>
      <c r="D4" s="31" t="s">
        <v>30</v>
      </c>
      <c r="E4" s="31" t="s">
        <v>31</v>
      </c>
      <c r="F4" s="32" t="s">
        <v>32</v>
      </c>
    </row>
    <row r="5" ht="27.2" customHeight="1" spans="1:6">
      <c r="A5" s="43" t="s">
        <v>116</v>
      </c>
      <c r="B5" s="44" t="s">
        <v>104</v>
      </c>
      <c r="C5" s="35"/>
      <c r="D5" s="35"/>
      <c r="E5" s="36"/>
      <c r="F5" s="37"/>
    </row>
    <row r="6" ht="27.2" customHeight="1" spans="1:6">
      <c r="A6" s="43" t="s">
        <v>117</v>
      </c>
      <c r="B6" s="44" t="s">
        <v>106</v>
      </c>
      <c r="C6" s="35"/>
      <c r="D6" s="35"/>
      <c r="E6" s="36"/>
      <c r="F6" s="37"/>
    </row>
    <row r="7" ht="27.2" customHeight="1" spans="1:6">
      <c r="A7" s="43" t="s">
        <v>37</v>
      </c>
      <c r="B7" s="44" t="s">
        <v>118</v>
      </c>
      <c r="C7" s="35" t="s">
        <v>119</v>
      </c>
      <c r="D7" s="35" t="s">
        <v>120</v>
      </c>
      <c r="E7" s="36"/>
      <c r="F7" s="37" t="str">
        <f t="shared" ref="F6:F8" si="0">IF(E7&gt;0,ROUND(D7*E7,0),"")</f>
        <v/>
      </c>
    </row>
    <row r="8" ht="27.2" customHeight="1" spans="1:6">
      <c r="A8" s="43" t="s">
        <v>40</v>
      </c>
      <c r="B8" s="44" t="s">
        <v>121</v>
      </c>
      <c r="C8" s="35" t="s">
        <v>119</v>
      </c>
      <c r="D8" s="35" t="s">
        <v>122</v>
      </c>
      <c r="E8" s="36"/>
      <c r="F8" s="37" t="str">
        <f t="shared" si="0"/>
        <v/>
      </c>
    </row>
    <row r="9" ht="27.2" customHeight="1" spans="1:6">
      <c r="A9" s="43" t="s">
        <v>123</v>
      </c>
      <c r="B9" s="44" t="s">
        <v>124</v>
      </c>
      <c r="C9" s="35"/>
      <c r="D9" s="35"/>
      <c r="E9" s="36"/>
      <c r="F9" s="37"/>
    </row>
    <row r="10" ht="27.2" customHeight="1" spans="1:6">
      <c r="A10" s="43" t="s">
        <v>125</v>
      </c>
      <c r="B10" s="44" t="s">
        <v>124</v>
      </c>
      <c r="C10" s="35"/>
      <c r="D10" s="35"/>
      <c r="E10" s="36"/>
      <c r="F10" s="37"/>
    </row>
    <row r="11" ht="27.2" customHeight="1" spans="1:6">
      <c r="A11" s="43" t="s">
        <v>37</v>
      </c>
      <c r="B11" s="44" t="s">
        <v>126</v>
      </c>
      <c r="C11" s="35" t="s">
        <v>73</v>
      </c>
      <c r="D11" s="35" t="s">
        <v>127</v>
      </c>
      <c r="E11" s="36"/>
      <c r="F11" s="37" t="str">
        <f t="shared" ref="F11:F15" si="1">IF(E11&gt;0,ROUND(D11*E11,0),"")</f>
        <v/>
      </c>
    </row>
    <row r="12" ht="27.2" customHeight="1" spans="1:6">
      <c r="A12" s="43" t="s">
        <v>40</v>
      </c>
      <c r="B12" s="44" t="s">
        <v>128</v>
      </c>
      <c r="C12" s="35" t="s">
        <v>73</v>
      </c>
      <c r="D12" s="35" t="s">
        <v>129</v>
      </c>
      <c r="E12" s="36"/>
      <c r="F12" s="37" t="str">
        <f t="shared" si="1"/>
        <v/>
      </c>
    </row>
    <row r="13" ht="27.2" customHeight="1" spans="1:6">
      <c r="A13" s="43" t="s">
        <v>130</v>
      </c>
      <c r="B13" s="44" t="s">
        <v>131</v>
      </c>
      <c r="C13" s="35"/>
      <c r="D13" s="35"/>
      <c r="E13" s="36"/>
      <c r="F13" s="37"/>
    </row>
    <row r="14" ht="27.2" customHeight="1" spans="1:6">
      <c r="A14" s="43" t="s">
        <v>37</v>
      </c>
      <c r="B14" s="44" t="s">
        <v>132</v>
      </c>
      <c r="C14" s="35" t="s">
        <v>133</v>
      </c>
      <c r="D14" s="35" t="s">
        <v>134</v>
      </c>
      <c r="E14" s="36"/>
      <c r="F14" s="37" t="str">
        <f t="shared" si="1"/>
        <v/>
      </c>
    </row>
    <row r="15" ht="27.2" customHeight="1" spans="1:6">
      <c r="A15" s="43" t="s">
        <v>40</v>
      </c>
      <c r="B15" s="44" t="s">
        <v>135</v>
      </c>
      <c r="C15" s="35" t="s">
        <v>133</v>
      </c>
      <c r="D15" s="35" t="s">
        <v>136</v>
      </c>
      <c r="E15" s="36"/>
      <c r="F15" s="37" t="str">
        <f t="shared" si="1"/>
        <v/>
      </c>
    </row>
    <row r="16" ht="27.2" customHeight="1" spans="1:6">
      <c r="A16" s="43" t="s">
        <v>137</v>
      </c>
      <c r="B16" s="44" t="s">
        <v>138</v>
      </c>
      <c r="C16" s="35"/>
      <c r="D16" s="35"/>
      <c r="E16" s="36"/>
      <c r="F16" s="37"/>
    </row>
    <row r="17" ht="27.2" customHeight="1" spans="1:6">
      <c r="A17" s="43" t="s">
        <v>139</v>
      </c>
      <c r="B17" s="44" t="s">
        <v>140</v>
      </c>
      <c r="C17" s="35" t="s">
        <v>73</v>
      </c>
      <c r="D17" s="35" t="s">
        <v>141</v>
      </c>
      <c r="E17" s="36"/>
      <c r="F17" s="37" t="str">
        <f>IF(E17&gt;0,ROUND(D17*E17,0),"")</f>
        <v/>
      </c>
    </row>
    <row r="18" ht="27.2" customHeight="1" spans="1:6">
      <c r="A18" s="43" t="s">
        <v>142</v>
      </c>
      <c r="B18" s="44" t="s">
        <v>143</v>
      </c>
      <c r="C18" s="35"/>
      <c r="D18" s="35"/>
      <c r="E18" s="36"/>
      <c r="F18" s="37"/>
    </row>
    <row r="19" ht="27.2" customHeight="1" spans="1:6">
      <c r="A19" s="43" t="s">
        <v>144</v>
      </c>
      <c r="B19" s="44" t="s">
        <v>145</v>
      </c>
      <c r="C19" s="35" t="s">
        <v>146</v>
      </c>
      <c r="D19" s="35" t="s">
        <v>147</v>
      </c>
      <c r="E19" s="36"/>
      <c r="F19" s="37" t="str">
        <f>IF(E19&gt;0,ROUND(D19*E19,0),"")</f>
        <v/>
      </c>
    </row>
    <row r="20" ht="27.2" customHeight="1" spans="1:6">
      <c r="A20" s="43"/>
      <c r="B20" s="44"/>
      <c r="C20" s="35"/>
      <c r="D20" s="35"/>
      <c r="E20" s="36"/>
      <c r="F20" s="37"/>
    </row>
    <row r="21" ht="27.2" customHeight="1" spans="1:6">
      <c r="A21" s="43"/>
      <c r="B21" s="44"/>
      <c r="C21" s="35"/>
      <c r="D21" s="35"/>
      <c r="E21" s="36"/>
      <c r="F21" s="37"/>
    </row>
    <row r="22" ht="27.2" customHeight="1" spans="1:6">
      <c r="A22" s="33"/>
      <c r="B22" s="44"/>
      <c r="C22" s="35"/>
      <c r="D22" s="35"/>
      <c r="E22" s="36"/>
      <c r="F22" s="37"/>
    </row>
    <row r="23" ht="27.2" customHeight="1" spans="1:6">
      <c r="A23" s="33"/>
      <c r="B23" s="44"/>
      <c r="C23" s="35"/>
      <c r="D23" s="35"/>
      <c r="E23" s="36"/>
      <c r="F23" s="37"/>
    </row>
    <row r="24" ht="27.2" customHeight="1" spans="1:6">
      <c r="A24" s="43"/>
      <c r="B24" s="44"/>
      <c r="C24" s="35"/>
      <c r="D24" s="35"/>
      <c r="E24" s="36"/>
      <c r="F24" s="37"/>
    </row>
    <row r="25" ht="27.2" customHeight="1" spans="1:6">
      <c r="A25" s="43"/>
      <c r="B25" s="44"/>
      <c r="C25" s="35"/>
      <c r="D25" s="35"/>
      <c r="E25" s="36"/>
      <c r="F25" s="37"/>
    </row>
    <row r="26" ht="27.2" customHeight="1" spans="1:6">
      <c r="A26" s="43"/>
      <c r="B26" s="44"/>
      <c r="C26" s="35"/>
      <c r="D26" s="35"/>
      <c r="E26" s="36"/>
      <c r="F26" s="37"/>
    </row>
    <row r="27" ht="27.2" customHeight="1" spans="1:6">
      <c r="A27" s="39" t="s">
        <v>148</v>
      </c>
      <c r="B27" s="40"/>
      <c r="C27" s="40"/>
      <c r="D27" s="40"/>
      <c r="E27" s="40"/>
      <c r="F27" s="41">
        <f>SUM(F6:F26)</f>
        <v>0</v>
      </c>
    </row>
  </sheetData>
  <sheetProtection algorithmName="SHA-512" hashValue="6euCEaPs6a780q2xXdugUXb8YTlcCRy6Qz2pIpIyAkjB/mUjQ1exGPoCnW5nUHmupG6QkzVY54b5a2tPPVxjAQ==" saltValue="sq29nHO2hKbcevE07z0X7w==" spinCount="100000" sheet="1" objects="1"/>
  <protectedRanges>
    <protectedRange sqref="E5:E26" name="区域1"/>
  </protectedRanges>
  <mergeCells count="3">
    <mergeCell ref="A1:F1"/>
    <mergeCell ref="A2:F2"/>
    <mergeCell ref="A27:E27"/>
  </mergeCells>
  <dataValidations count="1">
    <dataValidation allowBlank="1" showInputMessage="1" showErrorMessage="1" sqref="A4:B4"/>
  </dataValidations>
  <pageMargins left="0.866141732283464" right="0.866141732283464" top="0.590551181102362" bottom="0.590551181102362" header="0" footer="0"/>
  <pageSetup paperSize="9" fitToWidth="0"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abSelected="1" view="pageBreakPreview" zoomScaleNormal="100" workbookViewId="0">
      <selection activeCell="C33" sqref="C33"/>
    </sheetView>
  </sheetViews>
  <sheetFormatPr defaultColWidth="9" defaultRowHeight="14.25" outlineLevelCol="5"/>
  <cols>
    <col min="1" max="1" width="8.5" style="22" customWidth="1"/>
    <col min="2" max="2" width="36.25" style="22" customWidth="1"/>
    <col min="3" max="3" width="8.5" style="22" customWidth="1"/>
    <col min="4" max="5" width="10.125" style="22" customWidth="1"/>
    <col min="6" max="6" width="11" style="22" customWidth="1"/>
    <col min="7" max="7" width="20" style="22" customWidth="1"/>
    <col min="8" max="16384" width="9" style="22"/>
  </cols>
  <sheetData>
    <row r="1" ht="35.1" customHeight="1" spans="1:6">
      <c r="A1" s="23" t="s">
        <v>24</v>
      </c>
      <c r="B1" s="23"/>
      <c r="C1" s="23"/>
      <c r="D1" s="23"/>
      <c r="E1" s="23"/>
      <c r="F1" s="23"/>
    </row>
    <row r="2" ht="21.95" customHeight="1" spans="1:6">
      <c r="A2" s="24" t="s">
        <v>149</v>
      </c>
      <c r="B2" s="24"/>
      <c r="C2" s="24"/>
      <c r="D2" s="24"/>
      <c r="E2" s="24"/>
      <c r="F2" s="24"/>
    </row>
    <row r="3" ht="20.25" customHeight="1" spans="1:6">
      <c r="A3" s="6" t="str">
        <f>汇总表!A3</f>
        <v>标段：四子王旗库伦图镇井滩村新建过水路面工程建设项目</v>
      </c>
      <c r="B3" s="25"/>
      <c r="C3" s="26"/>
      <c r="D3" s="27"/>
      <c r="E3" s="28"/>
      <c r="F3" s="29" t="s">
        <v>26</v>
      </c>
    </row>
    <row r="4" ht="27.2" customHeight="1" spans="1:6">
      <c r="A4" s="30" t="s">
        <v>27</v>
      </c>
      <c r="B4" s="31" t="s">
        <v>28</v>
      </c>
      <c r="C4" s="31" t="s">
        <v>29</v>
      </c>
      <c r="D4" s="31" t="s">
        <v>30</v>
      </c>
      <c r="E4" s="31" t="s">
        <v>31</v>
      </c>
      <c r="F4" s="32" t="s">
        <v>32</v>
      </c>
    </row>
    <row r="5" ht="27.2" customHeight="1" spans="1:6">
      <c r="A5" s="33" t="s">
        <v>150</v>
      </c>
      <c r="B5" s="34" t="s">
        <v>151</v>
      </c>
      <c r="C5" s="35"/>
      <c r="D5" s="35"/>
      <c r="E5" s="36"/>
      <c r="F5" s="42"/>
    </row>
    <row r="6" ht="27.2" customHeight="1" spans="1:6">
      <c r="A6" s="33" t="s">
        <v>152</v>
      </c>
      <c r="B6" s="34" t="s">
        <v>153</v>
      </c>
      <c r="C6" s="35"/>
      <c r="D6" s="35"/>
      <c r="E6" s="36"/>
      <c r="F6" s="42"/>
    </row>
    <row r="7" ht="27.2" customHeight="1" spans="1:6">
      <c r="A7" s="33" t="s">
        <v>37</v>
      </c>
      <c r="B7" s="34" t="s">
        <v>154</v>
      </c>
      <c r="C7" s="35" t="s">
        <v>155</v>
      </c>
      <c r="D7" s="35" t="s">
        <v>156</v>
      </c>
      <c r="E7" s="36"/>
      <c r="F7" s="37" t="str">
        <f>IF(E7&gt;0,ROUND(D7*E7,0),"")</f>
        <v/>
      </c>
    </row>
    <row r="8" ht="27.2" customHeight="1" spans="1:6">
      <c r="A8" s="33" t="s">
        <v>157</v>
      </c>
      <c r="B8" s="34" t="s">
        <v>158</v>
      </c>
      <c r="C8" s="35" t="s">
        <v>159</v>
      </c>
      <c r="D8" s="35" t="s">
        <v>160</v>
      </c>
      <c r="E8" s="36"/>
      <c r="F8" s="37" t="str">
        <f t="shared" ref="F7:F9" si="0">IF(E8&gt;0,ROUND(D8*E8,0),"")</f>
        <v/>
      </c>
    </row>
    <row r="9" ht="27.2" customHeight="1" spans="1:6">
      <c r="A9" s="33"/>
      <c r="B9" s="34"/>
      <c r="C9" s="35"/>
      <c r="D9" s="35"/>
      <c r="E9" s="36"/>
      <c r="F9" s="37"/>
    </row>
    <row r="10" ht="27.2" customHeight="1" spans="1:6">
      <c r="A10" s="39" t="s">
        <v>161</v>
      </c>
      <c r="B10" s="40"/>
      <c r="C10" s="40"/>
      <c r="D10" s="40"/>
      <c r="E10" s="40"/>
      <c r="F10" s="41">
        <f>SUM(F7:F9)</f>
        <v>0</v>
      </c>
    </row>
  </sheetData>
  <sheetProtection algorithmName="SHA-512" hashValue="x+Q16eV+3i185XAIRqeNJynh3Ym/sz014BhOt5bHKsgPJBMmx6Bahq8fOnkuAs2+X5ebNIn2XOr4u9OP3+Nqgg==" saltValue="AwEPzZGjHrF5EL23OQdPLw==" spinCount="100000" sheet="1" objects="1"/>
  <protectedRanges>
    <protectedRange sqref="E5:E9" name="区域1"/>
  </protectedRanges>
  <mergeCells count="3">
    <mergeCell ref="A1:F1"/>
    <mergeCell ref="A2:F2"/>
    <mergeCell ref="A10:E10"/>
  </mergeCells>
  <dataValidations count="1">
    <dataValidation allowBlank="1" showInputMessage="1" showErrorMessage="1" sqref="A4:B7"/>
  </dataValidations>
  <pageMargins left="0.866141732283464" right="0.866141732283464" top="0.590551181102362" bottom="0.590551181102362" header="0" footer="0"/>
  <pageSetup paperSize="9" fitToWidth="0"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view="pageBreakPreview" zoomScaleNormal="100" workbookViewId="0">
      <selection activeCell="E6" sqref="E6"/>
    </sheetView>
  </sheetViews>
  <sheetFormatPr defaultColWidth="9" defaultRowHeight="14.25" outlineLevelRow="6" outlineLevelCol="5"/>
  <cols>
    <col min="1" max="1" width="8.5" style="22" customWidth="1"/>
    <col min="2" max="2" width="36.25" style="22" customWidth="1"/>
    <col min="3" max="3" width="8.5" style="22" customWidth="1"/>
    <col min="4" max="5" width="10.125" style="22" customWidth="1"/>
    <col min="6" max="6" width="11" style="22" customWidth="1"/>
    <col min="7" max="7" width="20" style="22" customWidth="1"/>
    <col min="8" max="16384" width="9" style="22"/>
  </cols>
  <sheetData>
    <row r="1" ht="35.1" customHeight="1" spans="1:6">
      <c r="A1" s="23" t="s">
        <v>24</v>
      </c>
      <c r="B1" s="23"/>
      <c r="C1" s="23"/>
      <c r="D1" s="23"/>
      <c r="E1" s="23"/>
      <c r="F1" s="23"/>
    </row>
    <row r="2" ht="21.95" customHeight="1" spans="1:6">
      <c r="A2" s="24" t="s">
        <v>162</v>
      </c>
      <c r="B2" s="24"/>
      <c r="C2" s="24"/>
      <c r="D2" s="24"/>
      <c r="E2" s="24"/>
      <c r="F2" s="24"/>
    </row>
    <row r="3" ht="20.25" customHeight="1" spans="1:6">
      <c r="A3" s="6" t="str">
        <f>汇总表!A3</f>
        <v>标段：四子王旗库伦图镇井滩村新建过水路面工程建设项目</v>
      </c>
      <c r="B3" s="25"/>
      <c r="C3" s="26"/>
      <c r="D3" s="27"/>
      <c r="E3" s="28"/>
      <c r="F3" s="29" t="s">
        <v>26</v>
      </c>
    </row>
    <row r="4" ht="27.2" customHeight="1" spans="1:6">
      <c r="A4" s="30" t="s">
        <v>27</v>
      </c>
      <c r="B4" s="31" t="s">
        <v>28</v>
      </c>
      <c r="C4" s="31" t="s">
        <v>29</v>
      </c>
      <c r="D4" s="31" t="s">
        <v>30</v>
      </c>
      <c r="E4" s="31" t="s">
        <v>31</v>
      </c>
      <c r="F4" s="32" t="s">
        <v>32</v>
      </c>
    </row>
    <row r="5" ht="27.2" customHeight="1" spans="1:6">
      <c r="A5" s="33" t="s">
        <v>163</v>
      </c>
      <c r="B5" s="34" t="s">
        <v>164</v>
      </c>
      <c r="C5" s="35"/>
      <c r="D5" s="35"/>
      <c r="E5" s="36"/>
      <c r="F5" s="37"/>
    </row>
    <row r="6" ht="27.2" customHeight="1" spans="1:6">
      <c r="A6" s="33" t="s">
        <v>165</v>
      </c>
      <c r="B6" s="34" t="s">
        <v>166</v>
      </c>
      <c r="C6" s="35" t="s">
        <v>119</v>
      </c>
      <c r="D6" s="35">
        <v>556.4</v>
      </c>
      <c r="E6" s="38"/>
      <c r="F6" s="37" t="str">
        <f>IF(E6&gt;0,ROUND(D6*E6,0),"")</f>
        <v/>
      </c>
    </row>
    <row r="7" ht="27.2" customHeight="1" spans="1:6">
      <c r="A7" s="39" t="s">
        <v>167</v>
      </c>
      <c r="B7" s="40"/>
      <c r="C7" s="40"/>
      <c r="D7" s="40"/>
      <c r="E7" s="40"/>
      <c r="F7" s="41">
        <f>SUM(F6:F6)</f>
        <v>0</v>
      </c>
    </row>
  </sheetData>
  <sheetProtection algorithmName="SHA-512" hashValue="AZiDpsc4HJvsbDFSSokwfDTI2yVHWIBsV4WsFKhTK4jusW41VvzCK64pEfo080CGC9KlS0kdGEd6zzggveEVTg==" saltValue="jAQiHRpgMgQ5W8fObUXFFg==" spinCount="100000" sheet="1" objects="1"/>
  <protectedRanges>
    <protectedRange sqref="E5:E6" name="区域1"/>
  </protectedRanges>
  <mergeCells count="3">
    <mergeCell ref="A1:F1"/>
    <mergeCell ref="A2:F2"/>
    <mergeCell ref="A7:E7"/>
  </mergeCells>
  <dataValidations count="1">
    <dataValidation allowBlank="1" showInputMessage="1" showErrorMessage="1" sqref="A4:B4"/>
  </dataValidations>
  <pageMargins left="0.866141732283464" right="0.866141732283464" top="0.590551181102362" bottom="0.590551181102362" header="0" footer="0"/>
  <pageSetup paperSize="9"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view="pageBreakPreview" zoomScale="130" zoomScaleNormal="100" workbookViewId="0">
      <selection activeCell="C9" sqref="C9:D9"/>
    </sheetView>
  </sheetViews>
  <sheetFormatPr defaultColWidth="9" defaultRowHeight="14.25" outlineLevelCol="4"/>
  <cols>
    <col min="1" max="1" width="12.75" style="2" customWidth="1"/>
    <col min="2" max="2" width="12.625" style="2" customWidth="1"/>
    <col min="3" max="3" width="16.875" style="2" customWidth="1"/>
    <col min="4" max="4" width="29.625" style="2" customWidth="1"/>
    <col min="5" max="5" width="12.75" style="2" customWidth="1"/>
    <col min="6" max="6" width="20" style="2" customWidth="1"/>
    <col min="7" max="16384" width="9" style="2"/>
  </cols>
  <sheetData>
    <row r="1" ht="29.1" customHeight="1" spans="1:5">
      <c r="A1" s="3" t="s">
        <v>168</v>
      </c>
      <c r="B1" s="3"/>
      <c r="C1" s="3"/>
      <c r="D1" s="3"/>
      <c r="E1" s="3"/>
    </row>
    <row r="2" customHeight="1" spans="1:5">
      <c r="A2" s="4"/>
      <c r="B2" s="4"/>
      <c r="C2" s="4"/>
      <c r="D2" s="4"/>
      <c r="E2" s="4"/>
    </row>
    <row r="3" s="1" customFormat="1" ht="20.25" customHeight="1" spans="1:5">
      <c r="A3" s="5" t="s">
        <v>169</v>
      </c>
      <c r="B3" s="6"/>
      <c r="C3" s="6"/>
      <c r="D3" s="7"/>
      <c r="E3" s="7" t="s">
        <v>26</v>
      </c>
    </row>
    <row r="4" ht="27.75" customHeight="1" spans="1:5">
      <c r="A4" s="8" t="s">
        <v>170</v>
      </c>
      <c r="B4" s="9" t="s">
        <v>171</v>
      </c>
      <c r="C4" s="9" t="s">
        <v>172</v>
      </c>
      <c r="D4" s="9"/>
      <c r="E4" s="10" t="s">
        <v>173</v>
      </c>
    </row>
    <row r="5" ht="27.2" customHeight="1" spans="1:5">
      <c r="A5" s="11" t="s">
        <v>174</v>
      </c>
      <c r="B5" s="12" t="s">
        <v>175</v>
      </c>
      <c r="C5" s="12" t="s">
        <v>176</v>
      </c>
      <c r="D5" s="12"/>
      <c r="E5" s="13">
        <f>'100章'!F22</f>
        <v>0</v>
      </c>
    </row>
    <row r="6" ht="27.2" customHeight="1" spans="1:5">
      <c r="A6" s="11" t="s">
        <v>177</v>
      </c>
      <c r="B6" s="12" t="s">
        <v>178</v>
      </c>
      <c r="C6" s="12" t="s">
        <v>179</v>
      </c>
      <c r="D6" s="12"/>
      <c r="E6" s="13">
        <f>'200章'!F29</f>
        <v>0</v>
      </c>
    </row>
    <row r="7" ht="27.2" customHeight="1" spans="1:5">
      <c r="A7" s="11" t="s">
        <v>180</v>
      </c>
      <c r="B7" s="12" t="s">
        <v>181</v>
      </c>
      <c r="C7" s="12" t="s">
        <v>182</v>
      </c>
      <c r="D7" s="12"/>
      <c r="E7" s="13">
        <f>'300章'!F27</f>
        <v>0</v>
      </c>
    </row>
    <row r="8" ht="27.2" customHeight="1" spans="1:5">
      <c r="A8" s="11" t="s">
        <v>183</v>
      </c>
      <c r="B8" s="12">
        <v>400</v>
      </c>
      <c r="C8" s="14" t="s">
        <v>184</v>
      </c>
      <c r="D8" s="12"/>
      <c r="E8" s="13"/>
    </row>
    <row r="9" ht="27.2" customHeight="1" spans="1:5">
      <c r="A9" s="11" t="s">
        <v>185</v>
      </c>
      <c r="B9" s="12">
        <v>600</v>
      </c>
      <c r="C9" s="15" t="s">
        <v>186</v>
      </c>
      <c r="D9" s="16"/>
      <c r="E9" s="13">
        <f>'600章 '!F10</f>
        <v>0</v>
      </c>
    </row>
    <row r="10" ht="27.2" customHeight="1" spans="1:5">
      <c r="A10" s="11" t="s">
        <v>187</v>
      </c>
      <c r="B10" s="12">
        <v>700</v>
      </c>
      <c r="C10" s="15" t="s">
        <v>188</v>
      </c>
      <c r="D10" s="16"/>
      <c r="E10" s="13">
        <f>'700章'!F7</f>
        <v>0</v>
      </c>
    </row>
    <row r="11" ht="27.75" customHeight="1" spans="1:5">
      <c r="A11" s="11" t="s">
        <v>189</v>
      </c>
      <c r="B11" s="12" t="s">
        <v>190</v>
      </c>
      <c r="C11" s="12"/>
      <c r="D11" s="12"/>
      <c r="E11" s="13">
        <f>SUM(E5:E10)</f>
        <v>0</v>
      </c>
    </row>
    <row r="12" ht="27.75" customHeight="1" spans="1:5">
      <c r="A12" s="11" t="s">
        <v>191</v>
      </c>
      <c r="B12" s="12" t="s">
        <v>192</v>
      </c>
      <c r="C12" s="12"/>
      <c r="D12" s="12"/>
      <c r="E12" s="17"/>
    </row>
    <row r="13" ht="27.75" customHeight="1" spans="1:5">
      <c r="A13" s="11" t="s">
        <v>193</v>
      </c>
      <c r="B13" s="18" t="s">
        <v>194</v>
      </c>
      <c r="C13" s="12"/>
      <c r="D13" s="12"/>
      <c r="E13" s="13">
        <f>E11-E12</f>
        <v>0</v>
      </c>
    </row>
    <row r="14" ht="27.2" customHeight="1" spans="1:5">
      <c r="A14" s="11" t="s">
        <v>195</v>
      </c>
      <c r="B14" s="12" t="s">
        <v>196</v>
      </c>
      <c r="C14" s="12"/>
      <c r="D14" s="12"/>
      <c r="E14" s="17"/>
    </row>
    <row r="15" ht="27.75" customHeight="1" spans="1:5">
      <c r="A15" s="11" t="s">
        <v>197</v>
      </c>
      <c r="B15" s="12" t="s">
        <v>198</v>
      </c>
      <c r="C15" s="12"/>
      <c r="D15" s="12"/>
      <c r="E15" s="17"/>
    </row>
    <row r="16" ht="27.75" customHeight="1" spans="1:5">
      <c r="A16" s="11" t="s">
        <v>199</v>
      </c>
      <c r="B16" s="19" t="s">
        <v>200</v>
      </c>
      <c r="C16" s="20"/>
      <c r="D16" s="20"/>
      <c r="E16" s="21">
        <f>E11+E14+E15</f>
        <v>0</v>
      </c>
    </row>
    <row r="17" ht="345" customHeight="1"/>
  </sheetData>
  <sheetProtection algorithmName="SHA-512" hashValue="Rbe19QH/ZIEjN4P83LRWHkdxxhqOO3djyJcmd0xfJ9bpzRgPNO0swKyDwuzfb0ICUFJufP4oanYUjJmkhN1Lmg==" saltValue="lXOOsxmBYEHIIlwfA0+pQQ==" spinCount="100000" sheet="1" objects="1"/>
  <mergeCells count="14">
    <mergeCell ref="A1:E1"/>
    <mergeCell ref="C4:D4"/>
    <mergeCell ref="C5:D5"/>
    <mergeCell ref="C6:D6"/>
    <mergeCell ref="C7:D7"/>
    <mergeCell ref="C8:D8"/>
    <mergeCell ref="C9:D9"/>
    <mergeCell ref="C10:D10"/>
    <mergeCell ref="B11:D11"/>
    <mergeCell ref="B12:D12"/>
    <mergeCell ref="B13:D13"/>
    <mergeCell ref="B14:D14"/>
    <mergeCell ref="B15:D15"/>
    <mergeCell ref="B16:D16"/>
  </mergeCells>
  <pageMargins left="0.866141732283464" right="0.866141732283464" top="0.590551181102362" bottom="0.590551181102362"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rangeList sheetStid="12" master="" otherUserPermission="visible">
    <arrUserId title="区域1" rangeCreator="" othersAccessPermission="edit"/>
  </rangeList>
  <rangeList sheetStid="8" master="" otherUserPermission="visible">
    <arrUserId title="区域1" rangeCreator="" othersAccessPermission="edit"/>
  </rangeList>
  <rangeList sheetStid="7" master="" otherUserPermission="visible">
    <arrUserId title="区域1" rangeCreator="" othersAccessPermission="edit"/>
  </rangeList>
  <rangeList sheetStid="15" master="" otherUserPermission="visible">
    <arrUserId title="区域1" rangeCreator="" othersAccessPermission="edit"/>
  </rangeList>
  <rangeList sheetStid="13" master="" otherUserPermission="visible">
    <arrUserId title="区域1" rangeCreator="" othersAccessPermission="edit"/>
  </rangeList>
  <rangeList sheetStid="1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说明</vt:lpstr>
      <vt:lpstr>100章</vt:lpstr>
      <vt:lpstr>200章</vt:lpstr>
      <vt:lpstr>300章</vt:lpstr>
      <vt:lpstr>600章 </vt:lpstr>
      <vt:lpstr>700章</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微信用户</cp:lastModifiedBy>
  <dcterms:created xsi:type="dcterms:W3CDTF">2006-09-13T11:21:00Z</dcterms:created>
  <dcterms:modified xsi:type="dcterms:W3CDTF">2025-03-29T03:49:50Z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36776DE913AD4613AA9FB5FCECA44CE1_12</vt:lpwstr>
  </property>
  <property fmtid="{D5CDD505-2E9C-101B-9397-08002B2CF9AE}" pid="3" name="KSOProductBuildVer">
    <vt:lpwstr>2052-12.1.0.20305</vt:lpwstr>
  </property>
</Properties>
</file>