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/>
  </bookViews>
  <sheets>
    <sheet name="汇总表" sheetId="1" r:id="rId1"/>
    <sheet name="移动诊疗车" sheetId="8" r:id="rId2"/>
    <sheet name="移动诊疗车车内设备" sheetId="3" r:id="rId3"/>
    <sheet name="辅助诊疗车" sheetId="4" r:id="rId4"/>
    <sheet name="辅助诊疗车车内设备" sheetId="7" r:id="rId5"/>
    <sheet name="移动药浴洗羊机" sheetId="5" r:id="rId6"/>
    <sheet name="消毒喷洒车" sheetId="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65B2D21F6274908A0E33EE798AAA4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7365" y="1238250"/>
          <a:ext cx="1444625" cy="18364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7AE9928E2A1E440295D9FF169905F5E5" descr="0090fc07538be680be2d656e530523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241800" y="7184390"/>
          <a:ext cx="1591945" cy="1612265"/>
        </a:xfrm>
        <a:prstGeom prst="rect">
          <a:avLst/>
        </a:prstGeom>
      </xdr:spPr>
    </xdr:pic>
  </etc:cellImage>
  <etc:cellImage>
    <xdr:pic>
      <xdr:nvPicPr>
        <xdr:cNvPr id="17" name="ID_D4085F5D97FA4B9DACFD1960F871B3E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51655" y="5664200"/>
          <a:ext cx="1148080" cy="14116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4A4792CC973044CDBB139ED11619ADB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455160" y="10494645"/>
          <a:ext cx="1061720" cy="16967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C45654F2F9804F56AC0CBD268567F7F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102100" y="8942705"/>
          <a:ext cx="1828165" cy="13931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1C71E69723B849D49D8184C6DAB6B83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385945" y="12219305"/>
          <a:ext cx="1268095" cy="16929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181B4BAFAD1C4222A9566B193ABB695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083050" y="14131290"/>
          <a:ext cx="1828800" cy="12865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971F643EA09142C1831D24A16C5E8D8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 flipH="1">
          <a:off x="4648200" y="15709900"/>
          <a:ext cx="758190" cy="13544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FD1DC713B46140A6A98D385C35C5674A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070350" y="17110075"/>
          <a:ext cx="1864360" cy="12458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945E0A4B915644769214BC520594003B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688080" y="13886815"/>
          <a:ext cx="1207135" cy="12001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3DF5E5F67326472AA12B0AFAAFD3ABCB" descr="174411935278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736975" y="15208885"/>
          <a:ext cx="1234440" cy="1529080"/>
        </a:xfrm>
        <a:prstGeom prst="rect">
          <a:avLst/>
        </a:prstGeom>
      </xdr:spPr>
    </xdr:pic>
  </etc:cellImage>
  <etc:cellImage>
    <xdr:pic>
      <xdr:nvPicPr>
        <xdr:cNvPr id="8" name="ID_3723273C7E5D4567BD6279B5F1EBC02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931920" y="20354290"/>
          <a:ext cx="878205" cy="86614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" name="ID_89418D36D6CE47D992608E13250E310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714115" y="18796635"/>
          <a:ext cx="1258570" cy="129476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" name="ID_B3D3A9FA219847419DAC4D7BCE046B5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661410" y="16910050"/>
          <a:ext cx="1398270" cy="1685925"/>
        </a:xfrm>
        <a:prstGeom prst="rect">
          <a:avLst/>
        </a:prstGeom>
      </xdr:spPr>
    </xdr:pic>
  </etc:cellImage>
  <etc:cellImage>
    <xdr:pic>
      <xdr:nvPicPr>
        <xdr:cNvPr id="4" name="ID_5DF490161CC343ADBE3B638BAED5BDCF" descr="7ea215cdf9d2bb87f1441fd402e5164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990975" y="21685250"/>
          <a:ext cx="1448435" cy="149606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<sst xmlns="http://schemas.openxmlformats.org/spreadsheetml/2006/main" count="617" uniqueCount="466">
  <si>
    <t>汇总表</t>
  </si>
  <si>
    <t>序号</t>
  </si>
  <si>
    <t>项目名称</t>
  </si>
  <si>
    <t>总价（元）</t>
  </si>
  <si>
    <t>移动诊疗车</t>
  </si>
  <si>
    <t>移动诊疗车车内设备</t>
  </si>
  <si>
    <t>辅助诊疗车</t>
  </si>
  <si>
    <t>辅助诊疗车车内设备</t>
  </si>
  <si>
    <t>移动药浴洗羊机</t>
  </si>
  <si>
    <t>消毒喷洒车*2</t>
  </si>
  <si>
    <t>合计：</t>
  </si>
  <si>
    <t>一、底盘参数</t>
  </si>
  <si>
    <t>【主要技术参数】</t>
  </si>
  <si>
    <t>外形尺寸(mm)</t>
  </si>
  <si>
    <t>5985×2090×2865，3020</t>
  </si>
  <si>
    <t>货厢尺寸(mm)</t>
  </si>
  <si>
    <t>3535×1760×1920</t>
  </si>
  <si>
    <t>底盘型号</t>
  </si>
  <si>
    <t>NJ2046XXYEFDH 整车</t>
  </si>
  <si>
    <t>总质量(Kg)</t>
  </si>
  <si>
    <t>额定载质量(Kg)</t>
  </si>
  <si>
    <t>整备质量(Kg)</t>
  </si>
  <si>
    <t>准拖挂车总质量(Kg)</t>
  </si>
  <si>
    <t>2000,0</t>
  </si>
  <si>
    <t>驾驶室准乘人数</t>
  </si>
  <si>
    <t>3,2</t>
  </si>
  <si>
    <t>接近角/离去角(°)</t>
  </si>
  <si>
    <t>30/13</t>
  </si>
  <si>
    <t>钢板弹簧片数</t>
  </si>
  <si>
    <t>-/7</t>
  </si>
  <si>
    <t>轴数</t>
  </si>
  <si>
    <t>轮胎数</t>
  </si>
  <si>
    <t>前轮距(mm)</t>
  </si>
  <si>
    <t>轴荷(Kg)</t>
  </si>
  <si>
    <t>1840/2650</t>
  </si>
  <si>
    <t>【底盘技术参数】</t>
  </si>
  <si>
    <t>燃料种类</t>
  </si>
  <si>
    <t>柴油</t>
  </si>
  <si>
    <t>发动机型号</t>
  </si>
  <si>
    <t>F1CE8481M</t>
  </si>
  <si>
    <t>排量(ml)</t>
  </si>
  <si>
    <t>排放标准</t>
  </si>
  <si>
    <t>GB17691-2018国Ⅵ</t>
  </si>
  <si>
    <t>发动机生产企业</t>
  </si>
  <si>
    <t>南京依维柯汽车有限公司</t>
  </si>
  <si>
    <t>功率(Kw)</t>
  </si>
  <si>
    <t>最大功率转速(rpm)</t>
  </si>
  <si>
    <t>最高车速(Km/h)</t>
  </si>
  <si>
    <t>后轮距(mm)</t>
  </si>
  <si>
    <t>轮胎规格</t>
  </si>
  <si>
    <t>LT265/75R16 10PR</t>
  </si>
  <si>
    <t>轴距(mm)</t>
  </si>
  <si>
    <t>转向形式</t>
  </si>
  <si>
    <t>方向盘</t>
  </si>
  <si>
    <t>前悬/后悬(mm)</t>
  </si>
  <si>
    <t>940/1680</t>
  </si>
  <si>
    <t>最小离地间隙(mm)</t>
  </si>
  <si>
    <t>最大爬坡度(%)</t>
  </si>
  <si>
    <t>最小转弯半径(m)</t>
  </si>
  <si>
    <t>最大涉水深度(mm)</t>
  </si>
  <si>
    <t>进气形式</t>
  </si>
  <si>
    <t>涡轮增压</t>
  </si>
  <si>
    <t>最大扭矩(N·m)</t>
  </si>
  <si>
    <t>最大扭矩转速(rpm)</t>
  </si>
  <si>
    <t>1400-2800</t>
  </si>
  <si>
    <t>变速箱</t>
  </si>
  <si>
    <t>8挡手自一体</t>
  </si>
  <si>
    <t>驱动方式</t>
  </si>
  <si>
    <t>前置四驱</t>
  </si>
  <si>
    <t>四驱形式</t>
  </si>
  <si>
    <t>全时四驱</t>
  </si>
  <si>
    <t>前悬架类型</t>
  </si>
  <si>
    <t>双横臂式独立悬架</t>
  </si>
  <si>
    <t>后悬架类型</t>
  </si>
  <si>
    <t>钢板弹簧非独立悬架</t>
  </si>
  <si>
    <t>助力类型</t>
  </si>
  <si>
    <t>液压助力</t>
  </si>
  <si>
    <t>前制动器类型</t>
  </si>
  <si>
    <t>通风盘式</t>
  </si>
  <si>
    <t>后制动器类型</t>
  </si>
  <si>
    <t>盘式</t>
  </si>
  <si>
    <t>主动安全</t>
  </si>
  <si>
    <t>ABS防抱死制动力分配(EBD/CBC等)刹车辅助(EBA/BAS/BA等)</t>
  </si>
  <si>
    <t>车侧脚踏板</t>
  </si>
  <si>
    <t>固定</t>
  </si>
  <si>
    <t>中控彩色屏幕</t>
  </si>
  <si>
    <t>9英寸触控液晶屏</t>
  </si>
  <si>
    <t>空调温度控制方式</t>
  </si>
  <si>
    <t>自动冷暖空调</t>
  </si>
  <si>
    <t>限滑差速器/差速锁</t>
  </si>
  <si>
    <t>前桥差速锁、后桥差速锁</t>
  </si>
  <si>
    <t>二、上装配置</t>
  </si>
  <si>
    <t>配置名称</t>
  </si>
  <si>
    <t>配置描述</t>
  </si>
  <si>
    <t>单位</t>
  </si>
  <si>
    <t>数量</t>
  </si>
  <si>
    <t>空调系统</t>
  </si>
  <si>
    <t>空调</t>
  </si>
  <si>
    <t>车载空调</t>
  </si>
  <si>
    <t>台</t>
  </si>
  <si>
    <t>舱内电路、电器系统</t>
  </si>
  <si>
    <t>顶部照明灯</t>
  </si>
  <si>
    <r>
      <t xml:space="preserve">LED </t>
    </r>
    <r>
      <rPr>
        <sz val="14"/>
        <color rgb="FF000000"/>
        <rFont val="宋体"/>
        <charset val="134"/>
      </rPr>
      <t>形式，12V</t>
    </r>
  </si>
  <si>
    <t>盏</t>
  </si>
  <si>
    <t>氛围灯</t>
  </si>
  <si>
    <t>多种灯带设计</t>
  </si>
  <si>
    <t>套</t>
  </si>
  <si>
    <t>后照明灯</t>
  </si>
  <si>
    <r>
      <t>后车门，</t>
    </r>
    <r>
      <rPr>
        <sz val="14"/>
        <color rgb="FF000000"/>
        <rFont val="宋体"/>
        <charset val="134"/>
      </rPr>
      <t>LED 形式，12V</t>
    </r>
  </si>
  <si>
    <t>消毒灯</t>
  </si>
  <si>
    <t>定时、有效杀毒</t>
  </si>
  <si>
    <t>逆变电系统</t>
  </si>
  <si>
    <r>
      <t>带充电功能，纯正弦波</t>
    </r>
    <r>
      <rPr>
        <sz val="14"/>
        <color rgb="FF000000"/>
        <rFont val="宋体"/>
        <charset val="134"/>
      </rPr>
      <t xml:space="preserve"> </t>
    </r>
    <r>
      <rPr>
        <sz val="14"/>
        <color rgb="FF000000"/>
        <rFont val="宋体"/>
        <charset val="134"/>
      </rPr>
      <t>3000W</t>
    </r>
  </si>
  <si>
    <r>
      <t>交</t>
    </r>
    <r>
      <rPr>
        <sz val="14"/>
        <color rgb="FF000000"/>
        <rFont val="宋体"/>
        <charset val="134"/>
      </rPr>
      <t>/直插座</t>
    </r>
  </si>
  <si>
    <t>组合插座，可接三/二孔的多功能插座，交/直流两用</t>
  </si>
  <si>
    <t>组</t>
  </si>
  <si>
    <t>开关系统</t>
  </si>
  <si>
    <t>琴键式开关</t>
  </si>
  <si>
    <t>集成线束</t>
  </si>
  <si>
    <t>一体化电路控制保护系统</t>
  </si>
  <si>
    <t>外接电源</t>
  </si>
  <si>
    <t>绕线盘</t>
  </si>
  <si>
    <t>内顶制作</t>
  </si>
  <si>
    <t>高分子材料，抗菌、防腐、易清洗</t>
  </si>
  <si>
    <t>医疗地板</t>
  </si>
  <si>
    <t>整体塑胶，防水、防腐、耐磨、防霉、环保、防火</t>
  </si>
  <si>
    <t>中隔板</t>
  </si>
  <si>
    <t>复合材料</t>
  </si>
  <si>
    <t>中隔断</t>
  </si>
  <si>
    <r>
      <t>与驾驶舱隔离密闭</t>
    </r>
    <r>
      <rPr>
        <sz val="14"/>
        <color rgb="FF000000"/>
        <rFont val="宋体"/>
        <charset val="134"/>
      </rPr>
      <t>带玻璃划窗</t>
    </r>
  </si>
  <si>
    <t>办公柜</t>
  </si>
  <si>
    <t>工作台</t>
  </si>
  <si>
    <r>
      <t>复合</t>
    </r>
    <r>
      <rPr>
        <sz val="14"/>
        <color rgb="FF000000"/>
        <rFont val="宋体"/>
        <charset val="134"/>
      </rPr>
      <t>材料带设备固定底座</t>
    </r>
  </si>
  <si>
    <t>座椅</t>
  </si>
  <si>
    <t>移动式可旋转</t>
  </si>
  <si>
    <t>只</t>
  </si>
  <si>
    <t>洗手池系统</t>
  </si>
  <si>
    <r>
      <t>电动</t>
    </r>
    <r>
      <rPr>
        <sz val="14"/>
        <color rgb="FF000000"/>
        <rFont val="宋体"/>
        <charset val="134"/>
      </rPr>
      <t>水龙头，不锈钢水池</t>
    </r>
  </si>
  <si>
    <t>净水桶</t>
  </si>
  <si>
    <t>定制</t>
  </si>
  <si>
    <t>个</t>
  </si>
  <si>
    <t>污水箱</t>
  </si>
  <si>
    <t>灭火器</t>
  </si>
  <si>
    <r>
      <t>干粉式，</t>
    </r>
    <r>
      <rPr>
        <sz val="14"/>
        <color rgb="FF000000"/>
        <rFont val="宋体"/>
        <charset val="134"/>
      </rPr>
      <t>后舱配备</t>
    </r>
    <r>
      <rPr>
        <sz val="14"/>
        <color rgb="FF000000"/>
        <rFont val="宋体"/>
        <charset val="134"/>
      </rPr>
      <t xml:space="preserve"> </t>
    </r>
    <r>
      <rPr>
        <sz val="14"/>
        <color rgb="FF000000"/>
        <rFont val="宋体"/>
        <charset val="134"/>
      </rPr>
      <t>1kg 干粉灭火器１个</t>
    </r>
  </si>
  <si>
    <t>污物桶</t>
  </si>
  <si>
    <r>
      <t>3L</t>
    </r>
    <r>
      <rPr>
        <sz val="14"/>
        <color rgb="FF000000"/>
        <rFont val="宋体"/>
        <charset val="134"/>
      </rPr>
      <t>，医疗废弃物</t>
    </r>
  </si>
  <si>
    <t>车窗黑色膜</t>
  </si>
  <si>
    <t>外观</t>
  </si>
  <si>
    <t>需方机构提供式样定制</t>
  </si>
  <si>
    <t>电池</t>
  </si>
  <si>
    <r>
      <t>400ah</t>
    </r>
    <r>
      <rPr>
        <sz val="14"/>
        <color rgb="FF000000"/>
        <rFont val="宋体"/>
        <charset val="134"/>
      </rPr>
      <t>锂电池</t>
    </r>
  </si>
  <si>
    <t>暖风</t>
  </si>
  <si>
    <t>柴油暖风机</t>
  </si>
  <si>
    <t>行车充电</t>
  </si>
  <si>
    <t>行车记录仪</t>
  </si>
  <si>
    <t>1T 存储 各作业区独立录像带行车记录仪</t>
  </si>
  <si>
    <t>驻车外接插口</t>
  </si>
  <si>
    <t>220V电源插口带30米外接电源线卷盘</t>
  </si>
  <si>
    <t>公告申报</t>
  </si>
  <si>
    <t>含内部改造、电路改装、购置税、交强险、上牌费、车船税、保险、运费等等一切费用。</t>
  </si>
  <si>
    <t xml:space="preserve">设计说明
动物防疫检测车适用于家畜、宠物的多种疫病检测，可满足疫苗效果评价、疫情诊断、疫病检测等需求。主要用于大面积急性传染病、流行病、化学性、食物性中毒病情的监测、消毒、控制和急救，是保障人民身体健康、预防突发疾病的一种辅助性医疗救助车辆。
动物疫病检测车系列产品适用于家畜、宠物的多种疫病检测，检测项目包括了2008年《中华人民共和国动物防疫法》《一、二、三类动物疫病病种名录》规定管理的动物疫病，可满足疫苗效果评价、疫情诊断、疫病检测等需求。
动物防疫检测车供电系统改装:外接电源供电系统、锂电池电源，外接220V电源供电，优良的抗冲击性能和防尘、防潮、防水及防腐蚀的性能。供电稳压系统、逆变稳定输出电压，3KW充电逆变一体机1套。供电端口:插孔数星应基本满足车载设备的使用要求，其位置以不影响实验操作为宜，实验区工作台220V插座4个，12V插座2个,220V五孔电源插座1个)，中央控制系统:所有电气系统集成在电器控制面板、配水泵、电开关。
动物疫情检测平台系统:左右长条作业台:外表面材料都应水平、防水 (可清洁)、阻燃、防滑、;防人身伤害，不应有尖锐突出物，箱柜的边角应为圆角;实验台使用PVC板，实验台宽约500-550mm，高度不低于700mm,1套。实验柜:设置在实验台面下方，用于放置设备放置1套。工具箱柜:用于放置采样工具箱，1套。
1.1改装材料
改装原材料采用符合相关标准并通过“CCC”质量认证的材料，各种材料具有无污染、绿色环保材料、防火、防水材料；胶为无苯胶；各项性能符合相应材料标准。车外螺钉、螺母、垫片等紧固件优先选用不锈钢1Cr18Ni9Ti材料，铆钉可采用铝铆钉；车外金属材料，除材料有特殊要求可采用碳素钢电镀外，其余均采用不锈钢1Cr18Ni9Ti或铝合金材料并导电氧化；车顶平台采用铝合金花纹板。车内材料，以耐腐蚀钢、对应类别的铝合金、不锈钢等为主，并分别经镀锌钝化、导电氧化等工艺手段的表面处理。需焊接和喷涂防锈漆的金属件，先进行镀锌钝化或导电氧化等处理。车外喷涂与原车相同油漆。
1.2车辆密封设计
密封设计： 车体外蒙皮接缝均施以汽车专用密封胶。车体其余部份过线采用过线胶圈并施以汽车专用密封胶，在密封的同时达到保护线束的目的。所有与车顶连接螺栓均层层施以汽车专用密封胶。门窗均有与之相配的专用密封条，通过合理设计及制作，保证门窗的密封。车顶设备尽量采用与车顶工作平台相连而不与车顶直接相连，使设备的维护、检修对车体的密封影响也减至极低。所有车入库前均进行淋雨试验，确保密封。
1.2.1配电系统
供电系统采用市电供电、锂电池供电两种供电方式。
在外接市电条件具备的情况下，应优先采用市电供电，无市电时由锂电给主设备供电，满足主设备的使用时间要求。
供电系统由配电箱来完成配电控制，配电箱是全车配电系统的核心部分，在配电箱上配有交流电压显示，能清楚及时地观测各路供电状况。配电箱每个操作开关上都有明晰的中文标注，简单易懂便于操作。
配电系统的设计符合GB 50054-95 《低压配电设计规范》的要求。
车内布线整齐、合理、安全、可靠，并适当留有余量。
电源线交直流分开，强电与弱电分开，电源线及各种信号线分开，避免电磁干扰，满足电磁兼容的设计条件。
接线头和线缆部分应有标识，并与说明书相对应，标识清晰，便于检修。车外走线本着隐蔽、美观、防雨、密封的基本原则。
1.2.2辅助系统
配置合理的工作环境，保证车内工作人员的基本需求。
车内采用LED照明，除了满足足够的亮度要求外，还使其车内光线柔和不刺眼，以满足车内工作的需要。
车内安装双向换气扇，可将检测区有异味气体排出车外。
车内选装驻车冷暖空调，具有制冷、制热等功能，满足车内温度调节需要。
</t>
  </si>
  <si>
    <t>名称</t>
  </si>
  <si>
    <t>厂家</t>
  </si>
  <si>
    <t>参考图片（仅做参考）</t>
  </si>
  <si>
    <t>参数</t>
  </si>
  <si>
    <t>单价/元</t>
  </si>
  <si>
    <t>总价/元</t>
  </si>
  <si>
    <t>L3-VET全数字彩色多普勒动物超声诊断</t>
  </si>
  <si>
    <t>江苏大为</t>
  </si>
  <si>
    <t>技术参数
1.产品名称：动物彩色多普勒超声诊断仪
1.1结构型式：笔记本式
2.用途说明及货物要求：
2.1适用于宠物医院、诊所、动物园、养殖/繁殖基地和各种科研单位等各种需求的超声检查。
3.主要规格及系统概述：
3.1超声主机操作系统：Windows 10操作系统
3.2频谱脉冲多普勒
3.3方向能量多普勒
3.4实时三同步
3.5具备空间复合成像
3.6具备组织谐波成像技术
3.7 2B/4B 成像模式
3.8系统语言：中 英 法 俄 西班牙语五种语言
3.9监视器：≥15 英寸
3.10一体化剪贴板：在屏幕下方显示保存的图像，可直接转存或删除
3.11系统具备可现场升级功能
3.12预设条件：针对不同的检查，预置最佳化图像的检查条件，减少操作时的调节，及常用所需的外部调节及组合调节
3.13探头接口 ≥ 1 个
3.14具备梯形成像功能
3.15 具有一键智能优化</t>
  </si>
  <si>
    <t>生物显微镜
（油镜）</t>
  </si>
  <si>
    <t>奥特光B203</t>
  </si>
  <si>
    <t>◇铰链式双筒（平移式可选），30°倾斜（45°可选），360°旋转；◇平场大视野目镜，WF10X-18mm（可带指针）；
◇独立消色差物镜，4X，10X，40X（弹簧），100X（弹簧，油）；
◇机械移动载物台，面积142mm×134mm ,移动范围76mm×50mm；
◇粗微调同轴，上定位装置，避免物镜打碎切片；
◇可升降阿贝聚光镜，N.A.1.25，可变光栏；
◇高亮度、非球面照明系统；
◇宽电压输入：100V-240V，输出：6V/20W卤素灯，亮度可调；
◇LED冷光源，超长工作寿命，无需更换灯泡；
◇可充电式LED光源，停电后可连续使用50小时以上。</t>
  </si>
  <si>
    <t xml:space="preserve"> 移动式空气
消毒器</t>
  </si>
  <si>
    <t xml:space="preserve">巨光Y-1200 </t>
  </si>
  <si>
    <t>人机共存，可在有人或无人情况下连续消毒;
。动静态两用，无人场所可开启皇氧进行协同杀菌
，初效、高效过滤网双重过滤;
。使用方便，设置好程控时间后每天自动开关机;
。安全可靠，设置自带检测功能，能检测灯管的强度、好坏及累计工作时
间，确保消毒效果;
。长寿命、高强度紫外线杀菌，消击时无味、无辐射、无腐蚀设备;活性炭膜除异味，负氧离子清新空气。</t>
  </si>
  <si>
    <t>高速离心机</t>
  </si>
  <si>
    <t>大龙D3024</t>
  </si>
  <si>
    <t>最大相对离心力
21380xg,步进：10xg
转速精度
±20 rpm
转子类型
AS24-2、AS12-5V（锥底）、AS18-5（圆底）、AS36-05、AS4-PCR8
转子容量
24X1.5/2mL | 36X0.2/0.5mL | 4XPCR-8 strips | 12X5mL | 18X5mL
运行时间
30s-99 min; HOLD (连续运行)
升降速时间
25s↑25s↓
温度设定范围
-
显示
LCD
功率
200W
电源
单相,AC200V-400V, 50Hz/60Hz，5A,AC100V-120V, 50Hz/60Hz, 8A
噪音
≤64dB
电机类型
直流无刷电机
外形尺寸[长×宽×高]
364X280X266mm
重量
12kg
安全性能
双门锁、超速、状态诊断系统
其他功能
转速/相对离心力转换功能、 瞬时离心功能、声音提示功能</t>
  </si>
  <si>
    <t xml:space="preserve">X光机 </t>
  </si>
  <si>
    <t>大为RV-5C</t>
  </si>
  <si>
    <t>1、可广泛用于中小型动物的肢体检查、诊断，适用于宠物医院诊所、医学研究机构
及医学院校使用科学研究和教学
2、结构简单、体积小、重量轻，便于携带在不同地区、位置开展工作，
3、可选配移动式机架灵活方便，可满足不同的工位要求
4、具有多种曝光控制方式：遥控式、手闸式；
5、故障自保护，自诊断，管电压、管电流高精度控制；
6、采用高频逆变技术生产，稳定高压输出可获良好的影像质量
7、可与 DR 平板探测器搭配使用，组成 DR 数字化 X 射线摄影系统。
通用参数
输出功率 5kW
额定电压 220~240VAC
尺寸 265mm（长）x240mm（宽）x210mm（高）
重量 15KG
通讯接口 RS-232
技术参数
曝光 kV 范围 40kV-125kV, 1kV step
曝光 mA 范围 10-100mA
曝光 ms 范围 1 -4000ms
曝光 mAs 范围 0.1-200mAs
最大功率 5.3kW
X 射线焦点值 小焦：0.6；大焦：1.8
小灯丝最大球管电流 20mA
大灯丝最大球管电流 100mA
X 射线管固有滤过 0.6mmAl
组合机头滤过 1.5mmAl</t>
  </si>
  <si>
    <t>手术器械包</t>
  </si>
  <si>
    <t>文择</t>
  </si>
  <si>
    <t>砍骨刀1把、骨锯1把、骨锤1把、骨凿1把、软骨剪1把、组织切割刀1把、骨刀(直)1把、骨刀(弯)1把、三爪钩1把、组织拉钩2把、剥皮刀1把1、冻肉切割刀1把、磨刀棒1把、脑刀1把、手术刀柄2把、手术片2包、肠剪1把手术剪 (直尖)1把、手术剪 (直圆) 1把、手术剪 (弯圆) 1把、组织1把敷料镊1把、持针钳1把、卷尺1个、无菌密封取样袋3个、放大镜1个、铝合金箱1只</t>
  </si>
  <si>
    <t>助产器</t>
  </si>
  <si>
    <t>贵州</t>
  </si>
  <si>
    <t>牛用</t>
  </si>
  <si>
    <t>采样箱</t>
  </si>
  <si>
    <t>大连华牧</t>
  </si>
  <si>
    <t>生物样品运输箱/感染性样品运输箱
单元包配置物品配置数量主要技术规格
样品运输外箱样品运输1个
外箱单元包
生物样品运输生物样品罐单元包运输罐
2套
内外层均采用PP硬制塑料注塑，有效容积11升，密封材料为橡胶。中间夹层采用PU隔热保温发泡材料。
高强度工程塑料材质，橡胶密封圈，符合高致病生物样品的安全运输要求。
数据式、液晶显示温度
生物样品运输温度计1个辅助单元包
通用冰排B块
常规冰排
使用说明
1、将试管插入罐内的海绵试管托架孔内;或将平皿放在试管托架上;无海绵试管托架时，用减震泡沫将试管固定好，将对应的标签贴在罐体表面;
检查罐盖槽中的硅胶密封圈放置良好，5、最后将盖旋紧，防止泄露。面桐。
技术资料外尺寸:
390x240x310mm
澇杯賀珞黐尺寸:量颥悌皲悥红▷綰容有效容积:槙缜凍韙築玀倦空狳夼鲶潴重滀Ⅰ自谢寂总 重 量:
通用冰排:箱体材质:
隔热材料:绝缘厚度:35101密封材料:
335x170x240mm绋阁噤帷耥F十11升
3.8 kg
5.8 kg
4块
PP外箱
PU
橡胶</t>
  </si>
  <si>
    <t>金属探测器</t>
  </si>
  <si>
    <t>多功能扑杀器</t>
  </si>
  <si>
    <t>该型号动物扑杀器，是目前国内应用范围最大和使用数量最多的一种型号。以其较小的外型，方便携带，扑杀效率高等诸多优点，深受广大用户的好评，其参数指标如下:
数
输入电压
输出电压
输出负载
电源箱尺寸
电击棍尺寸
环境温度
电源箱净重
电击棍重
安全规定
指标
220V
165-265V
500VA/300T
230x80x177(mm)
2.2x105
Cm )
0℃-40℃
3.3(Kg)
0.65 (Kg)
GB4943-1995
其最佳扑杀对象为猪、牛、马、羊、狗等，平均扑杀时间为2-6我</t>
  </si>
  <si>
    <t>移液器</t>
  </si>
  <si>
    <t>艾本德</t>
  </si>
  <si>
    <t>支</t>
  </si>
  <si>
    <t>200UL</t>
  </si>
  <si>
    <t>动物五分类
血球仪</t>
  </si>
  <si>
    <t>优利特</t>
  </si>
  <si>
    <t>1.2测试速度：60 样本/小时
1.3操作方式：开放式进样模式
1.4样本用量：全血模式 30 µL；预稀释模式 20 µL
*1.5检测原理：多角度激光散射流式细胞技术实现精确的白细胞五分类，无氰化物测定血红蛋白，无需染色
1.6可测项目：可提供31项检测参数
*1.7网织红细胞检测：能检测动物血液中的网织红细胞，并能单独检测
1.8屏幕显示：显示屏为 10.4 寸的 LCD 液晶显示屏，能够显示38项测试参数（含（含 2 个直方图、2 个散点图）；语言：简体中文/英文，软件支持在线升级；U盘升级。
1.9报告打印：外置打印机，可选择打印直方图，不同警告符号提示样本可能的异常，中英文报告格式，可打印出参考值范围。
2.0结果储存：测试结果存贮量≥20万个（含图形）
2.1扩展接口：支持USB接口及串口，可用于连接外置打印机、外置条码扫描器等
2.2校准与质控：具备校准物校准、新鲜血校准等自动校准和人工校准模式；具有 L-J，X-B，X-R，X 等 4 种质控模式
2.3排堵方式 ：高压灼烧、探头清洗液浸泡、正反冲排堵及智能自动清洗
2.4安全性：液电隔离系统，具有良好的电安全性
2.5工作环境：温度：10℃~35℃；湿度：20%～85%；大气压力：60kPa~106kPa。</t>
  </si>
  <si>
    <t>动物生化分析仪</t>
  </si>
  <si>
    <t>斯马特</t>
  </si>
  <si>
    <t>检测标本 肝素锂抗凝全血、血浆或者血清
样本量 90-120 μl
条码识读 二维条码自动读取
检测时间 12分钟/样本
检测原理 吸收光谱比色法 ，透射比浊法
分析方法 终点法、速率法、两点法
温控精度 37±0.3℃
吸光度范围 0-3.0 Abs
精密度 0.001 Abs
交叉污染 0
质控定标 仪器自动实时完成
工作环境 温度：10-30℃ 湿度：30%-70%
光源 6V/10W，2500小时以上长寿命卤钨灯
电源 输入：AC 220V，50Hz；
额定功率 120VA
光路系统 滤光片后分光，8段波长同步检测，波长分别为：340、405、450、505、546、600、630、850 (单位：nm)
操作界面 安卓7寸800*480, 多点电容触摸屏, 多种语言选择
存储量 50万个客户数据
打印机 内置热敏打印机
数据接口 4个USB接口；一个网口</t>
  </si>
  <si>
    <t>全自动核酸
检测仪</t>
  </si>
  <si>
    <t>重庆国猪高科技集团有限公司</t>
  </si>
  <si>
    <t>中文界面，一键式操作，非
专业人员经过简单培训，可
以熟练开展核酸检测工作。
专利反应杯，杜绝核酸污染，
降低对操作环境的要求。</t>
  </si>
  <si>
    <t>免疫层析定量
分析仪</t>
  </si>
  <si>
    <t>标驰惠泽</t>
  </si>
  <si>
    <t>电热恒温培养箱</t>
  </si>
  <si>
    <t>上海尚普仪器
设备有限公司</t>
  </si>
  <si>
    <t>303-0A
303-0B</t>
  </si>
  <si>
    <t>合计：（元）</t>
  </si>
  <si>
    <t>辅助诊疗车2024款 2.0T 汽油 
领创自动四驱配置参数</t>
  </si>
  <si>
    <t>级别</t>
  </si>
  <si>
    <r>
      <rPr>
        <sz val="18"/>
        <color rgb="FF1A1A1A"/>
        <rFont val="宋体"/>
        <charset val="134"/>
      </rPr>
      <t>大型</t>
    </r>
    <r>
      <rPr>
        <sz val="18"/>
        <color rgb="FF1A1A1A"/>
        <rFont val="Segoe UI"/>
        <charset val="134"/>
      </rPr>
      <t>SUV</t>
    </r>
  </si>
  <si>
    <t>能源类型</t>
  </si>
  <si>
    <t>汽油</t>
  </si>
  <si>
    <t>上市时间</t>
  </si>
  <si>
    <t>发动机</t>
  </si>
  <si>
    <r>
      <rPr>
        <sz val="18"/>
        <color rgb="FF1A1A1A"/>
        <rFont val="Segoe UI"/>
        <charset val="134"/>
      </rPr>
      <t>2.0T 224</t>
    </r>
    <r>
      <rPr>
        <sz val="18"/>
        <color rgb="FF1A1A1A"/>
        <rFont val="宋体"/>
        <charset val="134"/>
      </rPr>
      <t>马力</t>
    </r>
    <r>
      <rPr>
        <sz val="18"/>
        <color rgb="FF1A1A1A"/>
        <rFont val="Segoe UI"/>
        <charset val="134"/>
      </rPr>
      <t xml:space="preserve"> L4</t>
    </r>
  </si>
  <si>
    <r>
      <rPr>
        <sz val="18"/>
        <color rgb="FF1A1A1A"/>
        <rFont val="宋体"/>
        <charset val="134"/>
      </rPr>
      <t>最大功率</t>
    </r>
    <r>
      <rPr>
        <sz val="18"/>
        <color rgb="FF1A1A1A"/>
        <rFont val="Segoe UI"/>
        <charset val="134"/>
      </rPr>
      <t>(kW)</t>
    </r>
  </si>
  <si>
    <t>165(224Ps)</t>
  </si>
  <si>
    <r>
      <rPr>
        <sz val="18"/>
        <color rgb="FF1A1A1A"/>
        <rFont val="宋体"/>
        <charset val="134"/>
      </rPr>
      <t>最大扭矩</t>
    </r>
    <r>
      <rPr>
        <sz val="18"/>
        <color rgb="FF1A1A1A"/>
        <rFont val="Segoe UI"/>
        <charset val="134"/>
      </rPr>
      <t>(N·m)</t>
    </r>
  </si>
  <si>
    <r>
      <rPr>
        <sz val="18"/>
        <color rgb="FF1A1A1A"/>
        <rFont val="Segoe UI"/>
        <charset val="134"/>
      </rPr>
      <t>8</t>
    </r>
    <r>
      <rPr>
        <sz val="18"/>
        <color rgb="FF1A1A1A"/>
        <rFont val="宋体"/>
        <charset val="134"/>
      </rPr>
      <t>挡手自一体</t>
    </r>
  </si>
  <si>
    <r>
      <rPr>
        <sz val="18"/>
        <color rgb="FF1A1A1A"/>
        <rFont val="宋体"/>
        <charset val="134"/>
      </rPr>
      <t>长</t>
    </r>
    <r>
      <rPr>
        <sz val="18"/>
        <color rgb="FF1A1A1A"/>
        <rFont val="Segoe UI"/>
        <charset val="134"/>
      </rPr>
      <t>x</t>
    </r>
    <r>
      <rPr>
        <sz val="18"/>
        <color rgb="FF1A1A1A"/>
        <rFont val="宋体"/>
        <charset val="134"/>
      </rPr>
      <t>宽</t>
    </r>
    <r>
      <rPr>
        <sz val="18"/>
        <color rgb="FF1A1A1A"/>
        <rFont val="Segoe UI"/>
        <charset val="134"/>
      </rPr>
      <t>x</t>
    </r>
    <r>
      <rPr>
        <sz val="18"/>
        <color rgb="FF1A1A1A"/>
        <rFont val="宋体"/>
        <charset val="134"/>
      </rPr>
      <t>高</t>
    </r>
    <r>
      <rPr>
        <sz val="18"/>
        <color rgb="FF1A1A1A"/>
        <rFont val="Segoe UI"/>
        <charset val="134"/>
      </rPr>
      <t>(mm)</t>
    </r>
  </si>
  <si>
    <t>5190x1905x1835</t>
  </si>
  <si>
    <t>车身结构</t>
  </si>
  <si>
    <r>
      <rPr>
        <sz val="18"/>
        <color rgb="FF1A1A1A"/>
        <rFont val="Segoe UI"/>
        <charset val="134"/>
      </rPr>
      <t>5</t>
    </r>
    <r>
      <rPr>
        <sz val="18"/>
        <color rgb="FF1A1A1A"/>
        <rFont val="宋体"/>
        <charset val="134"/>
      </rPr>
      <t>门</t>
    </r>
    <r>
      <rPr>
        <sz val="18"/>
        <color rgb="FF1A1A1A"/>
        <rFont val="Segoe UI"/>
        <charset val="134"/>
      </rPr>
      <t>5</t>
    </r>
    <r>
      <rPr>
        <sz val="18"/>
        <color rgb="FF1A1A1A"/>
        <rFont val="宋体"/>
        <charset val="134"/>
      </rPr>
      <t>座</t>
    </r>
    <r>
      <rPr>
        <sz val="18"/>
        <color rgb="FF1A1A1A"/>
        <rFont val="Segoe UI"/>
        <charset val="134"/>
      </rPr>
      <t>SUV</t>
    </r>
  </si>
  <si>
    <r>
      <rPr>
        <sz val="18"/>
        <color rgb="FF1A1A1A"/>
        <rFont val="宋体"/>
        <charset val="134"/>
      </rPr>
      <t>最高车速</t>
    </r>
    <r>
      <rPr>
        <sz val="18"/>
        <color rgb="FF1A1A1A"/>
        <rFont val="Segoe UI"/>
        <charset val="134"/>
      </rPr>
      <t>(km/h)</t>
    </r>
  </si>
  <si>
    <r>
      <rPr>
        <sz val="18"/>
        <color rgb="FF1A1A1A"/>
        <rFont val="Segoe UI"/>
        <charset val="134"/>
      </rPr>
      <t>WLTC</t>
    </r>
    <r>
      <rPr>
        <sz val="18"/>
        <color rgb="FF1A1A1A"/>
        <rFont val="宋体"/>
        <charset val="134"/>
      </rPr>
      <t>综合油耗</t>
    </r>
    <r>
      <rPr>
        <sz val="18"/>
        <color rgb="FF1A1A1A"/>
        <rFont val="Segoe UI"/>
        <charset val="134"/>
      </rPr>
      <t>(L/100km)</t>
    </r>
  </si>
  <si>
    <t>整车保修期限</t>
  </si>
  <si>
    <r>
      <rPr>
        <sz val="18"/>
        <color rgb="FF1A1A1A"/>
        <rFont val="Segoe UI"/>
        <charset val="134"/>
      </rPr>
      <t>3</t>
    </r>
    <r>
      <rPr>
        <sz val="18"/>
        <color rgb="FF1A1A1A"/>
        <rFont val="宋体"/>
        <charset val="134"/>
      </rPr>
      <t>年或</t>
    </r>
    <r>
      <rPr>
        <sz val="18"/>
        <color rgb="FF1A1A1A"/>
        <rFont val="Segoe UI"/>
        <charset val="134"/>
      </rPr>
      <t>10</t>
    </r>
    <r>
      <rPr>
        <sz val="18"/>
        <color rgb="FF1A1A1A"/>
        <rFont val="宋体"/>
        <charset val="134"/>
      </rPr>
      <t>万公里</t>
    </r>
  </si>
  <si>
    <t>首任车主保修期限</t>
  </si>
  <si>
    <t>发动机、变速器核心零部件终身质保</t>
  </si>
  <si>
    <r>
      <rPr>
        <sz val="18"/>
        <color rgb="FF1A1A1A"/>
        <rFont val="宋体"/>
        <charset val="134"/>
      </rPr>
      <t>长</t>
    </r>
    <r>
      <rPr>
        <sz val="18"/>
        <color rgb="FF1A1A1A"/>
        <rFont val="Segoe UI"/>
        <charset val="134"/>
      </rPr>
      <t>(mm)</t>
    </r>
  </si>
  <si>
    <r>
      <rPr>
        <sz val="18"/>
        <color rgb="FF1A1A1A"/>
        <rFont val="宋体"/>
        <charset val="134"/>
      </rPr>
      <t>宽</t>
    </r>
    <r>
      <rPr>
        <sz val="18"/>
        <color rgb="FF1A1A1A"/>
        <rFont val="Segoe UI"/>
        <charset val="134"/>
      </rPr>
      <t>(mm)</t>
    </r>
  </si>
  <si>
    <r>
      <rPr>
        <sz val="18"/>
        <color rgb="FF1A1A1A"/>
        <rFont val="宋体"/>
        <charset val="134"/>
      </rPr>
      <t>高</t>
    </r>
    <r>
      <rPr>
        <sz val="18"/>
        <color rgb="FF1A1A1A"/>
        <rFont val="Segoe UI"/>
        <charset val="134"/>
      </rPr>
      <t>(mm)</t>
    </r>
  </si>
  <si>
    <r>
      <rPr>
        <sz val="18"/>
        <color rgb="FF1A1A1A"/>
        <rFont val="宋体"/>
        <charset val="134"/>
      </rPr>
      <t>轴距</t>
    </r>
    <r>
      <rPr>
        <sz val="18"/>
        <color rgb="FF1A1A1A"/>
        <rFont val="Segoe UI"/>
        <charset val="134"/>
      </rPr>
      <t>(mm)</t>
    </r>
  </si>
  <si>
    <r>
      <rPr>
        <sz val="18"/>
        <color rgb="FF1A1A1A"/>
        <rFont val="宋体"/>
        <charset val="134"/>
      </rPr>
      <t>前轮距</t>
    </r>
    <r>
      <rPr>
        <sz val="18"/>
        <color rgb="FF1A1A1A"/>
        <rFont val="Segoe UI"/>
        <charset val="134"/>
      </rPr>
      <t>(mm)</t>
    </r>
  </si>
  <si>
    <r>
      <rPr>
        <sz val="18"/>
        <color rgb="FF1A1A1A"/>
        <rFont val="宋体"/>
        <charset val="134"/>
      </rPr>
      <t>后轮距</t>
    </r>
    <r>
      <rPr>
        <sz val="18"/>
        <color rgb="FF1A1A1A"/>
        <rFont val="Segoe UI"/>
        <charset val="134"/>
      </rPr>
      <t>(mm)</t>
    </r>
  </si>
  <si>
    <t>SUV</t>
  </si>
  <si>
    <r>
      <rPr>
        <sz val="18"/>
        <color rgb="FF1A1A1A"/>
        <rFont val="宋体"/>
        <charset val="134"/>
      </rPr>
      <t>车门数</t>
    </r>
    <r>
      <rPr>
        <sz val="18"/>
        <color rgb="FF1A1A1A"/>
        <rFont val="Segoe UI"/>
        <charset val="134"/>
      </rPr>
      <t>(</t>
    </r>
    <r>
      <rPr>
        <sz val="18"/>
        <color rgb="FF1A1A1A"/>
        <rFont val="宋体"/>
        <charset val="134"/>
      </rPr>
      <t>个</t>
    </r>
    <r>
      <rPr>
        <sz val="18"/>
        <color rgb="FF1A1A1A"/>
        <rFont val="Segoe UI"/>
        <charset val="134"/>
      </rPr>
      <t>)</t>
    </r>
  </si>
  <si>
    <t>车门开启方式</t>
  </si>
  <si>
    <t>平开门</t>
  </si>
  <si>
    <r>
      <rPr>
        <sz val="18"/>
        <color rgb="FF1A1A1A"/>
        <rFont val="宋体"/>
        <charset val="134"/>
      </rPr>
      <t>座位数</t>
    </r>
    <r>
      <rPr>
        <sz val="18"/>
        <color rgb="FF1A1A1A"/>
        <rFont val="Segoe UI"/>
        <charset val="134"/>
      </rPr>
      <t>(</t>
    </r>
    <r>
      <rPr>
        <sz val="18"/>
        <color rgb="FF1A1A1A"/>
        <rFont val="宋体"/>
        <charset val="134"/>
      </rPr>
      <t>个</t>
    </r>
    <r>
      <rPr>
        <sz val="18"/>
        <color rgb="FF1A1A1A"/>
        <rFont val="Segoe UI"/>
        <charset val="134"/>
      </rPr>
      <t>)</t>
    </r>
  </si>
  <si>
    <r>
      <rPr>
        <sz val="18"/>
        <color rgb="FF1A1A1A"/>
        <rFont val="宋体"/>
        <charset val="134"/>
      </rPr>
      <t>整备质量</t>
    </r>
    <r>
      <rPr>
        <sz val="18"/>
        <color rgb="FF1A1A1A"/>
        <rFont val="Segoe UI"/>
        <charset val="134"/>
      </rPr>
      <t>(kg)</t>
    </r>
  </si>
  <si>
    <r>
      <rPr>
        <sz val="18"/>
        <color rgb="FF1A1A1A"/>
        <rFont val="宋体"/>
        <charset val="134"/>
      </rPr>
      <t>满载质量</t>
    </r>
    <r>
      <rPr>
        <sz val="18"/>
        <color rgb="FF1A1A1A"/>
        <rFont val="Segoe UI"/>
        <charset val="134"/>
      </rPr>
      <t>(kg)</t>
    </r>
  </si>
  <si>
    <r>
      <rPr>
        <sz val="18"/>
        <color rgb="FF1A1A1A"/>
        <rFont val="宋体"/>
        <charset val="134"/>
      </rPr>
      <t>油箱容积</t>
    </r>
    <r>
      <rPr>
        <sz val="18"/>
        <color rgb="FF1A1A1A"/>
        <rFont val="Segoe UI"/>
        <charset val="134"/>
      </rPr>
      <t>(L)</t>
    </r>
  </si>
  <si>
    <r>
      <rPr>
        <sz val="18"/>
        <color rgb="FF1A1A1A"/>
        <rFont val="宋体"/>
        <charset val="134"/>
      </rPr>
      <t>接近角</t>
    </r>
    <r>
      <rPr>
        <sz val="18"/>
        <color rgb="FF1A1A1A"/>
        <rFont val="Segoe UI"/>
        <charset val="134"/>
      </rPr>
      <t>(°)</t>
    </r>
  </si>
  <si>
    <r>
      <rPr>
        <sz val="18"/>
        <color rgb="FF1A1A1A"/>
        <rFont val="宋体"/>
        <charset val="134"/>
      </rPr>
      <t>离去角</t>
    </r>
    <r>
      <rPr>
        <sz val="18"/>
        <color rgb="FF1A1A1A"/>
        <rFont val="Segoe UI"/>
        <charset val="134"/>
      </rPr>
      <t>(°)</t>
    </r>
  </si>
  <si>
    <r>
      <rPr>
        <sz val="18"/>
        <color rgb="FF1A1A1A"/>
        <rFont val="宋体"/>
        <charset val="134"/>
      </rPr>
      <t>最大爬坡度</t>
    </r>
    <r>
      <rPr>
        <sz val="18"/>
        <color rgb="FF1A1A1A"/>
        <rFont val="Segoe UI"/>
        <charset val="134"/>
      </rPr>
      <t>(%)</t>
    </r>
  </si>
  <si>
    <t>GW4C20B</t>
  </si>
  <si>
    <r>
      <rPr>
        <sz val="18"/>
        <color rgb="FF1A1A1A"/>
        <rFont val="宋体"/>
        <charset val="134"/>
      </rPr>
      <t>排量</t>
    </r>
    <r>
      <rPr>
        <sz val="18"/>
        <color rgb="FF1A1A1A"/>
        <rFont val="Segoe UI"/>
        <charset val="134"/>
      </rPr>
      <t>(mL)</t>
    </r>
  </si>
  <si>
    <t>发动机布局形式</t>
  </si>
  <si>
    <t>纵置</t>
  </si>
  <si>
    <r>
      <rPr>
        <sz val="18"/>
        <color rgb="FF1A1A1A"/>
        <rFont val="宋体"/>
        <charset val="134"/>
      </rPr>
      <t>气缸数</t>
    </r>
    <r>
      <rPr>
        <sz val="18"/>
        <color rgb="FF1A1A1A"/>
        <rFont val="Segoe UI"/>
        <charset val="134"/>
      </rPr>
      <t>(</t>
    </r>
    <r>
      <rPr>
        <sz val="18"/>
        <color rgb="FF1A1A1A"/>
        <rFont val="宋体"/>
        <charset val="134"/>
      </rPr>
      <t>个</t>
    </r>
    <r>
      <rPr>
        <sz val="18"/>
        <color rgb="FF1A1A1A"/>
        <rFont val="Segoe UI"/>
        <charset val="134"/>
      </rPr>
      <t>)</t>
    </r>
  </si>
  <si>
    <r>
      <rPr>
        <sz val="18"/>
        <color rgb="FF1A1A1A"/>
        <rFont val="宋体"/>
        <charset val="134"/>
      </rPr>
      <t>每缸气门数</t>
    </r>
    <r>
      <rPr>
        <sz val="18"/>
        <color rgb="FF1A1A1A"/>
        <rFont val="Segoe UI"/>
        <charset val="134"/>
      </rPr>
      <t>(</t>
    </r>
    <r>
      <rPr>
        <sz val="18"/>
        <color rgb="FF1A1A1A"/>
        <rFont val="宋体"/>
        <charset val="134"/>
      </rPr>
      <t>个</t>
    </r>
    <r>
      <rPr>
        <sz val="18"/>
        <color rgb="FF1A1A1A"/>
        <rFont val="Segoe UI"/>
        <charset val="134"/>
      </rPr>
      <t>)</t>
    </r>
  </si>
  <si>
    <t>配气机构</t>
  </si>
  <si>
    <t>DOHC</t>
  </si>
  <si>
    <r>
      <rPr>
        <sz val="18"/>
        <color rgb="FF1A1A1A"/>
        <rFont val="宋体"/>
        <charset val="134"/>
      </rPr>
      <t>最大马力</t>
    </r>
    <r>
      <rPr>
        <sz val="18"/>
        <color rgb="FF1A1A1A"/>
        <rFont val="Segoe UI"/>
        <charset val="134"/>
      </rPr>
      <t>(Ps)</t>
    </r>
  </si>
  <si>
    <r>
      <rPr>
        <sz val="18"/>
        <color rgb="FF1A1A1A"/>
        <rFont val="宋体"/>
        <charset val="134"/>
      </rPr>
      <t>最大净功率</t>
    </r>
    <r>
      <rPr>
        <sz val="18"/>
        <color rgb="FF1A1A1A"/>
        <rFont val="Segoe UI"/>
        <charset val="134"/>
      </rPr>
      <t>(kW)</t>
    </r>
  </si>
  <si>
    <r>
      <rPr>
        <sz val="18"/>
        <color rgb="FF1A1A1A"/>
        <rFont val="宋体"/>
        <charset val="134"/>
      </rPr>
      <t>最大功率转速</t>
    </r>
    <r>
      <rPr>
        <sz val="18"/>
        <color rgb="FF1A1A1A"/>
        <rFont val="Segoe UI"/>
        <charset val="134"/>
      </rPr>
      <t>(rpm)</t>
    </r>
  </si>
  <si>
    <r>
      <rPr>
        <sz val="18"/>
        <color rgb="FF1A1A1A"/>
        <rFont val="宋体"/>
        <charset val="134"/>
      </rPr>
      <t>最大扭矩转速</t>
    </r>
    <r>
      <rPr>
        <sz val="18"/>
        <color rgb="FF1A1A1A"/>
        <rFont val="Segoe UI"/>
        <charset val="134"/>
      </rPr>
      <t>(rpm)</t>
    </r>
  </si>
  <si>
    <t>1800-3600</t>
  </si>
  <si>
    <t>燃料形式</t>
  </si>
  <si>
    <t>燃油标号</t>
  </si>
  <si>
    <t>92#</t>
  </si>
  <si>
    <t>供油方式</t>
  </si>
  <si>
    <t>缸内直喷</t>
  </si>
  <si>
    <t>缸盖材料</t>
  </si>
  <si>
    <t>铝合金</t>
  </si>
  <si>
    <t>缸体材料</t>
  </si>
  <si>
    <t>铸铁</t>
  </si>
  <si>
    <t>环保标准</t>
  </si>
  <si>
    <r>
      <rPr>
        <sz val="18"/>
        <color rgb="FF1A1A1A"/>
        <rFont val="宋体"/>
        <charset val="134"/>
      </rPr>
      <t>国</t>
    </r>
    <r>
      <rPr>
        <sz val="18"/>
        <color rgb="FF1A1A1A"/>
        <rFont val="Segoe UI"/>
        <charset val="134"/>
      </rPr>
      <t>VI</t>
    </r>
  </si>
  <si>
    <t>变速箱描述</t>
  </si>
  <si>
    <t>挡位数</t>
  </si>
  <si>
    <t>变速箱类型</t>
  </si>
  <si>
    <r>
      <rPr>
        <sz val="18"/>
        <color rgb="FF1A1A1A"/>
        <rFont val="宋体"/>
        <charset val="134"/>
      </rPr>
      <t>手自一体变速箱</t>
    </r>
    <r>
      <rPr>
        <sz val="18"/>
        <color rgb="FF1A1A1A"/>
        <rFont val="Segoe UI"/>
        <charset val="134"/>
      </rPr>
      <t>(AT)</t>
    </r>
  </si>
  <si>
    <t>四驱类型</t>
  </si>
  <si>
    <t>分时四驱</t>
  </si>
  <si>
    <t>前悬挂形式</t>
  </si>
  <si>
    <t>双叉臂式独立悬挂</t>
  </si>
  <si>
    <t>后悬挂形式</t>
  </si>
  <si>
    <t>整体桥式非独立悬挂</t>
  </si>
  <si>
    <t>转向类型</t>
  </si>
  <si>
    <t>车体结构</t>
  </si>
  <si>
    <t>非承载式</t>
  </si>
  <si>
    <t>驻车制动类型</t>
  </si>
  <si>
    <t>电子驻车</t>
  </si>
  <si>
    <t>前轮胎规格尺寸</t>
  </si>
  <si>
    <t>245/65 R17</t>
  </si>
  <si>
    <t>后轮胎规格尺寸</t>
  </si>
  <si>
    <t>备胎规格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</si>
  <si>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全尺寸</t>
    </r>
  </si>
  <si>
    <t>备胎放置方式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</si>
  <si>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底挂式</t>
    </r>
  </si>
  <si>
    <r>
      <rPr>
        <sz val="18"/>
        <color rgb="FF1A1A1A"/>
        <rFont val="Segoe UI"/>
        <charset val="134"/>
      </rPr>
      <t>ABS</t>
    </r>
    <r>
      <rPr>
        <sz val="18"/>
        <color rgb="FF1A1A1A"/>
        <rFont val="宋体"/>
        <charset val="134"/>
      </rPr>
      <t>防抱死</t>
    </r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</si>
  <si>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标配</t>
    </r>
  </si>
  <si>
    <r>
      <rPr>
        <sz val="18"/>
        <color rgb="FF1A1A1A"/>
        <rFont val="宋体"/>
        <charset val="134"/>
      </rPr>
      <t>制动力分配</t>
    </r>
    <r>
      <rPr>
        <sz val="18"/>
        <color rgb="FF1A1A1A"/>
        <rFont val="Segoe UI"/>
        <charset val="134"/>
      </rPr>
      <t>(EBD/CBC</t>
    </r>
    <r>
      <rPr>
        <sz val="18"/>
        <color rgb="FF1A1A1A"/>
        <rFont val="宋体"/>
        <charset val="134"/>
      </rPr>
      <t>等</t>
    </r>
    <r>
      <rPr>
        <sz val="18"/>
        <color rgb="FF1A1A1A"/>
        <rFont val="Segoe UI"/>
        <charset val="134"/>
      </rPr>
      <t>)</t>
    </r>
  </si>
  <si>
    <r>
      <rPr>
        <sz val="18"/>
        <color rgb="FF1A1A1A"/>
        <rFont val="宋体"/>
        <charset val="134"/>
      </rPr>
      <t>刹车辅助</t>
    </r>
    <r>
      <rPr>
        <sz val="18"/>
        <color rgb="FF1A1A1A"/>
        <rFont val="Segoe UI"/>
        <charset val="134"/>
      </rPr>
      <t>(EBA/BA</t>
    </r>
    <r>
      <rPr>
        <sz val="18"/>
        <color rgb="FF1A1A1A"/>
        <rFont val="宋体"/>
        <charset val="134"/>
      </rPr>
      <t>等</t>
    </r>
    <r>
      <rPr>
        <sz val="18"/>
        <color rgb="FF1A1A1A"/>
        <rFont val="Segoe UI"/>
        <charset val="134"/>
      </rPr>
      <t>)</t>
    </r>
  </si>
  <si>
    <r>
      <rPr>
        <sz val="18"/>
        <color rgb="FF1A1A1A"/>
        <rFont val="宋体"/>
        <charset val="134"/>
      </rPr>
      <t>牵引力控制</t>
    </r>
    <r>
      <rPr>
        <sz val="18"/>
        <color rgb="FF1A1A1A"/>
        <rFont val="Segoe UI"/>
        <charset val="134"/>
      </rPr>
      <t>(TCS/ASR</t>
    </r>
    <r>
      <rPr>
        <sz val="18"/>
        <color rgb="FF1A1A1A"/>
        <rFont val="宋体"/>
        <charset val="134"/>
      </rPr>
      <t>等</t>
    </r>
    <r>
      <rPr>
        <sz val="18"/>
        <color rgb="FF1A1A1A"/>
        <rFont val="Segoe UI"/>
        <charset val="134"/>
      </rPr>
      <t>)</t>
    </r>
  </si>
  <si>
    <r>
      <rPr>
        <sz val="18"/>
        <color rgb="FF1A1A1A"/>
        <rFont val="宋体"/>
        <charset val="134"/>
      </rPr>
      <t>车身稳定系统</t>
    </r>
    <r>
      <rPr>
        <sz val="18"/>
        <color rgb="FF1A1A1A"/>
        <rFont val="Segoe UI"/>
        <charset val="134"/>
      </rPr>
      <t>(ESP/DSC</t>
    </r>
    <r>
      <rPr>
        <sz val="18"/>
        <color rgb="FF1A1A1A"/>
        <rFont val="宋体"/>
        <charset val="134"/>
      </rPr>
      <t>等</t>
    </r>
    <r>
      <rPr>
        <sz val="18"/>
        <color rgb="FF1A1A1A"/>
        <rFont val="Segoe UI"/>
        <charset val="134"/>
      </rPr>
      <t>)</t>
    </r>
  </si>
  <si>
    <t>前排安全气囊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</si>
  <si>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主驾驶位</t>
    </r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</si>
  <si>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副驾驶位</t>
    </r>
  </si>
  <si>
    <t>安全带未系提示</t>
  </si>
  <si>
    <t>胎压监测系统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</si>
  <si>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胎压显示</t>
    </r>
  </si>
  <si>
    <r>
      <rPr>
        <sz val="18"/>
        <color rgb="FF1A1A1A"/>
        <rFont val="宋体"/>
        <charset val="134"/>
      </rPr>
      <t>儿童座椅接口</t>
    </r>
    <r>
      <rPr>
        <sz val="18"/>
        <color rgb="FF1A1A1A"/>
        <rFont val="Segoe UI"/>
        <charset val="134"/>
      </rPr>
      <t>(ISOFIX)</t>
    </r>
  </si>
  <si>
    <t>驻车雷达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</si>
  <si>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后</t>
    </r>
  </si>
  <si>
    <t>驾驶辅助影像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</si>
  <si>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倒车影像</t>
    </r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</si>
  <si>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Segoe UI"/>
        <charset val="134"/>
      </rPr>
      <t>360°</t>
    </r>
    <r>
      <rPr>
        <sz val="18"/>
        <color rgb="FF1A1A1A"/>
        <rFont val="宋体"/>
        <charset val="134"/>
      </rPr>
      <t>全景影像</t>
    </r>
  </si>
  <si>
    <t>巡航系统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</si>
  <si>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定速巡航</t>
    </r>
  </si>
  <si>
    <r>
      <rPr>
        <sz val="18"/>
        <color rgb="FF1A1A1A"/>
        <rFont val="宋体"/>
        <charset val="134"/>
      </rPr>
      <t>自动驻车</t>
    </r>
    <r>
      <rPr>
        <sz val="18"/>
        <color rgb="FF1A1A1A"/>
        <rFont val="Segoe UI"/>
        <charset val="134"/>
      </rPr>
      <t>(AUTOHOLD)</t>
    </r>
  </si>
  <si>
    <r>
      <rPr>
        <sz val="18"/>
        <color rgb="FF1A1A1A"/>
        <rFont val="宋体"/>
        <charset val="134"/>
      </rPr>
      <t>上坡辅助</t>
    </r>
    <r>
      <rPr>
        <sz val="18"/>
        <color rgb="FF1A1A1A"/>
        <rFont val="Segoe UI"/>
        <charset val="134"/>
      </rPr>
      <t>(HAC)</t>
    </r>
  </si>
  <si>
    <t>中央差速器锁止功能</t>
  </si>
  <si>
    <t>低速四驱</t>
  </si>
  <si>
    <t>车顶行李架</t>
  </si>
  <si>
    <t>铝合金轮毂</t>
  </si>
  <si>
    <t>方向盘材质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</si>
  <si>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皮质</t>
    </r>
  </si>
  <si>
    <t>方向盘调节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</si>
  <si>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上下</t>
    </r>
  </si>
  <si>
    <t>方向盘功能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</si>
  <si>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多功能控制</t>
    </r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</si>
  <si>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换挡</t>
    </r>
  </si>
  <si>
    <t>换挡形式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</si>
  <si>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电子挡把</t>
    </r>
  </si>
  <si>
    <t>行车电脑屏幕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</si>
  <si>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彩色</t>
    </r>
  </si>
  <si>
    <t>液晶仪表样式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</si>
  <si>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液晶组合仪表</t>
    </r>
  </si>
  <si>
    <r>
      <rPr>
        <sz val="18"/>
        <color rgb="FF1A1A1A"/>
        <rFont val="宋体"/>
        <charset val="134"/>
      </rPr>
      <t>液晶仪表尺寸</t>
    </r>
    <r>
      <rPr>
        <sz val="18"/>
        <color rgb="FF1A1A1A"/>
        <rFont val="Segoe UI"/>
        <charset val="134"/>
      </rPr>
      <t>(</t>
    </r>
    <r>
      <rPr>
        <sz val="18"/>
        <color rgb="FF1A1A1A"/>
        <rFont val="宋体"/>
        <charset val="134"/>
      </rPr>
      <t>英寸</t>
    </r>
    <r>
      <rPr>
        <sz val="18"/>
        <color rgb="FF1A1A1A"/>
        <rFont val="Segoe UI"/>
        <charset val="134"/>
      </rPr>
      <t>)</t>
    </r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</si>
  <si>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Segoe UI"/>
        <charset val="134"/>
      </rPr>
      <t>3.5</t>
    </r>
  </si>
  <si>
    <t>发动机电子防盗</t>
  </si>
  <si>
    <t>车内中控锁</t>
  </si>
  <si>
    <t>遥控钥匙类型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</si>
  <si>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普通遥控钥匙</t>
    </r>
  </si>
  <si>
    <t>座椅材质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</si>
  <si>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仿皮</t>
    </r>
  </si>
  <si>
    <t>座椅布局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</si>
  <si>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Segoe UI"/>
        <charset val="134"/>
      </rPr>
      <t>2+3</t>
    </r>
  </si>
  <si>
    <t>主驾座椅整体调节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</si>
  <si>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前后移动</t>
    </r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</si>
  <si>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靠背角度</t>
    </r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</si>
  <si>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高低调节</t>
    </r>
  </si>
  <si>
    <t>主驾座椅局部调节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</si>
  <si>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头枕</t>
    </r>
  </si>
  <si>
    <t>副驾座椅整体调节</t>
  </si>
  <si>
    <t>副驾座椅局部调节</t>
  </si>
  <si>
    <t>第二排座椅整体调节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</si>
  <si>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靠背角度调节</t>
    </r>
  </si>
  <si>
    <r>
      <rPr>
        <sz val="18"/>
        <color rgb="FF1A1A1A"/>
        <rFont val="宋体"/>
        <charset val="134"/>
      </rPr>
      <t>前</t>
    </r>
    <r>
      <rPr>
        <sz val="18"/>
        <color rgb="FF1A1A1A"/>
        <rFont val="Segoe UI"/>
        <charset val="134"/>
      </rPr>
      <t>/</t>
    </r>
    <r>
      <rPr>
        <sz val="18"/>
        <color rgb="FF1A1A1A"/>
        <rFont val="宋体"/>
        <charset val="134"/>
      </rPr>
      <t>后扶手</t>
    </r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</si>
  <si>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前排</t>
    </r>
  </si>
  <si>
    <t>后排座椅放倒比例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</si>
  <si>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Segoe UI"/>
        <charset val="134"/>
      </rPr>
      <t>40:60</t>
    </r>
  </si>
  <si>
    <r>
      <rPr>
        <sz val="18"/>
        <color rgb="FF1A1A1A"/>
        <rFont val="宋体"/>
        <charset val="134"/>
      </rPr>
      <t>中控屏尺寸</t>
    </r>
    <r>
      <rPr>
        <sz val="18"/>
        <color rgb="FF1A1A1A"/>
        <rFont val="Segoe UI"/>
        <charset val="134"/>
      </rPr>
      <t>(</t>
    </r>
    <r>
      <rPr>
        <sz val="18"/>
        <color rgb="FF1A1A1A"/>
        <rFont val="宋体"/>
        <charset val="134"/>
      </rPr>
      <t>英寸</t>
    </r>
    <r>
      <rPr>
        <sz val="18"/>
        <color rgb="FF1A1A1A"/>
        <rFont val="Segoe UI"/>
        <charset val="134"/>
      </rPr>
      <t>)</t>
    </r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</si>
  <si>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Segoe UI"/>
        <charset val="134"/>
      </rPr>
      <t>12.3</t>
    </r>
  </si>
  <si>
    <t>中控台彩色屏幕分辨率</t>
  </si>
  <si>
    <t>1920x720</t>
  </si>
  <si>
    <t>卫星导航系统</t>
  </si>
  <si>
    <t>导航路况信息展示</t>
  </si>
  <si>
    <t>地图品牌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</si>
  <si>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高德</t>
    </r>
  </si>
  <si>
    <r>
      <rPr>
        <sz val="18"/>
        <color rgb="FF1A1A1A"/>
        <rFont val="宋体"/>
        <charset val="134"/>
      </rPr>
      <t>蓝牙</t>
    </r>
    <r>
      <rPr>
        <sz val="18"/>
        <color rgb="FF1A1A1A"/>
        <rFont val="Segoe UI"/>
        <charset val="134"/>
      </rPr>
      <t>/</t>
    </r>
    <r>
      <rPr>
        <sz val="18"/>
        <color rgb="FF1A1A1A"/>
        <rFont val="宋体"/>
        <charset val="134"/>
      </rPr>
      <t>车载电话</t>
    </r>
  </si>
  <si>
    <t>手机互联映射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</si>
  <si>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原厂原机</t>
    </r>
  </si>
  <si>
    <t>车联网</t>
  </si>
  <si>
    <r>
      <rPr>
        <sz val="18"/>
        <color rgb="FF1A1A1A"/>
        <rFont val="Segoe UI"/>
        <charset val="134"/>
      </rPr>
      <t>4G/5G</t>
    </r>
    <r>
      <rPr>
        <sz val="18"/>
        <color rgb="FF1A1A1A"/>
        <rFont val="宋体"/>
        <charset val="134"/>
      </rPr>
      <t>网络</t>
    </r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</si>
  <si>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Segoe UI"/>
        <charset val="134"/>
      </rPr>
      <t>4G</t>
    </r>
  </si>
  <si>
    <r>
      <rPr>
        <sz val="18"/>
        <color rgb="FF1A1A1A"/>
        <rFont val="Segoe UI"/>
        <charset val="134"/>
      </rPr>
      <t>OTA</t>
    </r>
    <r>
      <rPr>
        <sz val="18"/>
        <color rgb="FF1A1A1A"/>
        <rFont val="宋体"/>
        <charset val="134"/>
      </rPr>
      <t>升级</t>
    </r>
  </si>
  <si>
    <t>声纹识别</t>
  </si>
  <si>
    <t>语音识别控制系统</t>
  </si>
  <si>
    <t>语音免唤醒功能</t>
  </si>
  <si>
    <t>语音分区域唤醒识别功能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</si>
  <si>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主驾驶</t>
    </r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</si>
  <si>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副驾驶</t>
    </r>
  </si>
  <si>
    <t>连续性语音识别</t>
  </si>
  <si>
    <r>
      <rPr>
        <sz val="18"/>
        <color rgb="FF1A1A1A"/>
        <rFont val="Segoe UI"/>
        <charset val="134"/>
      </rPr>
      <t>Wi-Fi</t>
    </r>
    <r>
      <rPr>
        <sz val="18"/>
        <color rgb="FF1A1A1A"/>
        <rFont val="宋体"/>
        <charset val="134"/>
      </rPr>
      <t>热点</t>
    </r>
  </si>
  <si>
    <t>影音娱乐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</si>
  <si>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Segoe UI"/>
        <charset val="134"/>
      </rPr>
      <t>USB/Type-C</t>
    </r>
  </si>
  <si>
    <r>
      <rPr>
        <sz val="18"/>
        <color rgb="FF1A1A1A"/>
        <rFont val="Segoe UI"/>
        <charset val="134"/>
      </rPr>
      <t>K</t>
    </r>
    <r>
      <rPr>
        <sz val="18"/>
        <color rgb="FF1A1A1A"/>
        <rFont val="宋体"/>
        <charset val="134"/>
      </rPr>
      <t>歌功能</t>
    </r>
  </si>
  <si>
    <r>
      <rPr>
        <sz val="18"/>
        <color rgb="FF1A1A1A"/>
        <rFont val="宋体"/>
        <charset val="134"/>
      </rPr>
      <t>扬声器数量</t>
    </r>
    <r>
      <rPr>
        <sz val="18"/>
        <color rgb="FF1A1A1A"/>
        <rFont val="Segoe UI"/>
        <charset val="134"/>
      </rPr>
      <t>(</t>
    </r>
    <r>
      <rPr>
        <sz val="18"/>
        <color rgb="FF1A1A1A"/>
        <rFont val="宋体"/>
        <charset val="134"/>
      </rPr>
      <t>个</t>
    </r>
    <r>
      <rPr>
        <sz val="18"/>
        <color rgb="FF1A1A1A"/>
        <rFont val="Segoe UI"/>
        <charset val="134"/>
      </rPr>
      <t>)</t>
    </r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</si>
  <si>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Segoe UI"/>
        <charset val="134"/>
      </rPr>
      <t>4</t>
    </r>
  </si>
  <si>
    <t>近光灯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</si>
  <si>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Segoe UI"/>
        <charset val="134"/>
      </rPr>
      <t>LED</t>
    </r>
  </si>
  <si>
    <t>远光灯</t>
  </si>
  <si>
    <t>日间行车灯</t>
  </si>
  <si>
    <t>大灯高度调节</t>
  </si>
  <si>
    <t>大灯延时关闭</t>
  </si>
  <si>
    <t>电动车窗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</si>
  <si>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后排</t>
    </r>
  </si>
  <si>
    <t>外后视镜功能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</si>
  <si>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电动调节</t>
    </r>
  </si>
  <si>
    <t>后雨刷</t>
  </si>
  <si>
    <t>空调控制方式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</si>
  <si>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宋体"/>
        <charset val="134"/>
      </rPr>
      <t>手动</t>
    </r>
  </si>
  <si>
    <t>后排出风口</t>
  </si>
  <si>
    <t>车载智能系统</t>
  </si>
  <si>
    <r>
      <rPr>
        <b/>
        <sz val="18"/>
        <color rgb="FF000000"/>
        <rFont val="Segoe UI"/>
        <charset val="134"/>
      </rPr>
      <t>●</t>
    </r>
    <r>
      <rPr>
        <sz val="18"/>
        <color rgb="FF1A1A1A"/>
        <rFont val="Segoe UI"/>
        <charset val="134"/>
      </rPr>
      <t>TAI3.0</t>
    </r>
  </si>
  <si>
    <r>
      <rPr>
        <sz val="18"/>
        <color rgb="FF1A1A1A"/>
        <rFont val="宋体"/>
        <charset val="134"/>
      </rPr>
      <t>车外摄像头数量</t>
    </r>
    <r>
      <rPr>
        <sz val="18"/>
        <color rgb="FF1A1A1A"/>
        <rFont val="Segoe UI"/>
        <charset val="134"/>
      </rPr>
      <t>(</t>
    </r>
    <r>
      <rPr>
        <sz val="18"/>
        <color rgb="FF1A1A1A"/>
        <rFont val="宋体"/>
        <charset val="134"/>
      </rPr>
      <t>个</t>
    </r>
    <r>
      <rPr>
        <sz val="18"/>
        <color rgb="FF1A1A1A"/>
        <rFont val="Segoe UI"/>
        <charset val="134"/>
      </rPr>
      <t>)</t>
    </r>
  </si>
  <si>
    <r>
      <rPr>
        <sz val="18"/>
        <color rgb="FF1A1A1A"/>
        <rFont val="宋体"/>
        <charset val="134"/>
      </rPr>
      <t>超声波雷达数量</t>
    </r>
    <r>
      <rPr>
        <sz val="18"/>
        <color rgb="FF1A1A1A"/>
        <rFont val="Segoe UI"/>
        <charset val="134"/>
      </rPr>
      <t>(</t>
    </r>
    <r>
      <rPr>
        <sz val="18"/>
        <color rgb="FF1A1A1A"/>
        <rFont val="宋体"/>
        <charset val="134"/>
      </rPr>
      <t>个</t>
    </r>
    <r>
      <rPr>
        <sz val="18"/>
        <color rgb="FF1A1A1A"/>
        <rFont val="Segoe UI"/>
        <charset val="134"/>
      </rPr>
      <t>)</t>
    </r>
  </si>
  <si>
    <t>含购置税、交强险、上牌费、车船税、保险、运费等等一切费用。</t>
  </si>
  <si>
    <t>移动药浴洗羊机参数</t>
  </si>
  <si>
    <t>整机外形尺寸</t>
  </si>
  <si>
    <r>
      <rPr>
        <sz val="16"/>
        <color rgb="FF000000"/>
        <rFont val="宋体"/>
        <charset val="134"/>
      </rPr>
      <t>5500×2300×</t>
    </r>
    <r>
      <rPr>
        <sz val="16"/>
        <color rgb="FF000000"/>
        <rFont val="Calibri"/>
        <charset val="134"/>
      </rPr>
      <t>2</t>
    </r>
    <r>
      <rPr>
        <sz val="16"/>
        <color rgb="FF000000"/>
        <rFont val="宋体"/>
        <charset val="134"/>
      </rPr>
      <t>500</t>
    </r>
  </si>
  <si>
    <t>(长×宽×高)</t>
  </si>
  <si>
    <t>U型墙</t>
  </si>
  <si>
    <t>内部尺寸:
11000×550×1000</t>
  </si>
  <si>
    <t>（长×宽×高）</t>
  </si>
  <si>
    <t>羊上梯尺寸</t>
  </si>
  <si>
    <t>550×6000（长×宽）</t>
  </si>
  <si>
    <t>方管：4cm×8cm×2mm</t>
  </si>
  <si>
    <t>汽油抽水泵</t>
  </si>
  <si>
    <t>钢丝管10米</t>
  </si>
  <si>
    <t>消防管20米</t>
  </si>
  <si>
    <t>药浴池为U型回旋结构</t>
  </si>
  <si>
    <t>药浴池用料底厚度：5mm 钢板底框架：16cm槽钢</t>
  </si>
  <si>
    <t>药浴机以防锈防碱抗酸处理</t>
  </si>
  <si>
    <t>750轮胎2个，平衡支架4个</t>
  </si>
  <si>
    <t xml:space="preserve">此产品含票，含运费     </t>
  </si>
  <si>
    <t>程力威国六黄牌东风多利卡
CLW5070GSSD6型绿化喷洒车参数</t>
  </si>
  <si>
    <r>
      <rPr>
        <sz val="12"/>
        <color rgb="FF000000"/>
        <rFont val="宋体"/>
        <charset val="134"/>
      </rPr>
      <t xml:space="preserve">项 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目</t>
    </r>
  </si>
  <si>
    <t>东风5方洒水车 主要性能参数（2台）</t>
  </si>
  <si>
    <t>整车型号</t>
  </si>
  <si>
    <t>程力威牌CLW5070GSSD6型绿化喷洒车</t>
  </si>
  <si>
    <t>底盘型号、类别、生产企业</t>
  </si>
  <si>
    <r>
      <rPr>
        <sz val="12"/>
        <color rgb="FF000000"/>
        <rFont val="宋体"/>
        <charset val="134"/>
      </rPr>
      <t xml:space="preserve">EQ1075SJ3CDF 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载货汽车底盘（二类）</t>
    </r>
  </si>
  <si>
    <t>发
动
机</t>
  </si>
  <si>
    <t>全柴136马力</t>
  </si>
  <si>
    <t>安徽全柴动力股份有限公司</t>
  </si>
  <si>
    <t>功率(kw)/马力(ps)</t>
  </si>
  <si>
    <t>100(kw)/136</t>
  </si>
  <si>
    <t>燃油种类</t>
  </si>
  <si>
    <t>车
辆
基
本
参
数</t>
  </si>
  <si>
    <t>外形尺寸(长X宽X高)mm</t>
  </si>
  <si>
    <t>5990×2000×2380</t>
  </si>
  <si>
    <t>额定乘员</t>
  </si>
  <si>
    <t>2,3人</t>
  </si>
  <si>
    <t>质量
参数
（kg）</t>
  </si>
  <si>
    <t>总质量</t>
  </si>
  <si>
    <t>整备质量</t>
  </si>
  <si>
    <t>额定载质量</t>
  </si>
  <si>
    <t>18/13</t>
  </si>
  <si>
    <t>1055/1627</t>
  </si>
  <si>
    <t>7.00R16,7.00R16LT,7.00R16LT 14PR,7.50R16LT 16PR</t>
  </si>
  <si>
    <t>最高车速(km/h)</t>
  </si>
  <si>
    <t>钢板弹簧片数(前/后)</t>
  </si>
  <si>
    <t>27.7/15</t>
  </si>
  <si>
    <t>6档</t>
  </si>
  <si>
    <t>ABS防抱死系统</t>
  </si>
  <si>
    <t>有</t>
  </si>
  <si>
    <t>专
用
功
能</t>
  </si>
  <si>
    <t>罐体容积(m³)</t>
  </si>
  <si>
    <t>罐体材质</t>
  </si>
  <si>
    <t>Q235A碳钢</t>
  </si>
  <si>
    <t>洒水宽度</t>
  </si>
  <si>
    <t>≥14m</t>
  </si>
  <si>
    <t>绿化洒水炮射程</t>
  </si>
  <si>
    <t>柱状≥28m，雾状≥15m</t>
  </si>
  <si>
    <t>配备大功率洒水泵，具有自吸自排功能，垂直吸程＞6米。带前部冲洗路面喷洒装置、两侧面
喷洒装置，后部工作平台、平台上安装绿化洒水炮（炮喷射形状可调）,可调直冲状、大雨、
中雨、毛毛雨，可连续调节，自流阀及消防接头各1个、水管3米2根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</si>
</sst>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28"/>
      <color theme="1"/>
      <name val="宋体"/>
      <charset val="134"/>
      <scheme val="minor"/>
    </font>
    <font>
      <sz val="16"/>
      <color rgb="FF000000"/>
      <name val="宋体"/>
      <charset val="134"/>
    </font>
    <font>
      <b/>
      <sz val="10"/>
      <color theme="1"/>
      <name val="宋体"/>
      <charset val="134"/>
      <scheme val="major"/>
    </font>
    <font>
      <b/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u/>
      <sz val="10"/>
      <color rgb="FF0000FF"/>
      <name val="宋体"/>
      <charset val="0"/>
      <scheme val="major"/>
    </font>
    <font>
      <sz val="10"/>
      <name val="宋体"/>
      <charset val="134"/>
      <scheme val="major"/>
    </font>
    <font>
      <b/>
      <sz val="22"/>
      <color theme="1"/>
      <name val="宋体"/>
      <charset val="134"/>
      <scheme val="minor"/>
    </font>
    <font>
      <sz val="18"/>
      <color rgb="FF1A1A1A"/>
      <name val="宋体"/>
      <charset val="134"/>
    </font>
    <font>
      <sz val="18"/>
      <color theme="1"/>
      <name val="宋体"/>
      <charset val="134"/>
      <scheme val="minor"/>
    </font>
    <font>
      <sz val="18"/>
      <color rgb="FF1A1A1A"/>
      <name val="Segoe UI"/>
      <charset val="134"/>
    </font>
    <font>
      <b/>
      <sz val="18"/>
      <color rgb="FF000000"/>
      <name val="Segoe UI"/>
      <charset val="134"/>
    </font>
    <font>
      <sz val="10"/>
      <color rgb="FF000000"/>
      <name val="宋体"/>
      <charset val="134"/>
      <scheme val="major"/>
    </font>
    <font>
      <b/>
      <sz val="14"/>
      <color rgb="FF000000"/>
      <name val="微软雅黑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6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2.png"/><Relationship Id="rId8" Type="http://schemas.openxmlformats.org/officeDocument/2006/relationships/image" Target="media/image11.png"/><Relationship Id="rId7" Type="http://schemas.openxmlformats.org/officeDocument/2006/relationships/image" Target="media/image10.png"/><Relationship Id="rId6" Type="http://schemas.openxmlformats.org/officeDocument/2006/relationships/image" Target="media/image9.png"/><Relationship Id="rId5" Type="http://schemas.openxmlformats.org/officeDocument/2006/relationships/image" Target="media/image8.png"/><Relationship Id="rId4" Type="http://schemas.openxmlformats.org/officeDocument/2006/relationships/image" Target="media/image7.png"/><Relationship Id="rId3" Type="http://schemas.openxmlformats.org/officeDocument/2006/relationships/image" Target="media/image6.png"/><Relationship Id="rId2" Type="http://schemas.openxmlformats.org/officeDocument/2006/relationships/image" Target="media/image5.png"/><Relationship Id="rId15" Type="http://schemas.openxmlformats.org/officeDocument/2006/relationships/image" Target="media/image18.png"/><Relationship Id="rId14" Type="http://schemas.openxmlformats.org/officeDocument/2006/relationships/image" Target="media/image17.png"/><Relationship Id="rId13" Type="http://schemas.openxmlformats.org/officeDocument/2006/relationships/image" Target="media/image16.png"/><Relationship Id="rId12" Type="http://schemas.openxmlformats.org/officeDocument/2006/relationships/image" Target="media/image15.png"/><Relationship Id="rId11" Type="http://schemas.openxmlformats.org/officeDocument/2006/relationships/image" Target="media/image14.png"/><Relationship Id="rId10" Type="http://schemas.openxmlformats.org/officeDocument/2006/relationships/image" Target="media/image13.png"/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NULL" TargetMode="Externa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304800</xdr:colOff>
      <xdr:row>3</xdr:row>
      <xdr:rowOff>15875</xdr:rowOff>
    </xdr:from>
    <xdr:to>
      <xdr:col>5</xdr:col>
      <xdr:colOff>1314450</xdr:colOff>
      <xdr:row>3</xdr:row>
      <xdr:rowOff>1428115</xdr:rowOff>
    </xdr:to>
    <xdr:pic>
      <xdr:nvPicPr>
        <xdr:cNvPr id="2" name="ID_D735B02890C844A095B9F521D12713CC" descr="304bf0fa-86e2-491d-a6c5-781aece06c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38955" y="2276475"/>
          <a:ext cx="1009650" cy="14122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95250</xdr:colOff>
      <xdr:row>21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49955" y="9728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95250</xdr:colOff>
      <xdr:row>28</xdr:row>
      <xdr:rowOff>95250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12839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95250</xdr:colOff>
      <xdr:row>28</xdr:row>
      <xdr:rowOff>95250</xdr:rowOff>
    </xdr:to>
    <xdr:pic>
      <xdr:nvPicPr>
        <xdr:cNvPr id="4" name="图片 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12839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95250</xdr:colOff>
      <xdr:row>37</xdr:row>
      <xdr:rowOff>95250</xdr:rowOff>
    </xdr:to>
    <xdr:pic>
      <xdr:nvPicPr>
        <xdr:cNvPr id="5" name="图片 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16840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95250</xdr:colOff>
      <xdr:row>44</xdr:row>
      <xdr:rowOff>95250</xdr:rowOff>
    </xdr:to>
    <xdr:pic>
      <xdr:nvPicPr>
        <xdr:cNvPr id="6" name="图片 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19951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95250</xdr:colOff>
      <xdr:row>66</xdr:row>
      <xdr:rowOff>95250</xdr:rowOff>
    </xdr:to>
    <xdr:pic>
      <xdr:nvPicPr>
        <xdr:cNvPr id="7" name="图片 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34695" y="29730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95250</xdr:colOff>
      <xdr:row>71</xdr:row>
      <xdr:rowOff>95250</xdr:rowOff>
    </xdr:to>
    <xdr:pic>
      <xdr:nvPicPr>
        <xdr:cNvPr id="8" name="图片 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195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95250</xdr:colOff>
      <xdr:row>71</xdr:row>
      <xdr:rowOff>95250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195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95250</xdr:colOff>
      <xdr:row>71</xdr:row>
      <xdr:rowOff>95250</xdr:rowOff>
    </xdr:to>
    <xdr:pic>
      <xdr:nvPicPr>
        <xdr:cNvPr id="10" name="图片 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195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95250</xdr:colOff>
      <xdr:row>71</xdr:row>
      <xdr:rowOff>95250</xdr:rowOff>
    </xdr:to>
    <xdr:pic>
      <xdr:nvPicPr>
        <xdr:cNvPr id="11" name="图片 1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195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95250</xdr:colOff>
      <xdr:row>71</xdr:row>
      <xdr:rowOff>95250</xdr:rowOff>
    </xdr:to>
    <xdr:pic>
      <xdr:nvPicPr>
        <xdr:cNvPr id="12" name="图片 1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195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95250</xdr:colOff>
      <xdr:row>71</xdr:row>
      <xdr:rowOff>95250</xdr:rowOff>
    </xdr:to>
    <xdr:pic>
      <xdr:nvPicPr>
        <xdr:cNvPr id="13" name="图片 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195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95250</xdr:colOff>
      <xdr:row>71</xdr:row>
      <xdr:rowOff>95250</xdr:rowOff>
    </xdr:to>
    <xdr:pic>
      <xdr:nvPicPr>
        <xdr:cNvPr id="14" name="图片 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195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95250</xdr:colOff>
      <xdr:row>71</xdr:row>
      <xdr:rowOff>95250</xdr:rowOff>
    </xdr:to>
    <xdr:pic>
      <xdr:nvPicPr>
        <xdr:cNvPr id="15" name="图片 1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195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95250</xdr:colOff>
      <xdr:row>71</xdr:row>
      <xdr:rowOff>95250</xdr:rowOff>
    </xdr:to>
    <xdr:pic>
      <xdr:nvPicPr>
        <xdr:cNvPr id="16" name="图片 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195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95250</xdr:colOff>
      <xdr:row>71</xdr:row>
      <xdr:rowOff>95250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195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95250</xdr:colOff>
      <xdr:row>71</xdr:row>
      <xdr:rowOff>95250</xdr:rowOff>
    </xdr:to>
    <xdr:pic>
      <xdr:nvPicPr>
        <xdr:cNvPr id="18" name="图片 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195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95250</xdr:colOff>
      <xdr:row>71</xdr:row>
      <xdr:rowOff>95250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195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95250</xdr:colOff>
      <xdr:row>71</xdr:row>
      <xdr:rowOff>95250</xdr:rowOff>
    </xdr:to>
    <xdr:pic>
      <xdr:nvPicPr>
        <xdr:cNvPr id="20" name="图片 1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195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95250</xdr:colOff>
      <xdr:row>71</xdr:row>
      <xdr:rowOff>95250</xdr:rowOff>
    </xdr:to>
    <xdr:pic>
      <xdr:nvPicPr>
        <xdr:cNvPr id="21" name="图片 2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195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95250</xdr:colOff>
      <xdr:row>71</xdr:row>
      <xdr:rowOff>95250</xdr:rowOff>
    </xdr:to>
    <xdr:pic>
      <xdr:nvPicPr>
        <xdr:cNvPr id="22" name="图片 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195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95250</xdr:colOff>
      <xdr:row>71</xdr:row>
      <xdr:rowOff>95250</xdr:rowOff>
    </xdr:to>
    <xdr:pic>
      <xdr:nvPicPr>
        <xdr:cNvPr id="23" name="图片 2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34695" y="3195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95250</xdr:colOff>
      <xdr:row>72</xdr:row>
      <xdr:rowOff>95250</xdr:rowOff>
    </xdr:to>
    <xdr:pic>
      <xdr:nvPicPr>
        <xdr:cNvPr id="24" name="图片 2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2397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95250</xdr:colOff>
      <xdr:row>72</xdr:row>
      <xdr:rowOff>95250</xdr:rowOff>
    </xdr:to>
    <xdr:pic>
      <xdr:nvPicPr>
        <xdr:cNvPr id="25" name="图片 2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2397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95250</xdr:colOff>
      <xdr:row>72</xdr:row>
      <xdr:rowOff>95250</xdr:rowOff>
    </xdr:to>
    <xdr:pic>
      <xdr:nvPicPr>
        <xdr:cNvPr id="26" name="图片 2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2397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95250</xdr:colOff>
      <xdr:row>72</xdr:row>
      <xdr:rowOff>95250</xdr:rowOff>
    </xdr:to>
    <xdr:pic>
      <xdr:nvPicPr>
        <xdr:cNvPr id="27" name="图片 2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2397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95250</xdr:colOff>
      <xdr:row>75</xdr:row>
      <xdr:rowOff>95250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3731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95250</xdr:colOff>
      <xdr:row>75</xdr:row>
      <xdr:rowOff>95250</xdr:rowOff>
    </xdr:to>
    <xdr:pic>
      <xdr:nvPicPr>
        <xdr:cNvPr id="29" name="图片 2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3731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95250</xdr:colOff>
      <xdr:row>75</xdr:row>
      <xdr:rowOff>95250</xdr:rowOff>
    </xdr:to>
    <xdr:pic>
      <xdr:nvPicPr>
        <xdr:cNvPr id="30" name="图片 2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34695" y="33731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95250</xdr:colOff>
      <xdr:row>76</xdr:row>
      <xdr:rowOff>95250</xdr:rowOff>
    </xdr:to>
    <xdr:pic>
      <xdr:nvPicPr>
        <xdr:cNvPr id="31" name="图片 3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4175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95250</xdr:colOff>
      <xdr:row>78</xdr:row>
      <xdr:rowOff>95250</xdr:rowOff>
    </xdr:to>
    <xdr:pic>
      <xdr:nvPicPr>
        <xdr:cNvPr id="32" name="图片 3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5064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95250</xdr:colOff>
      <xdr:row>78</xdr:row>
      <xdr:rowOff>95250</xdr:rowOff>
    </xdr:to>
    <xdr:pic>
      <xdr:nvPicPr>
        <xdr:cNvPr id="33" name="图片 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5064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95250</xdr:colOff>
      <xdr:row>78</xdr:row>
      <xdr:rowOff>95250</xdr:rowOff>
    </xdr:to>
    <xdr:pic>
      <xdr:nvPicPr>
        <xdr:cNvPr id="34" name="图片 3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5064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95250</xdr:colOff>
      <xdr:row>78</xdr:row>
      <xdr:rowOff>95250</xdr:rowOff>
    </xdr:to>
    <xdr:pic>
      <xdr:nvPicPr>
        <xdr:cNvPr id="35" name="图片 3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5064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95250</xdr:colOff>
      <xdr:row>78</xdr:row>
      <xdr:rowOff>95250</xdr:rowOff>
    </xdr:to>
    <xdr:pic>
      <xdr:nvPicPr>
        <xdr:cNvPr id="36" name="图片 3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5064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95250</xdr:colOff>
      <xdr:row>78</xdr:row>
      <xdr:rowOff>95250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5064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95250</xdr:colOff>
      <xdr:row>78</xdr:row>
      <xdr:rowOff>95250</xdr:rowOff>
    </xdr:to>
    <xdr:pic>
      <xdr:nvPicPr>
        <xdr:cNvPr id="38" name="图片 3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5064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95250</xdr:colOff>
      <xdr:row>78</xdr:row>
      <xdr:rowOff>95250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5064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95250</xdr:colOff>
      <xdr:row>78</xdr:row>
      <xdr:rowOff>95250</xdr:rowOff>
    </xdr:to>
    <xdr:pic>
      <xdr:nvPicPr>
        <xdr:cNvPr id="40" name="图片 3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5064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95250</xdr:colOff>
      <xdr:row>80</xdr:row>
      <xdr:rowOff>95250</xdr:rowOff>
    </xdr:to>
    <xdr:pic>
      <xdr:nvPicPr>
        <xdr:cNvPr id="41" name="图片 4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5953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95250</xdr:colOff>
      <xdr:row>80</xdr:row>
      <xdr:rowOff>95250</xdr:rowOff>
    </xdr:to>
    <xdr:pic>
      <xdr:nvPicPr>
        <xdr:cNvPr id="42" name="图片 4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5953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95250</xdr:colOff>
      <xdr:row>80</xdr:row>
      <xdr:rowOff>95250</xdr:rowOff>
    </xdr:to>
    <xdr:pic>
      <xdr:nvPicPr>
        <xdr:cNvPr id="43" name="图片 4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5953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95250</xdr:colOff>
      <xdr:row>80</xdr:row>
      <xdr:rowOff>95250</xdr:rowOff>
    </xdr:to>
    <xdr:pic>
      <xdr:nvPicPr>
        <xdr:cNvPr id="44" name="图片 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5953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95250</xdr:colOff>
      <xdr:row>80</xdr:row>
      <xdr:rowOff>95250</xdr:rowOff>
    </xdr:to>
    <xdr:pic>
      <xdr:nvPicPr>
        <xdr:cNvPr id="45" name="图片 4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5953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95250</xdr:colOff>
      <xdr:row>80</xdr:row>
      <xdr:rowOff>95250</xdr:rowOff>
    </xdr:to>
    <xdr:pic>
      <xdr:nvPicPr>
        <xdr:cNvPr id="46" name="图片 4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5953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95250</xdr:colOff>
      <xdr:row>80</xdr:row>
      <xdr:rowOff>95250</xdr:rowOff>
    </xdr:to>
    <xdr:pic>
      <xdr:nvPicPr>
        <xdr:cNvPr id="47" name="图片 4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5953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95250</xdr:colOff>
      <xdr:row>80</xdr:row>
      <xdr:rowOff>95250</xdr:rowOff>
    </xdr:to>
    <xdr:pic>
      <xdr:nvPicPr>
        <xdr:cNvPr id="48" name="图片 4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5953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95250</xdr:colOff>
      <xdr:row>82</xdr:row>
      <xdr:rowOff>95250</xdr:rowOff>
    </xdr:to>
    <xdr:pic>
      <xdr:nvPicPr>
        <xdr:cNvPr id="49" name="图片 4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6842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95250</xdr:colOff>
      <xdr:row>82</xdr:row>
      <xdr:rowOff>95250</xdr:rowOff>
    </xdr:to>
    <xdr:pic>
      <xdr:nvPicPr>
        <xdr:cNvPr id="50" name="图片 4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6842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95250</xdr:colOff>
      <xdr:row>82</xdr:row>
      <xdr:rowOff>95250</xdr:rowOff>
    </xdr:to>
    <xdr:pic>
      <xdr:nvPicPr>
        <xdr:cNvPr id="51" name="图片 5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34695" y="36842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95250</xdr:colOff>
      <xdr:row>82</xdr:row>
      <xdr:rowOff>95250</xdr:rowOff>
    </xdr:to>
    <xdr:pic>
      <xdr:nvPicPr>
        <xdr:cNvPr id="52" name="图片 5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6842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95250</xdr:colOff>
      <xdr:row>82</xdr:row>
      <xdr:rowOff>95250</xdr:rowOff>
    </xdr:to>
    <xdr:pic>
      <xdr:nvPicPr>
        <xdr:cNvPr id="53" name="图片 5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6842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95250</xdr:colOff>
      <xdr:row>83</xdr:row>
      <xdr:rowOff>95250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7287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95250</xdr:colOff>
      <xdr:row>83</xdr:row>
      <xdr:rowOff>95250</xdr:rowOff>
    </xdr:to>
    <xdr:pic>
      <xdr:nvPicPr>
        <xdr:cNvPr id="55" name="图片 5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7287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95250</xdr:colOff>
      <xdr:row>83</xdr:row>
      <xdr:rowOff>95250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7287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95250</xdr:colOff>
      <xdr:row>84</xdr:row>
      <xdr:rowOff>95250</xdr:rowOff>
    </xdr:to>
    <xdr:pic>
      <xdr:nvPicPr>
        <xdr:cNvPr id="57" name="图片 5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7731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95250</xdr:colOff>
      <xdr:row>84</xdr:row>
      <xdr:rowOff>95250</xdr:rowOff>
    </xdr:to>
    <xdr:pic>
      <xdr:nvPicPr>
        <xdr:cNvPr id="58" name="图片 5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7731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95250</xdr:colOff>
      <xdr:row>84</xdr:row>
      <xdr:rowOff>95250</xdr:rowOff>
    </xdr:to>
    <xdr:pic>
      <xdr:nvPicPr>
        <xdr:cNvPr id="59" name="图片 5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7731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95250</xdr:colOff>
      <xdr:row>84</xdr:row>
      <xdr:rowOff>95250</xdr:rowOff>
    </xdr:to>
    <xdr:pic>
      <xdr:nvPicPr>
        <xdr:cNvPr id="60" name="图片 5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34695" y="37731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95250</xdr:colOff>
      <xdr:row>86</xdr:row>
      <xdr:rowOff>95250</xdr:rowOff>
    </xdr:to>
    <xdr:pic>
      <xdr:nvPicPr>
        <xdr:cNvPr id="61" name="图片 6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8620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95250</xdr:colOff>
      <xdr:row>88</xdr:row>
      <xdr:rowOff>95250</xdr:rowOff>
    </xdr:to>
    <xdr:pic>
      <xdr:nvPicPr>
        <xdr:cNvPr id="62" name="图片 6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39509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95250</xdr:colOff>
      <xdr:row>91</xdr:row>
      <xdr:rowOff>95250</xdr:rowOff>
    </xdr:to>
    <xdr:pic>
      <xdr:nvPicPr>
        <xdr:cNvPr id="63" name="图片 6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34695" y="4084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95250</xdr:colOff>
      <xdr:row>91</xdr:row>
      <xdr:rowOff>95250</xdr:rowOff>
    </xdr:to>
    <xdr:pic>
      <xdr:nvPicPr>
        <xdr:cNvPr id="64" name="图片 6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084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95250</xdr:colOff>
      <xdr:row>91</xdr:row>
      <xdr:rowOff>95250</xdr:rowOff>
    </xdr:to>
    <xdr:pic>
      <xdr:nvPicPr>
        <xdr:cNvPr id="65" name="图片 6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084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95250</xdr:colOff>
      <xdr:row>91</xdr:row>
      <xdr:rowOff>95250</xdr:rowOff>
    </xdr:to>
    <xdr:pic>
      <xdr:nvPicPr>
        <xdr:cNvPr id="66" name="图片 6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084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95250</xdr:colOff>
      <xdr:row>91</xdr:row>
      <xdr:rowOff>95250</xdr:rowOff>
    </xdr:to>
    <xdr:pic>
      <xdr:nvPicPr>
        <xdr:cNvPr id="67" name="图片 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084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95250</xdr:colOff>
      <xdr:row>94</xdr:row>
      <xdr:rowOff>95250</xdr:rowOff>
    </xdr:to>
    <xdr:pic>
      <xdr:nvPicPr>
        <xdr:cNvPr id="68" name="图片 6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2176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95250</xdr:colOff>
      <xdr:row>94</xdr:row>
      <xdr:rowOff>95250</xdr:rowOff>
    </xdr:to>
    <xdr:pic>
      <xdr:nvPicPr>
        <xdr:cNvPr id="69" name="图片 6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2176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95250</xdr:colOff>
      <xdr:row>94</xdr:row>
      <xdr:rowOff>95250</xdr:rowOff>
    </xdr:to>
    <xdr:pic>
      <xdr:nvPicPr>
        <xdr:cNvPr id="70" name="图片 6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2176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95250</xdr:colOff>
      <xdr:row>94</xdr:row>
      <xdr:rowOff>95250</xdr:rowOff>
    </xdr:to>
    <xdr:pic>
      <xdr:nvPicPr>
        <xdr:cNvPr id="71" name="图片 7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2176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95250</xdr:colOff>
      <xdr:row>94</xdr:row>
      <xdr:rowOff>95250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2176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95250</xdr:colOff>
      <xdr:row>94</xdr:row>
      <xdr:rowOff>95250</xdr:rowOff>
    </xdr:to>
    <xdr:pic>
      <xdr:nvPicPr>
        <xdr:cNvPr id="73" name="图片 7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2176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95250</xdr:colOff>
      <xdr:row>94</xdr:row>
      <xdr:rowOff>95250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2176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95250</xdr:colOff>
      <xdr:row>94</xdr:row>
      <xdr:rowOff>95250</xdr:rowOff>
    </xdr:to>
    <xdr:pic>
      <xdr:nvPicPr>
        <xdr:cNvPr id="75" name="图片 7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2176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95250</xdr:colOff>
      <xdr:row>94</xdr:row>
      <xdr:rowOff>95250</xdr:rowOff>
    </xdr:to>
    <xdr:pic>
      <xdr:nvPicPr>
        <xdr:cNvPr id="76" name="图片 7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2176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95250</xdr:colOff>
      <xdr:row>94</xdr:row>
      <xdr:rowOff>95250</xdr:rowOff>
    </xdr:to>
    <xdr:pic>
      <xdr:nvPicPr>
        <xdr:cNvPr id="77" name="图片 7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2176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95250</xdr:colOff>
      <xdr:row>94</xdr:row>
      <xdr:rowOff>95250</xdr:rowOff>
    </xdr:to>
    <xdr:pic>
      <xdr:nvPicPr>
        <xdr:cNvPr id="78" name="图片 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2176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95250</xdr:colOff>
      <xdr:row>94</xdr:row>
      <xdr:rowOff>95250</xdr:rowOff>
    </xdr:to>
    <xdr:pic>
      <xdr:nvPicPr>
        <xdr:cNvPr id="79" name="图片 7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2176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95250</xdr:colOff>
      <xdr:row>94</xdr:row>
      <xdr:rowOff>95250</xdr:rowOff>
    </xdr:to>
    <xdr:pic>
      <xdr:nvPicPr>
        <xdr:cNvPr id="80" name="图片 7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34695" y="42176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95250</xdr:colOff>
      <xdr:row>95</xdr:row>
      <xdr:rowOff>95250</xdr:rowOff>
    </xdr:to>
    <xdr:pic>
      <xdr:nvPicPr>
        <xdr:cNvPr id="81" name="图片 8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2621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95250</xdr:colOff>
      <xdr:row>96</xdr:row>
      <xdr:rowOff>95250</xdr:rowOff>
    </xdr:to>
    <xdr:pic>
      <xdr:nvPicPr>
        <xdr:cNvPr id="82" name="图片 8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3065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95250</xdr:colOff>
      <xdr:row>96</xdr:row>
      <xdr:rowOff>95250</xdr:rowOff>
    </xdr:to>
    <xdr:pic>
      <xdr:nvPicPr>
        <xdr:cNvPr id="83" name="图片 8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3065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95250</xdr:colOff>
      <xdr:row>96</xdr:row>
      <xdr:rowOff>95250</xdr:rowOff>
    </xdr:to>
    <xdr:pic>
      <xdr:nvPicPr>
        <xdr:cNvPr id="84" name="图片 8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3065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95250</xdr:colOff>
      <xdr:row>96</xdr:row>
      <xdr:rowOff>95250</xdr:rowOff>
    </xdr:to>
    <xdr:pic>
      <xdr:nvPicPr>
        <xdr:cNvPr id="85" name="图片 8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3065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95250</xdr:colOff>
      <xdr:row>101</xdr:row>
      <xdr:rowOff>95250</xdr:rowOff>
    </xdr:to>
    <xdr:pic>
      <xdr:nvPicPr>
        <xdr:cNvPr id="86" name="图片 8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5288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95250</xdr:colOff>
      <xdr:row>101</xdr:row>
      <xdr:rowOff>95250</xdr:rowOff>
    </xdr:to>
    <xdr:pic>
      <xdr:nvPicPr>
        <xdr:cNvPr id="87" name="图片 8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5288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95250</xdr:colOff>
      <xdr:row>101</xdr:row>
      <xdr:rowOff>95250</xdr:rowOff>
    </xdr:to>
    <xdr:pic>
      <xdr:nvPicPr>
        <xdr:cNvPr id="88" name="图片 8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5288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95250</xdr:colOff>
      <xdr:row>101</xdr:row>
      <xdr:rowOff>95250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5288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95250</xdr:colOff>
      <xdr:row>101</xdr:row>
      <xdr:rowOff>95250</xdr:rowOff>
    </xdr:to>
    <xdr:pic>
      <xdr:nvPicPr>
        <xdr:cNvPr id="90" name="图片 8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5288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95250</xdr:colOff>
      <xdr:row>102</xdr:row>
      <xdr:rowOff>95250</xdr:rowOff>
    </xdr:to>
    <xdr:pic>
      <xdr:nvPicPr>
        <xdr:cNvPr id="91" name="图片 9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5732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95250</xdr:colOff>
      <xdr:row>102</xdr:row>
      <xdr:rowOff>95250</xdr:rowOff>
    </xdr:to>
    <xdr:pic>
      <xdr:nvPicPr>
        <xdr:cNvPr id="92" name="图片 9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5732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95250</xdr:colOff>
      <xdr:row>103</xdr:row>
      <xdr:rowOff>95250</xdr:rowOff>
    </xdr:to>
    <xdr:pic>
      <xdr:nvPicPr>
        <xdr:cNvPr id="93" name="图片 9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6177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95250</xdr:colOff>
      <xdr:row>103</xdr:row>
      <xdr:rowOff>95250</xdr:rowOff>
    </xdr:to>
    <xdr:pic>
      <xdr:nvPicPr>
        <xdr:cNvPr id="94" name="图片 9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6177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95250</xdr:colOff>
      <xdr:row>103</xdr:row>
      <xdr:rowOff>95250</xdr:rowOff>
    </xdr:to>
    <xdr:pic>
      <xdr:nvPicPr>
        <xdr:cNvPr id="95" name="图片 9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34695" y="46177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95250</xdr:colOff>
      <xdr:row>104</xdr:row>
      <xdr:rowOff>95250</xdr:rowOff>
    </xdr:to>
    <xdr:pic>
      <xdr:nvPicPr>
        <xdr:cNvPr id="96" name="图片 9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6621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95250</xdr:colOff>
      <xdr:row>106</xdr:row>
      <xdr:rowOff>95250</xdr:rowOff>
    </xdr:to>
    <xdr:pic>
      <xdr:nvPicPr>
        <xdr:cNvPr id="97" name="图片 9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7510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95250</xdr:colOff>
      <xdr:row>108</xdr:row>
      <xdr:rowOff>95250</xdr:rowOff>
    </xdr:to>
    <xdr:pic>
      <xdr:nvPicPr>
        <xdr:cNvPr id="98" name="图片 9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48399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95250</xdr:colOff>
      <xdr:row>113</xdr:row>
      <xdr:rowOff>95250</xdr:rowOff>
    </xdr:to>
    <xdr:pic>
      <xdr:nvPicPr>
        <xdr:cNvPr id="99" name="图片 9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0622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95250</xdr:colOff>
      <xdr:row>113</xdr:row>
      <xdr:rowOff>95250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0622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95250</xdr:colOff>
      <xdr:row>114</xdr:row>
      <xdr:rowOff>95250</xdr:rowOff>
    </xdr:to>
    <xdr:pic>
      <xdr:nvPicPr>
        <xdr:cNvPr id="101" name="图片 10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1066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95250</xdr:colOff>
      <xdr:row>118</xdr:row>
      <xdr:rowOff>95250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2844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95250</xdr:colOff>
      <xdr:row>118</xdr:row>
      <xdr:rowOff>95250</xdr:rowOff>
    </xdr:to>
    <xdr:pic>
      <xdr:nvPicPr>
        <xdr:cNvPr id="103" name="图片 10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2844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95250</xdr:colOff>
      <xdr:row>119</xdr:row>
      <xdr:rowOff>95250</xdr:rowOff>
    </xdr:to>
    <xdr:pic>
      <xdr:nvPicPr>
        <xdr:cNvPr id="104" name="图片 10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49955" y="53289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95250</xdr:colOff>
      <xdr:row>119</xdr:row>
      <xdr:rowOff>95250</xdr:rowOff>
    </xdr:to>
    <xdr:pic>
      <xdr:nvPicPr>
        <xdr:cNvPr id="105" name="图片 10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49955" y="53289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95250</xdr:colOff>
      <xdr:row>119</xdr:row>
      <xdr:rowOff>95250</xdr:rowOff>
    </xdr:to>
    <xdr:pic>
      <xdr:nvPicPr>
        <xdr:cNvPr id="106" name="图片 10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49955" y="53289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95250</xdr:colOff>
      <xdr:row>120</xdr:row>
      <xdr:rowOff>95250</xdr:rowOff>
    </xdr:to>
    <xdr:pic>
      <xdr:nvPicPr>
        <xdr:cNvPr id="107" name="图片 10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3733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95250</xdr:colOff>
      <xdr:row>120</xdr:row>
      <xdr:rowOff>95250</xdr:rowOff>
    </xdr:to>
    <xdr:pic>
      <xdr:nvPicPr>
        <xdr:cNvPr id="108" name="图片 10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3733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95250</xdr:colOff>
      <xdr:row>120</xdr:row>
      <xdr:rowOff>95250</xdr:rowOff>
    </xdr:to>
    <xdr:pic>
      <xdr:nvPicPr>
        <xdr:cNvPr id="109" name="图片 10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3733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95250</xdr:colOff>
      <xdr:row>120</xdr:row>
      <xdr:rowOff>95250</xdr:rowOff>
    </xdr:to>
    <xdr:pic>
      <xdr:nvPicPr>
        <xdr:cNvPr id="110" name="图片 10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3733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95250</xdr:colOff>
      <xdr:row>121</xdr:row>
      <xdr:rowOff>95250</xdr:rowOff>
    </xdr:to>
    <xdr:pic>
      <xdr:nvPicPr>
        <xdr:cNvPr id="111" name="图片 11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4178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95250</xdr:colOff>
      <xdr:row>122</xdr:row>
      <xdr:rowOff>95250</xdr:rowOff>
    </xdr:to>
    <xdr:pic>
      <xdr:nvPicPr>
        <xdr:cNvPr id="112" name="图片 11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4622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95250</xdr:colOff>
      <xdr:row>122</xdr:row>
      <xdr:rowOff>95250</xdr:rowOff>
    </xdr:to>
    <xdr:pic>
      <xdr:nvPicPr>
        <xdr:cNvPr id="113" name="图片 1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4622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95250</xdr:colOff>
      <xdr:row>122</xdr:row>
      <xdr:rowOff>95250</xdr:rowOff>
    </xdr:to>
    <xdr:pic>
      <xdr:nvPicPr>
        <xdr:cNvPr id="114" name="图片 1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4622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95250</xdr:colOff>
      <xdr:row>122</xdr:row>
      <xdr:rowOff>95250</xdr:rowOff>
    </xdr:to>
    <xdr:pic>
      <xdr:nvPicPr>
        <xdr:cNvPr id="115" name="图片 11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34695" y="54622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95250</xdr:colOff>
      <xdr:row>125</xdr:row>
      <xdr:rowOff>95250</xdr:rowOff>
    </xdr:to>
    <xdr:pic>
      <xdr:nvPicPr>
        <xdr:cNvPr id="116" name="图片 1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5956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95250</xdr:colOff>
      <xdr:row>125</xdr:row>
      <xdr:rowOff>95250</xdr:rowOff>
    </xdr:to>
    <xdr:pic>
      <xdr:nvPicPr>
        <xdr:cNvPr id="117" name="图片 1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5956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95250</xdr:colOff>
      <xdr:row>125</xdr:row>
      <xdr:rowOff>95250</xdr:rowOff>
    </xdr:to>
    <xdr:pic>
      <xdr:nvPicPr>
        <xdr:cNvPr id="118" name="图片 1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5956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95250</xdr:colOff>
      <xdr:row>125</xdr:row>
      <xdr:rowOff>95250</xdr:rowOff>
    </xdr:to>
    <xdr:pic>
      <xdr:nvPicPr>
        <xdr:cNvPr id="119" name="图片 1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5956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95250</xdr:colOff>
      <xdr:row>125</xdr:row>
      <xdr:rowOff>95250</xdr:rowOff>
    </xdr:to>
    <xdr:pic>
      <xdr:nvPicPr>
        <xdr:cNvPr id="120" name="图片 11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5956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95250</xdr:colOff>
      <xdr:row>126</xdr:row>
      <xdr:rowOff>95250</xdr:rowOff>
    </xdr:to>
    <xdr:pic>
      <xdr:nvPicPr>
        <xdr:cNvPr id="121" name="图片 12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6400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95250</xdr:colOff>
      <xdr:row>126</xdr:row>
      <xdr:rowOff>95250</xdr:rowOff>
    </xdr:to>
    <xdr:pic>
      <xdr:nvPicPr>
        <xdr:cNvPr id="122" name="图片 1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6400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95250</xdr:colOff>
      <xdr:row>126</xdr:row>
      <xdr:rowOff>95250</xdr:rowOff>
    </xdr:to>
    <xdr:pic>
      <xdr:nvPicPr>
        <xdr:cNvPr id="123" name="图片 12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6400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95250</xdr:colOff>
      <xdr:row>126</xdr:row>
      <xdr:rowOff>95250</xdr:rowOff>
    </xdr:to>
    <xdr:pic>
      <xdr:nvPicPr>
        <xdr:cNvPr id="124" name="图片 12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6400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95250</xdr:colOff>
      <xdr:row>126</xdr:row>
      <xdr:rowOff>95250</xdr:rowOff>
    </xdr:to>
    <xdr:pic>
      <xdr:nvPicPr>
        <xdr:cNvPr id="125" name="图片 12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6400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95250</xdr:colOff>
      <xdr:row>127</xdr:row>
      <xdr:rowOff>95250</xdr:rowOff>
    </xdr:to>
    <xdr:pic>
      <xdr:nvPicPr>
        <xdr:cNvPr id="126" name="图片 12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6845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95250</xdr:colOff>
      <xdr:row>127</xdr:row>
      <xdr:rowOff>95250</xdr:rowOff>
    </xdr:to>
    <xdr:pic>
      <xdr:nvPicPr>
        <xdr:cNvPr id="127" name="图片 12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34695" y="56845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95250</xdr:colOff>
      <xdr:row>128</xdr:row>
      <xdr:rowOff>95250</xdr:rowOff>
    </xdr:to>
    <xdr:pic>
      <xdr:nvPicPr>
        <xdr:cNvPr id="128" name="图片 1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7289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95250</xdr:colOff>
      <xdr:row>128</xdr:row>
      <xdr:rowOff>95250</xdr:rowOff>
    </xdr:to>
    <xdr:pic>
      <xdr:nvPicPr>
        <xdr:cNvPr id="129" name="图片 12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7289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95250</xdr:colOff>
      <xdr:row>129</xdr:row>
      <xdr:rowOff>95250</xdr:rowOff>
    </xdr:to>
    <xdr:pic>
      <xdr:nvPicPr>
        <xdr:cNvPr id="130" name="图片 12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7734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95250</xdr:colOff>
      <xdr:row>129</xdr:row>
      <xdr:rowOff>95250</xdr:rowOff>
    </xdr:to>
    <xdr:pic>
      <xdr:nvPicPr>
        <xdr:cNvPr id="131" name="图片 13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7734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95250</xdr:colOff>
      <xdr:row>129</xdr:row>
      <xdr:rowOff>95250</xdr:rowOff>
    </xdr:to>
    <xdr:pic>
      <xdr:nvPicPr>
        <xdr:cNvPr id="132" name="图片 13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7734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95250</xdr:colOff>
      <xdr:row>129</xdr:row>
      <xdr:rowOff>95250</xdr:rowOff>
    </xdr:to>
    <xdr:pic>
      <xdr:nvPicPr>
        <xdr:cNvPr id="133" name="图片 1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7734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95250</xdr:colOff>
      <xdr:row>129</xdr:row>
      <xdr:rowOff>95250</xdr:rowOff>
    </xdr:to>
    <xdr:pic>
      <xdr:nvPicPr>
        <xdr:cNvPr id="134" name="图片 13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7734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95250</xdr:colOff>
      <xdr:row>130</xdr:row>
      <xdr:rowOff>95250</xdr:rowOff>
    </xdr:to>
    <xdr:pic>
      <xdr:nvPicPr>
        <xdr:cNvPr id="135" name="图片 13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8178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95250</xdr:colOff>
      <xdr:row>130</xdr:row>
      <xdr:rowOff>95250</xdr:rowOff>
    </xdr:to>
    <xdr:pic>
      <xdr:nvPicPr>
        <xdr:cNvPr id="136" name="图片 13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8178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95250</xdr:colOff>
      <xdr:row>130</xdr:row>
      <xdr:rowOff>95250</xdr:rowOff>
    </xdr:to>
    <xdr:pic>
      <xdr:nvPicPr>
        <xdr:cNvPr id="137" name="图片 1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8178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95250</xdr:colOff>
      <xdr:row>130</xdr:row>
      <xdr:rowOff>95250</xdr:rowOff>
    </xdr:to>
    <xdr:pic>
      <xdr:nvPicPr>
        <xdr:cNvPr id="138" name="图片 13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8178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95250</xdr:colOff>
      <xdr:row>130</xdr:row>
      <xdr:rowOff>95250</xdr:rowOff>
    </xdr:to>
    <xdr:pic>
      <xdr:nvPicPr>
        <xdr:cNvPr id="139" name="图片 13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34695" y="58178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95250</xdr:colOff>
      <xdr:row>131</xdr:row>
      <xdr:rowOff>95250</xdr:rowOff>
    </xdr:to>
    <xdr:pic>
      <xdr:nvPicPr>
        <xdr:cNvPr id="140" name="图片 13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8623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95250</xdr:colOff>
      <xdr:row>132</xdr:row>
      <xdr:rowOff>95250</xdr:rowOff>
    </xdr:to>
    <xdr:pic>
      <xdr:nvPicPr>
        <xdr:cNvPr id="141" name="图片 14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9067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95250</xdr:colOff>
      <xdr:row>132</xdr:row>
      <xdr:rowOff>95250</xdr:rowOff>
    </xdr:to>
    <xdr:pic>
      <xdr:nvPicPr>
        <xdr:cNvPr id="142" name="图片 14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9067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95250</xdr:colOff>
      <xdr:row>132</xdr:row>
      <xdr:rowOff>95250</xdr:rowOff>
    </xdr:to>
    <xdr:pic>
      <xdr:nvPicPr>
        <xdr:cNvPr id="143" name="图片 14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9067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95250</xdr:colOff>
      <xdr:row>132</xdr:row>
      <xdr:rowOff>95250</xdr:rowOff>
    </xdr:to>
    <xdr:pic>
      <xdr:nvPicPr>
        <xdr:cNvPr id="144" name="图片 1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9067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95250</xdr:colOff>
      <xdr:row>132</xdr:row>
      <xdr:rowOff>95250</xdr:rowOff>
    </xdr:to>
    <xdr:pic>
      <xdr:nvPicPr>
        <xdr:cNvPr id="145" name="图片 14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9067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95250</xdr:colOff>
      <xdr:row>132</xdr:row>
      <xdr:rowOff>95250</xdr:rowOff>
    </xdr:to>
    <xdr:pic>
      <xdr:nvPicPr>
        <xdr:cNvPr id="146" name="图片 14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9067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95250</xdr:colOff>
      <xdr:row>132</xdr:row>
      <xdr:rowOff>95250</xdr:rowOff>
    </xdr:to>
    <xdr:pic>
      <xdr:nvPicPr>
        <xdr:cNvPr id="147" name="图片 14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9067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95250</xdr:colOff>
      <xdr:row>132</xdr:row>
      <xdr:rowOff>95250</xdr:rowOff>
    </xdr:to>
    <xdr:pic>
      <xdr:nvPicPr>
        <xdr:cNvPr id="148" name="图片 14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9067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95250</xdr:colOff>
      <xdr:row>133</xdr:row>
      <xdr:rowOff>95250</xdr:rowOff>
    </xdr:to>
    <xdr:pic>
      <xdr:nvPicPr>
        <xdr:cNvPr id="149" name="图片 14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9512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95250</xdr:colOff>
      <xdr:row>133</xdr:row>
      <xdr:rowOff>95250</xdr:rowOff>
    </xdr:to>
    <xdr:pic>
      <xdr:nvPicPr>
        <xdr:cNvPr id="150" name="图片 14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9512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95250</xdr:colOff>
      <xdr:row>133</xdr:row>
      <xdr:rowOff>95250</xdr:rowOff>
    </xdr:to>
    <xdr:pic>
      <xdr:nvPicPr>
        <xdr:cNvPr id="151" name="图片 1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95122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95250</xdr:colOff>
      <xdr:row>134</xdr:row>
      <xdr:rowOff>95250</xdr:rowOff>
    </xdr:to>
    <xdr:pic>
      <xdr:nvPicPr>
        <xdr:cNvPr id="152" name="图片 15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9956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95250</xdr:colOff>
      <xdr:row>134</xdr:row>
      <xdr:rowOff>95250</xdr:rowOff>
    </xdr:to>
    <xdr:pic>
      <xdr:nvPicPr>
        <xdr:cNvPr id="153" name="图片 15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9956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95250</xdr:colOff>
      <xdr:row>134</xdr:row>
      <xdr:rowOff>95250</xdr:rowOff>
    </xdr:to>
    <xdr:pic>
      <xdr:nvPicPr>
        <xdr:cNvPr id="154" name="图片 1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59956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95250</xdr:colOff>
      <xdr:row>136</xdr:row>
      <xdr:rowOff>95250</xdr:rowOff>
    </xdr:to>
    <xdr:pic>
      <xdr:nvPicPr>
        <xdr:cNvPr id="155" name="图片 15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60845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95250</xdr:colOff>
      <xdr:row>136</xdr:row>
      <xdr:rowOff>95250</xdr:rowOff>
    </xdr:to>
    <xdr:pic>
      <xdr:nvPicPr>
        <xdr:cNvPr id="156" name="图片 1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60845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95250</xdr:colOff>
      <xdr:row>136</xdr:row>
      <xdr:rowOff>95250</xdr:rowOff>
    </xdr:to>
    <xdr:pic>
      <xdr:nvPicPr>
        <xdr:cNvPr id="157" name="图片 15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60845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95250</xdr:colOff>
      <xdr:row>136</xdr:row>
      <xdr:rowOff>95250</xdr:rowOff>
    </xdr:to>
    <xdr:pic>
      <xdr:nvPicPr>
        <xdr:cNvPr id="158" name="图片 15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34695" y="60845700"/>
          <a:ext cx="95250" cy="95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zoomScale="145" zoomScaleNormal="145" workbookViewId="0">
      <selection activeCell="B2" sqref="B2"/>
    </sheetView>
  </sheetViews>
  <sheetFormatPr defaultColWidth="9.64166666666667" defaultRowHeight="13.5" outlineLevelCol="2"/>
  <cols>
    <col min="1" max="3" width="20.6333333333333" customWidth="1"/>
  </cols>
  <sheetData>
    <row r="1" ht="35.25" spans="1:3">
      <c r="A1" s="24" t="s">
        <v>0</v>
      </c>
      <c r="B1" s="24"/>
      <c r="C1" s="66"/>
    </row>
    <row r="2" ht="30" customHeight="1" spans="1:3">
      <c r="A2" s="14" t="s">
        <v>1</v>
      </c>
      <c r="B2" s="14" t="s">
        <v>2</v>
      </c>
      <c r="C2" s="14" t="s">
        <v>3</v>
      </c>
    </row>
    <row r="3" ht="30" customHeight="1" spans="1:3">
      <c r="A3" s="14">
        <v>1</v>
      </c>
      <c r="B3" s="14" t="s">
        <v>4</v>
      </c>
      <c r="C3" s="67">
        <v>705400</v>
      </c>
    </row>
    <row r="4" ht="30" customHeight="1" spans="1:3">
      <c r="A4" s="14">
        <v>2</v>
      </c>
      <c r="B4" s="14" t="s">
        <v>5</v>
      </c>
      <c r="C4" s="68">
        <v>312251</v>
      </c>
    </row>
    <row r="5" ht="30" customHeight="1" spans="1:3">
      <c r="A5" s="14">
        <v>3</v>
      </c>
      <c r="B5" s="14" t="s">
        <v>6</v>
      </c>
      <c r="C5" s="68">
        <v>177919</v>
      </c>
    </row>
    <row r="6" ht="30" customHeight="1" spans="1:3">
      <c r="A6" s="14">
        <v>4</v>
      </c>
      <c r="B6" s="14" t="s">
        <v>7</v>
      </c>
      <c r="C6" s="68">
        <v>104536</v>
      </c>
    </row>
    <row r="7" ht="30" customHeight="1" spans="1:3">
      <c r="A7" s="14">
        <v>5</v>
      </c>
      <c r="B7" s="14" t="s">
        <v>8</v>
      </c>
      <c r="C7" s="68">
        <v>26000</v>
      </c>
    </row>
    <row r="8" ht="30" customHeight="1" spans="1:3">
      <c r="A8" s="14">
        <v>6</v>
      </c>
      <c r="B8" s="14" t="s">
        <v>9</v>
      </c>
      <c r="C8" s="67">
        <v>178000</v>
      </c>
    </row>
    <row r="9" ht="30" customHeight="1" spans="1:3">
      <c r="A9" s="14" t="s">
        <v>10</v>
      </c>
      <c r="B9" s="14"/>
      <c r="C9" s="14">
        <f>SUM(C3:C8)</f>
        <v>1504106</v>
      </c>
    </row>
  </sheetData>
  <mergeCells count="2">
    <mergeCell ref="A1:C1"/>
    <mergeCell ref="A9:B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8"/>
  <sheetViews>
    <sheetView zoomScale="115" zoomScaleNormal="115" topLeftCell="A72" workbookViewId="0">
      <selection activeCell="A87" sqref="A87:E88"/>
    </sheetView>
  </sheetViews>
  <sheetFormatPr defaultColWidth="9.64166666666667" defaultRowHeight="13.5" outlineLevelCol="4"/>
  <cols>
    <col min="1" max="1" width="5.625" style="40" customWidth="1"/>
    <col min="2" max="2" width="53.525" customWidth="1"/>
    <col min="3" max="3" width="32.7916666666667" customWidth="1"/>
  </cols>
  <sheetData>
    <row r="1" ht="30" customHeight="1" spans="1:5">
      <c r="A1" s="57" t="s">
        <v>11</v>
      </c>
      <c r="B1" s="57"/>
      <c r="C1" s="57"/>
      <c r="D1" s="57"/>
      <c r="E1" s="57"/>
    </row>
    <row r="2" ht="30" customHeight="1" spans="1:5">
      <c r="A2" s="58" t="s">
        <v>12</v>
      </c>
      <c r="B2" s="58"/>
      <c r="C2" s="58"/>
      <c r="D2" s="58"/>
      <c r="E2" s="58"/>
    </row>
    <row r="3" ht="30" customHeight="1" spans="1:5">
      <c r="A3" s="43">
        <v>1</v>
      </c>
      <c r="B3" s="59" t="s">
        <v>13</v>
      </c>
      <c r="C3" s="60" t="s">
        <v>14</v>
      </c>
      <c r="D3" s="60"/>
      <c r="E3" s="60"/>
    </row>
    <row r="4" ht="30" customHeight="1" spans="1:5">
      <c r="A4" s="43">
        <v>2</v>
      </c>
      <c r="B4" s="59" t="s">
        <v>15</v>
      </c>
      <c r="C4" s="60" t="s">
        <v>16</v>
      </c>
      <c r="D4" s="60"/>
      <c r="E4" s="60"/>
    </row>
    <row r="5" ht="30" customHeight="1" spans="1:5">
      <c r="A5" s="43">
        <v>3</v>
      </c>
      <c r="B5" s="59" t="s">
        <v>17</v>
      </c>
      <c r="C5" s="60" t="s">
        <v>18</v>
      </c>
      <c r="D5" s="60"/>
      <c r="E5" s="60"/>
    </row>
    <row r="6" ht="30" customHeight="1" spans="1:5">
      <c r="A6" s="43">
        <v>4</v>
      </c>
      <c r="B6" s="59" t="s">
        <v>19</v>
      </c>
      <c r="C6" s="60">
        <v>4490</v>
      </c>
      <c r="D6" s="60"/>
      <c r="E6" s="60"/>
    </row>
    <row r="7" ht="30" customHeight="1" spans="1:5">
      <c r="A7" s="43">
        <v>5</v>
      </c>
      <c r="B7" s="59" t="s">
        <v>20</v>
      </c>
      <c r="C7" s="60">
        <v>11951260</v>
      </c>
      <c r="D7" s="60"/>
      <c r="E7" s="60"/>
    </row>
    <row r="8" ht="30" customHeight="1" spans="1:5">
      <c r="A8" s="43">
        <v>6</v>
      </c>
      <c r="B8" s="59" t="s">
        <v>21</v>
      </c>
      <c r="C8" s="60">
        <v>3100</v>
      </c>
      <c r="D8" s="60"/>
      <c r="E8" s="60"/>
    </row>
    <row r="9" ht="30" customHeight="1" spans="1:5">
      <c r="A9" s="43">
        <v>7</v>
      </c>
      <c r="B9" s="59" t="s">
        <v>22</v>
      </c>
      <c r="C9" s="60" t="s">
        <v>23</v>
      </c>
      <c r="D9" s="60"/>
      <c r="E9" s="60"/>
    </row>
    <row r="10" ht="30" customHeight="1" spans="1:5">
      <c r="A10" s="43">
        <v>8</v>
      </c>
      <c r="B10" s="59" t="s">
        <v>24</v>
      </c>
      <c r="C10" s="60" t="s">
        <v>25</v>
      </c>
      <c r="D10" s="60"/>
      <c r="E10" s="60"/>
    </row>
    <row r="11" ht="30" customHeight="1" spans="1:5">
      <c r="A11" s="43">
        <v>9</v>
      </c>
      <c r="B11" s="59" t="s">
        <v>26</v>
      </c>
      <c r="C11" s="60" t="s">
        <v>27</v>
      </c>
      <c r="D11" s="60"/>
      <c r="E11" s="60"/>
    </row>
    <row r="12" ht="30" customHeight="1" spans="1:5">
      <c r="A12" s="43">
        <v>10</v>
      </c>
      <c r="B12" s="59" t="s">
        <v>28</v>
      </c>
      <c r="C12" s="60" t="s">
        <v>29</v>
      </c>
      <c r="D12" s="60"/>
      <c r="E12" s="60"/>
    </row>
    <row r="13" ht="30" customHeight="1" spans="1:5">
      <c r="A13" s="43">
        <v>11</v>
      </c>
      <c r="B13" s="59" t="s">
        <v>30</v>
      </c>
      <c r="C13" s="60">
        <v>2</v>
      </c>
      <c r="D13" s="60"/>
      <c r="E13" s="60"/>
    </row>
    <row r="14" ht="30" customHeight="1" spans="1:5">
      <c r="A14" s="43">
        <v>12</v>
      </c>
      <c r="B14" s="59" t="s">
        <v>31</v>
      </c>
      <c r="C14" s="60">
        <v>4</v>
      </c>
      <c r="D14" s="60"/>
      <c r="E14" s="60"/>
    </row>
    <row r="15" ht="30" customHeight="1" spans="1:5">
      <c r="A15" s="43">
        <v>13</v>
      </c>
      <c r="B15" s="59" t="s">
        <v>32</v>
      </c>
      <c r="C15" s="60">
        <v>1670</v>
      </c>
      <c r="D15" s="60"/>
      <c r="E15" s="60"/>
    </row>
    <row r="16" ht="30" customHeight="1" spans="1:5">
      <c r="A16" s="43">
        <v>14</v>
      </c>
      <c r="B16" s="59" t="s">
        <v>33</v>
      </c>
      <c r="C16" s="60" t="s">
        <v>34</v>
      </c>
      <c r="D16" s="60"/>
      <c r="E16" s="60"/>
    </row>
    <row r="17" ht="30" customHeight="1" spans="1:5">
      <c r="A17" s="43">
        <v>15</v>
      </c>
      <c r="B17" s="59" t="s">
        <v>35</v>
      </c>
      <c r="C17" s="60"/>
      <c r="D17" s="60"/>
      <c r="E17" s="60"/>
    </row>
    <row r="18" ht="30" customHeight="1" spans="1:5">
      <c r="A18" s="43">
        <v>16</v>
      </c>
      <c r="B18" s="59" t="s">
        <v>36</v>
      </c>
      <c r="C18" s="60" t="s">
        <v>37</v>
      </c>
      <c r="D18" s="60"/>
      <c r="E18" s="60"/>
    </row>
    <row r="19" ht="30" customHeight="1" spans="1:5">
      <c r="A19" s="43">
        <v>17</v>
      </c>
      <c r="B19" s="59" t="s">
        <v>38</v>
      </c>
      <c r="C19" s="60" t="s">
        <v>39</v>
      </c>
      <c r="D19" s="60"/>
      <c r="E19" s="60"/>
    </row>
    <row r="20" ht="30" customHeight="1" spans="1:5">
      <c r="A20" s="43">
        <v>18</v>
      </c>
      <c r="B20" s="59" t="s">
        <v>40</v>
      </c>
      <c r="C20" s="60">
        <v>2998</v>
      </c>
      <c r="D20" s="60"/>
      <c r="E20" s="60"/>
    </row>
    <row r="21" ht="30" customHeight="1" spans="1:5">
      <c r="A21" s="43">
        <v>19</v>
      </c>
      <c r="B21" s="59" t="s">
        <v>41</v>
      </c>
      <c r="C21" s="60" t="s">
        <v>42</v>
      </c>
      <c r="D21" s="60"/>
      <c r="E21" s="60"/>
    </row>
    <row r="22" ht="30" customHeight="1" spans="1:5">
      <c r="A22" s="43">
        <v>20</v>
      </c>
      <c r="B22" s="59" t="s">
        <v>43</v>
      </c>
      <c r="C22" s="60" t="s">
        <v>44</v>
      </c>
      <c r="D22" s="60"/>
      <c r="E22" s="60"/>
    </row>
    <row r="23" ht="30" customHeight="1" spans="1:5">
      <c r="A23" s="43">
        <v>21</v>
      </c>
      <c r="B23" s="59" t="s">
        <v>45</v>
      </c>
      <c r="C23" s="60">
        <v>132</v>
      </c>
      <c r="D23" s="60"/>
      <c r="E23" s="60"/>
    </row>
    <row r="24" ht="30" customHeight="1" spans="1:5">
      <c r="A24" s="43">
        <v>22</v>
      </c>
      <c r="B24" s="59" t="s">
        <v>46</v>
      </c>
      <c r="C24" s="60">
        <v>3500</v>
      </c>
      <c r="D24" s="60"/>
      <c r="E24" s="60"/>
    </row>
    <row r="25" ht="30" customHeight="1" spans="1:5">
      <c r="A25" s="43">
        <v>23</v>
      </c>
      <c r="B25" s="59" t="s">
        <v>47</v>
      </c>
      <c r="C25" s="60">
        <v>140100</v>
      </c>
      <c r="D25" s="60"/>
      <c r="E25" s="60"/>
    </row>
    <row r="26" ht="30" customHeight="1" spans="1:5">
      <c r="A26" s="43">
        <v>24</v>
      </c>
      <c r="B26" s="59" t="s">
        <v>48</v>
      </c>
      <c r="C26" s="60">
        <v>1670</v>
      </c>
      <c r="D26" s="60"/>
      <c r="E26" s="60"/>
    </row>
    <row r="27" ht="30" customHeight="1" spans="1:5">
      <c r="A27" s="43">
        <v>25</v>
      </c>
      <c r="B27" s="59" t="s">
        <v>49</v>
      </c>
      <c r="C27" s="60" t="s">
        <v>50</v>
      </c>
      <c r="D27" s="60"/>
      <c r="E27" s="60"/>
    </row>
    <row r="28" ht="30" customHeight="1" spans="1:5">
      <c r="A28" s="43">
        <v>26</v>
      </c>
      <c r="B28" s="59" t="s">
        <v>51</v>
      </c>
      <c r="C28" s="60">
        <v>3365</v>
      </c>
      <c r="D28" s="60"/>
      <c r="E28" s="60"/>
    </row>
    <row r="29" ht="30" customHeight="1" spans="1:5">
      <c r="A29" s="43">
        <v>27</v>
      </c>
      <c r="B29" s="59" t="s">
        <v>52</v>
      </c>
      <c r="C29" s="60" t="s">
        <v>53</v>
      </c>
      <c r="D29" s="60"/>
      <c r="E29" s="60"/>
    </row>
    <row r="30" ht="30" customHeight="1" spans="1:5">
      <c r="A30" s="43">
        <v>28</v>
      </c>
      <c r="B30" s="59" t="s">
        <v>54</v>
      </c>
      <c r="C30" s="60" t="s">
        <v>55</v>
      </c>
      <c r="D30" s="60"/>
      <c r="E30" s="60"/>
    </row>
    <row r="31" ht="30" customHeight="1" spans="1:5">
      <c r="A31" s="43">
        <v>29</v>
      </c>
      <c r="B31" s="59" t="s">
        <v>56</v>
      </c>
      <c r="C31" s="60">
        <v>215</v>
      </c>
      <c r="D31" s="60"/>
      <c r="E31" s="60"/>
    </row>
    <row r="32" ht="30" customHeight="1" spans="1:5">
      <c r="A32" s="43">
        <v>30</v>
      </c>
      <c r="B32" s="59" t="s">
        <v>57</v>
      </c>
      <c r="C32" s="60">
        <v>60</v>
      </c>
      <c r="D32" s="60"/>
      <c r="E32" s="60"/>
    </row>
    <row r="33" ht="30" customHeight="1" spans="1:5">
      <c r="A33" s="43">
        <v>31</v>
      </c>
      <c r="B33" s="59" t="s">
        <v>58</v>
      </c>
      <c r="C33" s="60">
        <v>7</v>
      </c>
      <c r="D33" s="60"/>
      <c r="E33" s="60"/>
    </row>
    <row r="34" ht="30" customHeight="1" spans="1:5">
      <c r="A34" s="43">
        <v>32</v>
      </c>
      <c r="B34" s="59" t="s">
        <v>59</v>
      </c>
      <c r="C34" s="60">
        <v>1000</v>
      </c>
      <c r="D34" s="60"/>
      <c r="E34" s="60"/>
    </row>
    <row r="35" ht="30" customHeight="1" spans="1:5">
      <c r="A35" s="43">
        <v>33</v>
      </c>
      <c r="B35" s="59" t="s">
        <v>60</v>
      </c>
      <c r="C35" s="60" t="s">
        <v>61</v>
      </c>
      <c r="D35" s="60"/>
      <c r="E35" s="60"/>
    </row>
    <row r="36" ht="30" customHeight="1" spans="1:5">
      <c r="A36" s="43">
        <v>34</v>
      </c>
      <c r="B36" s="59" t="s">
        <v>62</v>
      </c>
      <c r="C36" s="60">
        <v>430</v>
      </c>
      <c r="D36" s="60"/>
      <c r="E36" s="60"/>
    </row>
    <row r="37" ht="30" customHeight="1" spans="1:5">
      <c r="A37" s="43">
        <v>35</v>
      </c>
      <c r="B37" s="59" t="s">
        <v>63</v>
      </c>
      <c r="C37" s="60" t="s">
        <v>64</v>
      </c>
      <c r="D37" s="60"/>
      <c r="E37" s="60"/>
    </row>
    <row r="38" ht="30" customHeight="1" spans="1:5">
      <c r="A38" s="43">
        <v>36</v>
      </c>
      <c r="B38" s="59" t="s">
        <v>65</v>
      </c>
      <c r="C38" s="60" t="s">
        <v>66</v>
      </c>
      <c r="D38" s="60"/>
      <c r="E38" s="60"/>
    </row>
    <row r="39" ht="30" customHeight="1" spans="1:5">
      <c r="A39" s="43">
        <v>37</v>
      </c>
      <c r="B39" s="59" t="s">
        <v>67</v>
      </c>
      <c r="C39" s="60" t="s">
        <v>68</v>
      </c>
      <c r="D39" s="60"/>
      <c r="E39" s="60"/>
    </row>
    <row r="40" ht="30" customHeight="1" spans="1:5">
      <c r="A40" s="43">
        <v>38</v>
      </c>
      <c r="B40" s="59" t="s">
        <v>69</v>
      </c>
      <c r="C40" s="60" t="s">
        <v>70</v>
      </c>
      <c r="D40" s="60"/>
      <c r="E40" s="60"/>
    </row>
    <row r="41" ht="30" customHeight="1" spans="1:5">
      <c r="A41" s="43">
        <v>39</v>
      </c>
      <c r="B41" s="59" t="s">
        <v>71</v>
      </c>
      <c r="C41" s="60" t="s">
        <v>72</v>
      </c>
      <c r="D41" s="60"/>
      <c r="E41" s="60"/>
    </row>
    <row r="42" ht="30" customHeight="1" spans="1:5">
      <c r="A42" s="43">
        <v>40</v>
      </c>
      <c r="B42" s="59" t="s">
        <v>73</v>
      </c>
      <c r="C42" s="60" t="s">
        <v>74</v>
      </c>
      <c r="D42" s="60"/>
      <c r="E42" s="60"/>
    </row>
    <row r="43" ht="30" customHeight="1" spans="1:5">
      <c r="A43" s="43">
        <v>41</v>
      </c>
      <c r="B43" s="59" t="s">
        <v>75</v>
      </c>
      <c r="C43" s="60" t="s">
        <v>76</v>
      </c>
      <c r="D43" s="60"/>
      <c r="E43" s="60"/>
    </row>
    <row r="44" ht="30" customHeight="1" spans="1:5">
      <c r="A44" s="43">
        <v>42</v>
      </c>
      <c r="B44" s="59" t="s">
        <v>77</v>
      </c>
      <c r="C44" s="60" t="s">
        <v>78</v>
      </c>
      <c r="D44" s="60"/>
      <c r="E44" s="60"/>
    </row>
    <row r="45" ht="30" customHeight="1" spans="1:5">
      <c r="A45" s="43">
        <v>43</v>
      </c>
      <c r="B45" s="59" t="s">
        <v>79</v>
      </c>
      <c r="C45" s="60" t="s">
        <v>80</v>
      </c>
      <c r="D45" s="60"/>
      <c r="E45" s="60"/>
    </row>
    <row r="46" ht="30" customHeight="1" spans="1:5">
      <c r="A46" s="43">
        <v>44</v>
      </c>
      <c r="B46" s="59" t="s">
        <v>81</v>
      </c>
      <c r="C46" s="60" t="s">
        <v>82</v>
      </c>
      <c r="D46" s="60"/>
      <c r="E46" s="60"/>
    </row>
    <row r="47" ht="30" customHeight="1" spans="1:5">
      <c r="A47" s="43">
        <v>45</v>
      </c>
      <c r="B47" s="59" t="s">
        <v>83</v>
      </c>
      <c r="C47" s="60" t="s">
        <v>84</v>
      </c>
      <c r="D47" s="60"/>
      <c r="E47" s="60"/>
    </row>
    <row r="48" ht="30" customHeight="1" spans="1:5">
      <c r="A48" s="43">
        <v>46</v>
      </c>
      <c r="B48" s="59" t="s">
        <v>85</v>
      </c>
      <c r="C48" s="60" t="s">
        <v>86</v>
      </c>
      <c r="D48" s="60"/>
      <c r="E48" s="60"/>
    </row>
    <row r="49" ht="30" customHeight="1" spans="1:5">
      <c r="A49" s="43">
        <v>47</v>
      </c>
      <c r="B49" s="59" t="s">
        <v>87</v>
      </c>
      <c r="C49" s="60" t="s">
        <v>88</v>
      </c>
      <c r="D49" s="60"/>
      <c r="E49" s="60"/>
    </row>
    <row r="50" ht="30" customHeight="1" spans="1:5">
      <c r="A50" s="43">
        <v>48</v>
      </c>
      <c r="B50" s="59" t="s">
        <v>89</v>
      </c>
      <c r="C50" s="60" t="s">
        <v>90</v>
      </c>
      <c r="D50" s="60"/>
      <c r="E50" s="60"/>
    </row>
    <row r="51" ht="30" customHeight="1" spans="1:5">
      <c r="A51" s="61" t="s">
        <v>91</v>
      </c>
      <c r="B51" s="61"/>
      <c r="C51" s="61"/>
      <c r="D51" s="61"/>
      <c r="E51" s="61"/>
    </row>
    <row r="52" ht="30" customHeight="1" spans="1:5">
      <c r="A52" s="60" t="s">
        <v>1</v>
      </c>
      <c r="B52" s="59" t="s">
        <v>92</v>
      </c>
      <c r="C52" s="59" t="s">
        <v>93</v>
      </c>
      <c r="D52" s="62" t="s">
        <v>94</v>
      </c>
      <c r="E52" s="62" t="s">
        <v>95</v>
      </c>
    </row>
    <row r="53" ht="30" customHeight="1" spans="1:5">
      <c r="A53" s="63" t="s">
        <v>96</v>
      </c>
      <c r="B53" s="64"/>
      <c r="C53" s="64"/>
      <c r="D53" s="64"/>
      <c r="E53" s="64"/>
    </row>
    <row r="54" ht="30" customHeight="1" spans="1:5">
      <c r="A54" s="60">
        <v>1</v>
      </c>
      <c r="B54" s="59" t="s">
        <v>97</v>
      </c>
      <c r="C54" s="59" t="s">
        <v>98</v>
      </c>
      <c r="D54" s="62" t="s">
        <v>99</v>
      </c>
      <c r="E54" s="62">
        <v>1</v>
      </c>
    </row>
    <row r="55" ht="30" customHeight="1" spans="1:5">
      <c r="A55" s="63" t="s">
        <v>100</v>
      </c>
      <c r="B55" s="64"/>
      <c r="C55" s="64"/>
      <c r="D55" s="64"/>
      <c r="E55" s="64"/>
    </row>
    <row r="56" ht="30" customHeight="1" spans="1:5">
      <c r="A56" s="60">
        <v>2</v>
      </c>
      <c r="B56" s="59" t="s">
        <v>101</v>
      </c>
      <c r="C56" s="59" t="s">
        <v>102</v>
      </c>
      <c r="D56" s="62" t="s">
        <v>103</v>
      </c>
      <c r="E56" s="62">
        <v>4</v>
      </c>
    </row>
    <row r="57" ht="30" customHeight="1" spans="1:5">
      <c r="A57" s="60">
        <v>3</v>
      </c>
      <c r="B57" s="59" t="s">
        <v>104</v>
      </c>
      <c r="C57" s="59" t="s">
        <v>105</v>
      </c>
      <c r="D57" s="62" t="s">
        <v>106</v>
      </c>
      <c r="E57" s="62">
        <v>1</v>
      </c>
    </row>
    <row r="58" ht="30" customHeight="1" spans="1:5">
      <c r="A58" s="60">
        <v>4</v>
      </c>
      <c r="B58" s="59" t="s">
        <v>107</v>
      </c>
      <c r="C58" s="59" t="s">
        <v>108</v>
      </c>
      <c r="D58" s="62" t="s">
        <v>103</v>
      </c>
      <c r="E58" s="62">
        <v>1</v>
      </c>
    </row>
    <row r="59" ht="30" customHeight="1" spans="1:5">
      <c r="A59" s="60">
        <v>5</v>
      </c>
      <c r="B59" s="59" t="s">
        <v>109</v>
      </c>
      <c r="C59" s="59" t="s">
        <v>110</v>
      </c>
      <c r="D59" s="62" t="s">
        <v>103</v>
      </c>
      <c r="E59" s="62">
        <v>1</v>
      </c>
    </row>
    <row r="60" ht="30" customHeight="1" spans="1:5">
      <c r="A60" s="60">
        <v>6</v>
      </c>
      <c r="B60" s="59" t="s">
        <v>111</v>
      </c>
      <c r="C60" s="59" t="s">
        <v>112</v>
      </c>
      <c r="D60" s="62" t="s">
        <v>106</v>
      </c>
      <c r="E60" s="62">
        <v>1</v>
      </c>
    </row>
    <row r="61" ht="30" customHeight="1" spans="1:5">
      <c r="A61" s="60">
        <v>7</v>
      </c>
      <c r="B61" s="59" t="s">
        <v>113</v>
      </c>
      <c r="C61" s="59" t="s">
        <v>114</v>
      </c>
      <c r="D61" s="62" t="s">
        <v>115</v>
      </c>
      <c r="E61" s="62">
        <v>4</v>
      </c>
    </row>
    <row r="62" ht="30" customHeight="1" spans="1:5">
      <c r="A62" s="60">
        <v>8</v>
      </c>
      <c r="B62" s="59" t="s">
        <v>116</v>
      </c>
      <c r="C62" s="59" t="s">
        <v>117</v>
      </c>
      <c r="D62" s="62" t="s">
        <v>106</v>
      </c>
      <c r="E62" s="62">
        <v>1</v>
      </c>
    </row>
    <row r="63" ht="30" customHeight="1" spans="1:5">
      <c r="A63" s="60">
        <v>9</v>
      </c>
      <c r="B63" s="59" t="s">
        <v>118</v>
      </c>
      <c r="C63" s="59" t="s">
        <v>119</v>
      </c>
      <c r="D63" s="62" t="s">
        <v>106</v>
      </c>
      <c r="E63" s="62">
        <v>1</v>
      </c>
    </row>
    <row r="64" ht="30" customHeight="1" spans="1:5">
      <c r="A64" s="60">
        <v>10</v>
      </c>
      <c r="B64" s="59" t="s">
        <v>120</v>
      </c>
      <c r="C64" s="59" t="s">
        <v>121</v>
      </c>
      <c r="D64" s="62" t="s">
        <v>106</v>
      </c>
      <c r="E64" s="62">
        <v>1</v>
      </c>
    </row>
    <row r="65" ht="30" customHeight="1" spans="1:5">
      <c r="A65" s="60">
        <v>11</v>
      </c>
      <c r="B65" s="59" t="s">
        <v>122</v>
      </c>
      <c r="C65" s="59" t="s">
        <v>123</v>
      </c>
      <c r="D65" s="62" t="s">
        <v>106</v>
      </c>
      <c r="E65" s="62">
        <v>1</v>
      </c>
    </row>
    <row r="66" ht="30" customHeight="1" spans="1:5">
      <c r="A66" s="60">
        <v>12</v>
      </c>
      <c r="B66" s="59" t="s">
        <v>124</v>
      </c>
      <c r="C66" s="59" t="s">
        <v>125</v>
      </c>
      <c r="D66" s="62" t="s">
        <v>106</v>
      </c>
      <c r="E66" s="62">
        <v>1</v>
      </c>
    </row>
    <row r="67" ht="30" customHeight="1" spans="1:5">
      <c r="A67" s="60">
        <v>13</v>
      </c>
      <c r="B67" s="59" t="s">
        <v>126</v>
      </c>
      <c r="C67" s="59" t="s">
        <v>127</v>
      </c>
      <c r="D67" s="62" t="s">
        <v>106</v>
      </c>
      <c r="E67" s="62">
        <v>1</v>
      </c>
    </row>
    <row r="68" ht="30" customHeight="1" spans="1:5">
      <c r="A68" s="60">
        <v>14</v>
      </c>
      <c r="B68" s="59" t="s">
        <v>128</v>
      </c>
      <c r="C68" s="59" t="s">
        <v>129</v>
      </c>
      <c r="D68" s="62" t="s">
        <v>106</v>
      </c>
      <c r="E68" s="62">
        <v>1</v>
      </c>
    </row>
    <row r="69" ht="30" customHeight="1" spans="1:5">
      <c r="A69" s="60">
        <v>15</v>
      </c>
      <c r="B69" s="59" t="s">
        <v>130</v>
      </c>
      <c r="C69" s="59" t="s">
        <v>127</v>
      </c>
      <c r="D69" s="62" t="s">
        <v>106</v>
      </c>
      <c r="E69" s="62">
        <v>1</v>
      </c>
    </row>
    <row r="70" ht="30" customHeight="1" spans="1:5">
      <c r="A70" s="60">
        <v>16</v>
      </c>
      <c r="B70" s="59" t="s">
        <v>131</v>
      </c>
      <c r="C70" s="59" t="s">
        <v>132</v>
      </c>
      <c r="D70" s="62" t="s">
        <v>106</v>
      </c>
      <c r="E70" s="62">
        <v>1</v>
      </c>
    </row>
    <row r="71" ht="30" customHeight="1" spans="1:5">
      <c r="A71" s="60">
        <v>17</v>
      </c>
      <c r="B71" s="59" t="s">
        <v>133</v>
      </c>
      <c r="C71" s="59" t="s">
        <v>134</v>
      </c>
      <c r="D71" s="62" t="s">
        <v>135</v>
      </c>
      <c r="E71" s="62">
        <v>2</v>
      </c>
    </row>
    <row r="72" ht="30" customHeight="1" spans="1:5">
      <c r="A72" s="60">
        <v>18</v>
      </c>
      <c r="B72" s="59" t="s">
        <v>136</v>
      </c>
      <c r="C72" s="59" t="s">
        <v>137</v>
      </c>
      <c r="D72" s="62" t="s">
        <v>106</v>
      </c>
      <c r="E72" s="62">
        <v>1</v>
      </c>
    </row>
    <row r="73" ht="30" customHeight="1" spans="1:5">
      <c r="A73" s="60">
        <v>19</v>
      </c>
      <c r="B73" s="59" t="s">
        <v>138</v>
      </c>
      <c r="C73" s="59" t="s">
        <v>139</v>
      </c>
      <c r="D73" s="62" t="s">
        <v>140</v>
      </c>
      <c r="E73" s="62">
        <v>1</v>
      </c>
    </row>
    <row r="74" ht="30" customHeight="1" spans="1:5">
      <c r="A74" s="60">
        <v>20</v>
      </c>
      <c r="B74" s="59" t="s">
        <v>141</v>
      </c>
      <c r="C74" s="59" t="s">
        <v>139</v>
      </c>
      <c r="D74" s="62" t="s">
        <v>140</v>
      </c>
      <c r="E74" s="62">
        <v>1</v>
      </c>
    </row>
    <row r="75" ht="30" customHeight="1" spans="1:5">
      <c r="A75" s="60">
        <v>21</v>
      </c>
      <c r="B75" s="59" t="s">
        <v>142</v>
      </c>
      <c r="C75" s="59" t="s">
        <v>143</v>
      </c>
      <c r="D75" s="62" t="s">
        <v>140</v>
      </c>
      <c r="E75" s="62">
        <v>1</v>
      </c>
    </row>
    <row r="76" ht="30" customHeight="1" spans="1:5">
      <c r="A76" s="60">
        <v>22</v>
      </c>
      <c r="B76" s="59" t="s">
        <v>144</v>
      </c>
      <c r="C76" s="59" t="s">
        <v>145</v>
      </c>
      <c r="D76" s="62" t="s">
        <v>140</v>
      </c>
      <c r="E76" s="62">
        <v>1</v>
      </c>
    </row>
    <row r="77" ht="30" customHeight="1" spans="1:5">
      <c r="A77" s="60">
        <v>23</v>
      </c>
      <c r="B77" s="59" t="s">
        <v>146</v>
      </c>
      <c r="C77" s="59" t="s">
        <v>139</v>
      </c>
      <c r="D77" s="62" t="s">
        <v>106</v>
      </c>
      <c r="E77" s="62">
        <v>1</v>
      </c>
    </row>
    <row r="78" ht="30" customHeight="1" spans="1:5">
      <c r="A78" s="60">
        <v>24</v>
      </c>
      <c r="B78" s="59" t="s">
        <v>147</v>
      </c>
      <c r="C78" s="59" t="s">
        <v>148</v>
      </c>
      <c r="D78" s="62" t="s">
        <v>106</v>
      </c>
      <c r="E78" s="62">
        <v>1</v>
      </c>
    </row>
    <row r="79" ht="30" customHeight="1" spans="1:5">
      <c r="A79" s="60">
        <v>25</v>
      </c>
      <c r="B79" s="59" t="s">
        <v>149</v>
      </c>
      <c r="C79" s="59" t="s">
        <v>150</v>
      </c>
      <c r="D79" s="62" t="s">
        <v>106</v>
      </c>
      <c r="E79" s="62">
        <v>1</v>
      </c>
    </row>
    <row r="80" ht="30" customHeight="1" spans="1:5">
      <c r="A80" s="60">
        <v>26</v>
      </c>
      <c r="B80" s="59" t="s">
        <v>151</v>
      </c>
      <c r="C80" s="59" t="s">
        <v>152</v>
      </c>
      <c r="D80" s="62" t="s">
        <v>99</v>
      </c>
      <c r="E80" s="62">
        <v>1</v>
      </c>
    </row>
    <row r="81" ht="30" customHeight="1" spans="1:5">
      <c r="A81" s="60">
        <v>27</v>
      </c>
      <c r="B81" s="59" t="s">
        <v>153</v>
      </c>
      <c r="C81" s="59" t="s">
        <v>153</v>
      </c>
      <c r="D81" s="62" t="s">
        <v>106</v>
      </c>
      <c r="E81" s="62">
        <v>1</v>
      </c>
    </row>
    <row r="82" ht="30" customHeight="1" spans="1:5">
      <c r="A82" s="60">
        <v>28</v>
      </c>
      <c r="B82" s="59" t="s">
        <v>118</v>
      </c>
      <c r="C82" s="59" t="s">
        <v>119</v>
      </c>
      <c r="D82" s="62" t="s">
        <v>106</v>
      </c>
      <c r="E82" s="62">
        <v>1</v>
      </c>
    </row>
    <row r="83" ht="30" customHeight="1" spans="1:5">
      <c r="A83" s="60">
        <v>29</v>
      </c>
      <c r="B83" s="59" t="s">
        <v>154</v>
      </c>
      <c r="C83" s="59" t="s">
        <v>155</v>
      </c>
      <c r="D83" s="62" t="s">
        <v>106</v>
      </c>
      <c r="E83" s="62">
        <v>1</v>
      </c>
    </row>
    <row r="84" ht="30" customHeight="1" spans="1:5">
      <c r="A84" s="60">
        <v>30</v>
      </c>
      <c r="B84" s="59" t="s">
        <v>156</v>
      </c>
      <c r="C84" s="59" t="s">
        <v>157</v>
      </c>
      <c r="D84" s="62" t="s">
        <v>106</v>
      </c>
      <c r="E84" s="62">
        <v>1</v>
      </c>
    </row>
    <row r="85" ht="30" customHeight="1" spans="1:5">
      <c r="A85" s="60">
        <v>31</v>
      </c>
      <c r="B85" s="59"/>
      <c r="C85" s="59" t="s">
        <v>158</v>
      </c>
      <c r="D85" s="62"/>
      <c r="E85" s="62">
        <v>1</v>
      </c>
    </row>
    <row r="86" ht="40" customHeight="1" spans="1:5">
      <c r="A86" s="43" t="s">
        <v>159</v>
      </c>
      <c r="B86" s="43"/>
      <c r="C86" s="43"/>
      <c r="D86" s="43"/>
      <c r="E86" s="43"/>
    </row>
    <row r="87" ht="260" customHeight="1" spans="1:5">
      <c r="A87" s="65" t="s">
        <v>160</v>
      </c>
      <c r="B87" s="65"/>
      <c r="C87" s="65"/>
      <c r="D87" s="65"/>
      <c r="E87" s="65"/>
    </row>
    <row r="88" ht="260" customHeight="1" spans="1:5">
      <c r="A88" s="65"/>
      <c r="B88" s="65"/>
      <c r="C88" s="65"/>
      <c r="D88" s="65"/>
      <c r="E88" s="65"/>
    </row>
  </sheetData>
  <mergeCells count="55">
    <mergeCell ref="A1:E1"/>
    <mergeCell ref="A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A51:E51"/>
    <mergeCell ref="A53:E53"/>
    <mergeCell ref="A55:E55"/>
    <mergeCell ref="A86:E86"/>
    <mergeCell ref="A87:E88"/>
  </mergeCells>
  <hyperlinks>
    <hyperlink ref="B24" location="pvareaid=6861993" display="最大功率转速(rpm)"/>
    <hyperlink ref="B31" location="pvareaid=6861993" display="最小离地间隙(mm)"/>
    <hyperlink ref="B32" location="pvareaid=6861993" display="最大爬坡度(%)"/>
    <hyperlink ref="B33" location="pvareaid=6861993" display="最小转弯半径(m)"/>
    <hyperlink ref="B34" location="pvareaid=6861993" display="最大涉水深度(mm)"/>
    <hyperlink ref="B35" location="pvareaid=6861993" display="进气形式"/>
    <hyperlink ref="B36" location="pvareaid=6861993" display="最大扭矩(N·m)"/>
    <hyperlink ref="B37" location="pvareaid=6861993" display="最大扭矩转速(rpm)"/>
    <hyperlink ref="B39" location="pvareaid=6861993" display="驱动方式"/>
    <hyperlink ref="B40" location="pvareaid=6861993" display="四驱形式"/>
    <hyperlink ref="B41" location="pvareaid=6861993" display="前悬架类型"/>
    <hyperlink ref="B42" location="pvareaid=6861993" display="后悬架类型"/>
    <hyperlink ref="B43" location="pvareaid=6861993" display="助力类型"/>
    <hyperlink ref="B44" location="pvareaid=6861993" display="前制动器类型"/>
    <hyperlink ref="B45" location="pvareaid=6861993" display="后制动器类型"/>
    <hyperlink ref="B47" location="pvareaid=6861993" display="车侧脚踏板"/>
    <hyperlink ref="B48" location="pvareaid=6861993" display="中控彩色屏幕"/>
    <hyperlink ref="B49" location="pvareaid=6861993" display="空调温度控制方式"/>
  </hyperlink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selection activeCell="B6" sqref="B6"/>
    </sheetView>
  </sheetViews>
  <sheetFormatPr defaultColWidth="9.64166666666667" defaultRowHeight="13.5"/>
  <cols>
    <col min="2" max="2" width="13.8833333333333" customWidth="1"/>
    <col min="3" max="3" width="10.1333333333333" customWidth="1"/>
    <col min="6" max="6" width="21.1333333333333" customWidth="1"/>
    <col min="10" max="11" width="9" hidden="1" customWidth="1"/>
    <col min="12" max="12" width="10.1333333333333" customWidth="1"/>
  </cols>
  <sheetData>
    <row r="1" ht="50" customHeight="1" spans="1:11">
      <c r="A1" s="27" t="s">
        <v>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7" customHeight="1" spans="1:11">
      <c r="A2" s="29" t="s">
        <v>1</v>
      </c>
      <c r="B2" s="29" t="s">
        <v>161</v>
      </c>
      <c r="C2" s="29" t="s">
        <v>162</v>
      </c>
      <c r="D2" s="29" t="s">
        <v>94</v>
      </c>
      <c r="E2" s="29" t="s">
        <v>95</v>
      </c>
      <c r="F2" s="29" t="s">
        <v>163</v>
      </c>
      <c r="G2" s="30" t="s">
        <v>164</v>
      </c>
      <c r="H2" s="29" t="s">
        <v>165</v>
      </c>
      <c r="I2" s="29" t="s">
        <v>166</v>
      </c>
      <c r="J2" s="29" t="s">
        <v>165</v>
      </c>
      <c r="K2" s="29" t="s">
        <v>166</v>
      </c>
    </row>
    <row r="3" ht="101" customHeight="1" spans="1:11">
      <c r="A3" s="31">
        <v>1</v>
      </c>
      <c r="B3" s="32" t="s">
        <v>167</v>
      </c>
      <c r="C3" s="32" t="s">
        <v>168</v>
      </c>
      <c r="D3" s="31" t="s">
        <v>99</v>
      </c>
      <c r="E3" s="31">
        <v>1</v>
      </c>
      <c r="F3" s="33" t="str">
        <f>_xlfn.DISPIMG("ID_865B2D21F6274908A0E33EE798AAA476",1)</f>
        <v>=DISPIMG("ID_865B2D21F6274908A0E33EE798AAA476",1)</v>
      </c>
      <c r="G3" s="34" t="s">
        <v>169</v>
      </c>
      <c r="H3" s="35">
        <v>35252</v>
      </c>
      <c r="I3" s="35">
        <v>35252</v>
      </c>
      <c r="J3" s="31"/>
      <c r="K3" s="32"/>
    </row>
    <row r="4" ht="114" customHeight="1" spans="1:11">
      <c r="A4" s="31">
        <v>2</v>
      </c>
      <c r="B4" s="32" t="s">
        <v>170</v>
      </c>
      <c r="C4" s="31" t="s">
        <v>171</v>
      </c>
      <c r="D4" s="31" t="s">
        <v>99</v>
      </c>
      <c r="E4" s="31">
        <v>1</v>
      </c>
      <c r="F4" s="31"/>
      <c r="G4" s="34" t="s">
        <v>172</v>
      </c>
      <c r="H4" s="35">
        <v>6059</v>
      </c>
      <c r="I4" s="35">
        <f t="shared" ref="I4:I6" si="0">E4*H4</f>
        <v>6059</v>
      </c>
      <c r="J4" s="31"/>
      <c r="K4" s="32"/>
    </row>
    <row r="5" ht="104" customHeight="1" spans="1:11">
      <c r="A5" s="31">
        <v>3</v>
      </c>
      <c r="B5" s="32" t="s">
        <v>173</v>
      </c>
      <c r="C5" s="31" t="s">
        <v>174</v>
      </c>
      <c r="D5" s="31" t="s">
        <v>99</v>
      </c>
      <c r="E5" s="31">
        <v>1</v>
      </c>
      <c r="F5" s="31" t="str">
        <f>_xlfn.DISPIMG("ID_D4085F5D97FA4B9DACFD1960F871B3E1",1)</f>
        <v>=DISPIMG("ID_D4085F5D97FA4B9DACFD1960F871B3E1",1)</v>
      </c>
      <c r="G5" s="34" t="s">
        <v>175</v>
      </c>
      <c r="H5" s="35">
        <v>9915</v>
      </c>
      <c r="I5" s="35">
        <f t="shared" si="0"/>
        <v>9915</v>
      </c>
      <c r="J5" s="31"/>
      <c r="K5" s="32"/>
    </row>
    <row r="6" ht="117" customHeight="1" spans="1:11">
      <c r="A6" s="31">
        <v>4</v>
      </c>
      <c r="B6" s="31" t="s">
        <v>176</v>
      </c>
      <c r="C6" s="31" t="s">
        <v>177</v>
      </c>
      <c r="D6" s="31" t="s">
        <v>99</v>
      </c>
      <c r="E6" s="31">
        <v>1</v>
      </c>
      <c r="F6" s="31" t="str">
        <f>_xlfn.DISPIMG("ID_7AE9928E2A1E440295D9FF169905F5E5",1)</f>
        <v>=DISPIMG("ID_7AE9928E2A1E440295D9FF169905F5E5",1)</v>
      </c>
      <c r="G6" s="34" t="s">
        <v>178</v>
      </c>
      <c r="H6" s="35">
        <v>8813</v>
      </c>
      <c r="I6" s="35">
        <f t="shared" si="0"/>
        <v>8813</v>
      </c>
      <c r="J6" s="31"/>
      <c r="K6" s="32"/>
    </row>
    <row r="7" ht="117" customHeight="1" spans="1:11">
      <c r="A7" s="31">
        <v>5</v>
      </c>
      <c r="B7" s="31" t="s">
        <v>179</v>
      </c>
      <c r="C7" s="31" t="s">
        <v>180</v>
      </c>
      <c r="D7" s="31" t="s">
        <v>99</v>
      </c>
      <c r="E7" s="31">
        <v>1</v>
      </c>
      <c r="F7" s="31" t="str">
        <f>_xlfn.DISPIMG("ID_C45654F2F9804F56AC0CBD268567F7F4",1)</f>
        <v>=DISPIMG("ID_C45654F2F9804F56AC0CBD268567F7F4",1)</v>
      </c>
      <c r="G7" s="34" t="s">
        <v>181</v>
      </c>
      <c r="H7" s="35">
        <v>93636</v>
      </c>
      <c r="I7" s="35">
        <v>93636</v>
      </c>
      <c r="J7" s="31"/>
      <c r="K7" s="32"/>
    </row>
    <row r="8" ht="108" customHeight="1" spans="1:11">
      <c r="A8" s="31">
        <v>6</v>
      </c>
      <c r="B8" s="31" t="s">
        <v>182</v>
      </c>
      <c r="C8" s="31" t="s">
        <v>183</v>
      </c>
      <c r="D8" s="31" t="s">
        <v>99</v>
      </c>
      <c r="E8" s="31">
        <v>1</v>
      </c>
      <c r="F8" s="31" t="str">
        <f>_xlfn.DISPIMG("ID_4A4792CC973044CDBB139ED11619ADB4",1)</f>
        <v>=DISPIMG("ID_4A4792CC973044CDBB139ED11619ADB4",1)</v>
      </c>
      <c r="G8" s="34" t="s">
        <v>184</v>
      </c>
      <c r="H8" s="31">
        <v>717</v>
      </c>
      <c r="I8" s="31">
        <v>717</v>
      </c>
      <c r="J8" s="31"/>
      <c r="K8" s="32"/>
    </row>
    <row r="9" ht="96" customHeight="1" spans="1:11">
      <c r="A9" s="31">
        <v>7</v>
      </c>
      <c r="B9" s="31" t="s">
        <v>185</v>
      </c>
      <c r="C9" s="31" t="s">
        <v>186</v>
      </c>
      <c r="D9" s="31" t="s">
        <v>99</v>
      </c>
      <c r="E9" s="31">
        <v>1</v>
      </c>
      <c r="F9" s="49" t="str">
        <f>_xlfn.DISPIMG("ID_1C71E69723B849D49D8184C6DAB6B833",1)</f>
        <v>=DISPIMG("ID_1C71E69723B849D49D8184C6DAB6B833",1)</v>
      </c>
      <c r="G9" s="34" t="s">
        <v>187</v>
      </c>
      <c r="H9" s="31">
        <v>331</v>
      </c>
      <c r="I9" s="31">
        <v>331</v>
      </c>
      <c r="J9" s="31"/>
      <c r="K9" s="32"/>
    </row>
    <row r="10" ht="120" customHeight="1" spans="1:11">
      <c r="A10" s="31">
        <v>8</v>
      </c>
      <c r="B10" s="31" t="s">
        <v>188</v>
      </c>
      <c r="C10" s="31" t="s">
        <v>189</v>
      </c>
      <c r="D10" s="31" t="s">
        <v>99</v>
      </c>
      <c r="E10" s="31">
        <v>1</v>
      </c>
      <c r="F10" s="31" t="str">
        <f>_xlfn.DISPIMG("ID_181B4BAFAD1C4222A9566B193ABB6952",1)</f>
        <v>=DISPIMG("ID_181B4BAFAD1C4222A9566B193ABB6952",1)</v>
      </c>
      <c r="G10" s="34" t="s">
        <v>190</v>
      </c>
      <c r="H10" s="35">
        <v>331</v>
      </c>
      <c r="I10" s="35">
        <v>331</v>
      </c>
      <c r="J10" s="31"/>
      <c r="K10" s="32"/>
    </row>
    <row r="11" ht="107" customHeight="1" spans="1:11">
      <c r="A11" s="31">
        <v>9</v>
      </c>
      <c r="B11" s="31" t="s">
        <v>191</v>
      </c>
      <c r="C11" s="31" t="s">
        <v>186</v>
      </c>
      <c r="D11" s="31" t="s">
        <v>99</v>
      </c>
      <c r="E11" s="31">
        <v>1</v>
      </c>
      <c r="F11" s="31" t="str">
        <f>_xlfn.DISPIMG("ID_971F643EA09142C1831D24A16C5E8D88",1)</f>
        <v>=DISPIMG("ID_971F643EA09142C1831D24A16C5E8D88",1)</v>
      </c>
      <c r="G11" s="34" t="s">
        <v>187</v>
      </c>
      <c r="H11" s="35">
        <v>56</v>
      </c>
      <c r="I11" s="35">
        <v>56</v>
      </c>
      <c r="J11" s="31"/>
      <c r="K11" s="32"/>
    </row>
    <row r="12" ht="99" customHeight="1" spans="1:11">
      <c r="A12" s="31">
        <v>10</v>
      </c>
      <c r="B12" s="50" t="s">
        <v>192</v>
      </c>
      <c r="C12" s="31" t="s">
        <v>183</v>
      </c>
      <c r="D12" s="31" t="s">
        <v>99</v>
      </c>
      <c r="E12" s="31">
        <v>1</v>
      </c>
      <c r="F12" s="31" t="str">
        <f>_xlfn.DISPIMG("ID_FD1DC713B46140A6A98D385C35C5674A",1)</f>
        <v>=DISPIMG("ID_FD1DC713B46140A6A98D385C35C5674A",1)</v>
      </c>
      <c r="G12" s="34" t="s">
        <v>193</v>
      </c>
      <c r="H12" s="31">
        <v>551</v>
      </c>
      <c r="I12" s="31">
        <v>551</v>
      </c>
      <c r="J12" s="31"/>
      <c r="K12" s="32"/>
    </row>
    <row r="13" ht="105" customHeight="1" spans="1:11">
      <c r="A13" s="31">
        <v>11</v>
      </c>
      <c r="B13" s="31" t="s">
        <v>194</v>
      </c>
      <c r="C13" s="31" t="s">
        <v>195</v>
      </c>
      <c r="D13" s="31" t="s">
        <v>196</v>
      </c>
      <c r="E13" s="31">
        <v>5</v>
      </c>
      <c r="F13" s="31" t="str">
        <f>_xlfn.DISPIMG("ID_945E0A4B915644769214BC520594003B",1)</f>
        <v>=DISPIMG("ID_945E0A4B915644769214BC520594003B",1)</v>
      </c>
      <c r="G13" s="34" t="s">
        <v>197</v>
      </c>
      <c r="H13" s="31">
        <v>1598</v>
      </c>
      <c r="I13" s="31">
        <f>E13*H13</f>
        <v>7990</v>
      </c>
      <c r="J13" s="31"/>
      <c r="K13" s="32"/>
    </row>
    <row r="14" ht="108" customHeight="1" spans="1:11">
      <c r="A14" s="31">
        <v>12</v>
      </c>
      <c r="B14" s="34" t="s">
        <v>198</v>
      </c>
      <c r="C14" s="31" t="s">
        <v>199</v>
      </c>
      <c r="D14" s="31" t="s">
        <v>99</v>
      </c>
      <c r="E14" s="31">
        <v>1</v>
      </c>
      <c r="F14" s="31" t="str">
        <f>_xlfn.DISPIMG("ID_89418D36D6CE47D992608E13250E3102",1)</f>
        <v>=DISPIMG("ID_89418D36D6CE47D992608E13250E3102",1)</v>
      </c>
      <c r="G14" s="34" t="s">
        <v>200</v>
      </c>
      <c r="H14" s="31">
        <v>55080</v>
      </c>
      <c r="I14" s="31">
        <v>55080</v>
      </c>
      <c r="J14" s="31"/>
      <c r="K14" s="32"/>
    </row>
    <row r="15" ht="118" customHeight="1" spans="1:11">
      <c r="A15" s="31">
        <v>13</v>
      </c>
      <c r="B15" s="51" t="s">
        <v>201</v>
      </c>
      <c r="C15" s="31" t="s">
        <v>202</v>
      </c>
      <c r="D15" s="31" t="s">
        <v>99</v>
      </c>
      <c r="E15" s="31">
        <v>1</v>
      </c>
      <c r="F15" s="31" t="str">
        <f>_xlfn.DISPIMG("ID_3723273C7E5D4567BD6279B5F1EBC023",1)</f>
        <v>=DISPIMG("ID_3723273C7E5D4567BD6279B5F1EBC023",1)</v>
      </c>
      <c r="G15" s="34" t="s">
        <v>203</v>
      </c>
      <c r="H15" s="35">
        <v>24236</v>
      </c>
      <c r="I15" s="35">
        <v>24236</v>
      </c>
      <c r="J15" s="31"/>
      <c r="K15" s="32"/>
    </row>
    <row r="16" ht="120" customHeight="1" spans="1:11">
      <c r="A16" s="31">
        <v>14</v>
      </c>
      <c r="B16" s="34" t="s">
        <v>204</v>
      </c>
      <c r="C16" s="32" t="s">
        <v>205</v>
      </c>
      <c r="D16" s="31" t="s">
        <v>99</v>
      </c>
      <c r="E16" s="31">
        <v>1</v>
      </c>
      <c r="F16" s="36" t="str">
        <f>_xlfn.DISPIMG("ID_3DF5E5F67326472AA12B0AFAAFD3ABCB",1)</f>
        <v>=DISPIMG("ID_3DF5E5F67326472AA12B0AFAAFD3ABCB",1)</v>
      </c>
      <c r="G16" s="34" t="s">
        <v>206</v>
      </c>
      <c r="H16" s="35">
        <v>42984</v>
      </c>
      <c r="I16" s="35">
        <v>42984</v>
      </c>
      <c r="J16" s="31"/>
      <c r="K16" s="31"/>
    </row>
    <row r="17" ht="126" customHeight="1" spans="1:11">
      <c r="A17" s="31">
        <v>15</v>
      </c>
      <c r="B17" s="34" t="s">
        <v>207</v>
      </c>
      <c r="C17" s="31" t="s">
        <v>208</v>
      </c>
      <c r="D17" s="31" t="s">
        <v>99</v>
      </c>
      <c r="E17" s="31">
        <v>1</v>
      </c>
      <c r="F17" s="31" t="str">
        <f>_xlfn.DISPIMG("ID_B3D3A9FA219847419DAC4D7BCE046B54",1)</f>
        <v>=DISPIMG("ID_B3D3A9FA219847419DAC4D7BCE046B54",1)</v>
      </c>
      <c r="G17" s="34"/>
      <c r="H17" s="35">
        <v>24800</v>
      </c>
      <c r="I17" s="35">
        <v>24800</v>
      </c>
      <c r="J17" s="31"/>
      <c r="K17" s="31"/>
    </row>
    <row r="18" ht="123" customHeight="1" spans="1:15">
      <c r="A18" s="37">
        <v>16</v>
      </c>
      <c r="B18" s="38" t="s">
        <v>209</v>
      </c>
      <c r="C18" s="38" t="s">
        <v>210</v>
      </c>
      <c r="D18" s="31" t="s">
        <v>99</v>
      </c>
      <c r="E18" s="31">
        <v>1</v>
      </c>
      <c r="F18" s="39" t="str">
        <f>_xlfn.DISPIMG("ID_5DF490161CC343ADBE3B638BAED5BDCF",1)</f>
        <v>=DISPIMG("ID_5DF490161CC343ADBE3B638BAED5BDCF",1)</v>
      </c>
      <c r="G18" s="38" t="s">
        <v>211</v>
      </c>
      <c r="H18" s="37">
        <v>1500</v>
      </c>
      <c r="I18" s="37">
        <v>1500</v>
      </c>
      <c r="J18" s="37"/>
      <c r="K18" s="37"/>
      <c r="N18" s="56"/>
      <c r="O18" s="56"/>
    </row>
    <row r="19" ht="34" customHeight="1" spans="1:9">
      <c r="A19" s="52" t="s">
        <v>212</v>
      </c>
      <c r="B19" s="53"/>
      <c r="C19" s="53"/>
      <c r="D19" s="53"/>
      <c r="E19" s="53"/>
      <c r="F19" s="54"/>
      <c r="G19" s="55">
        <v>312251</v>
      </c>
      <c r="H19" s="53"/>
      <c r="I19" s="54"/>
    </row>
  </sheetData>
  <mergeCells count="3">
    <mergeCell ref="A1:K1"/>
    <mergeCell ref="A19:F19"/>
    <mergeCell ref="G19:I19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6"/>
  <sheetViews>
    <sheetView workbookViewId="0">
      <selection activeCell="B2" sqref="B2:E2"/>
    </sheetView>
  </sheetViews>
  <sheetFormatPr defaultColWidth="9.64166666666667" defaultRowHeight="13.5" outlineLevelCol="4"/>
  <cols>
    <col min="1" max="1" width="9.64166666666667" style="40"/>
    <col min="2" max="2" width="35.6333333333333" customWidth="1"/>
    <col min="3" max="3" width="50.6333333333333" customWidth="1"/>
    <col min="4" max="4" width="25.6333333333333" customWidth="1"/>
    <col min="5" max="5" width="20.6333333333333" customWidth="1"/>
  </cols>
  <sheetData>
    <row r="1" ht="66" customHeight="1" spans="2:5">
      <c r="B1" s="41" t="s">
        <v>213</v>
      </c>
      <c r="C1" s="42"/>
      <c r="D1" s="42"/>
      <c r="E1" s="42"/>
    </row>
    <row r="2" ht="35" customHeight="1" spans="1:5">
      <c r="A2" s="43" t="s">
        <v>1</v>
      </c>
      <c r="B2" s="44" t="s">
        <v>164</v>
      </c>
      <c r="C2" s="44"/>
      <c r="D2" s="44"/>
      <c r="E2" s="44"/>
    </row>
    <row r="3" ht="35" customHeight="1" spans="1:5">
      <c r="A3" s="43">
        <v>1</v>
      </c>
      <c r="B3" s="44" t="s">
        <v>214</v>
      </c>
      <c r="C3" s="44" t="s">
        <v>215</v>
      </c>
      <c r="D3" s="45"/>
      <c r="E3" s="45"/>
    </row>
    <row r="4" ht="35" customHeight="1" spans="1:5">
      <c r="A4" s="43">
        <v>2</v>
      </c>
      <c r="B4" s="44" t="s">
        <v>216</v>
      </c>
      <c r="C4" s="44" t="s">
        <v>217</v>
      </c>
      <c r="D4" s="45"/>
      <c r="E4" s="45"/>
    </row>
    <row r="5" ht="35" customHeight="1" spans="1:5">
      <c r="A5" s="43">
        <v>3</v>
      </c>
      <c r="B5" s="44" t="s">
        <v>218</v>
      </c>
      <c r="C5" s="46">
        <v>2024.03</v>
      </c>
      <c r="D5" s="45"/>
      <c r="E5" s="45"/>
    </row>
    <row r="6" ht="35" customHeight="1" spans="1:5">
      <c r="A6" s="43">
        <v>4</v>
      </c>
      <c r="B6" s="44" t="s">
        <v>219</v>
      </c>
      <c r="C6" s="46" t="s">
        <v>220</v>
      </c>
      <c r="D6" s="45"/>
      <c r="E6" s="45"/>
    </row>
    <row r="7" ht="35" customHeight="1" spans="1:5">
      <c r="A7" s="43">
        <v>5</v>
      </c>
      <c r="B7" s="44" t="s">
        <v>221</v>
      </c>
      <c r="C7" s="46" t="s">
        <v>222</v>
      </c>
      <c r="D7" s="45"/>
      <c r="E7" s="45"/>
    </row>
    <row r="8" ht="35" customHeight="1" spans="1:5">
      <c r="A8" s="43">
        <v>6</v>
      </c>
      <c r="B8" s="44" t="s">
        <v>223</v>
      </c>
      <c r="C8" s="46">
        <v>385</v>
      </c>
      <c r="D8" s="45"/>
      <c r="E8" s="45"/>
    </row>
    <row r="9" ht="35" customHeight="1" spans="1:5">
      <c r="A9" s="43">
        <v>7</v>
      </c>
      <c r="B9" s="44" t="s">
        <v>65</v>
      </c>
      <c r="C9" s="46" t="s">
        <v>224</v>
      </c>
      <c r="D9" s="45"/>
      <c r="E9" s="45"/>
    </row>
    <row r="10" ht="35" customHeight="1" spans="1:5">
      <c r="A10" s="43">
        <v>8</v>
      </c>
      <c r="B10" s="44" t="s">
        <v>225</v>
      </c>
      <c r="C10" s="46" t="s">
        <v>226</v>
      </c>
      <c r="D10" s="45"/>
      <c r="E10" s="45"/>
    </row>
    <row r="11" ht="35" customHeight="1" spans="1:5">
      <c r="A11" s="43">
        <v>9</v>
      </c>
      <c r="B11" s="44" t="s">
        <v>227</v>
      </c>
      <c r="C11" s="46" t="s">
        <v>228</v>
      </c>
      <c r="D11" s="45"/>
      <c r="E11" s="45"/>
    </row>
    <row r="12" ht="35" customHeight="1" spans="1:5">
      <c r="A12" s="43">
        <v>10</v>
      </c>
      <c r="B12" s="44" t="s">
        <v>229</v>
      </c>
      <c r="C12" s="46">
        <v>170</v>
      </c>
      <c r="D12" s="45"/>
      <c r="E12" s="45"/>
    </row>
    <row r="13" ht="35" customHeight="1" spans="1:5">
      <c r="A13" s="43">
        <v>11</v>
      </c>
      <c r="B13" s="46" t="s">
        <v>230</v>
      </c>
      <c r="C13" s="46">
        <v>10.3</v>
      </c>
      <c r="D13" s="45"/>
      <c r="E13" s="45"/>
    </row>
    <row r="14" ht="35" customHeight="1" spans="1:5">
      <c r="A14" s="43">
        <v>12</v>
      </c>
      <c r="B14" s="44" t="s">
        <v>231</v>
      </c>
      <c r="C14" s="46" t="s">
        <v>232</v>
      </c>
      <c r="D14" s="45"/>
      <c r="E14" s="45"/>
    </row>
    <row r="15" ht="35" customHeight="1" spans="1:5">
      <c r="A15" s="43">
        <v>13</v>
      </c>
      <c r="B15" s="44" t="s">
        <v>233</v>
      </c>
      <c r="C15" s="44" t="s">
        <v>234</v>
      </c>
      <c r="D15" s="45"/>
      <c r="E15" s="45"/>
    </row>
    <row r="16" ht="35" customHeight="1" spans="1:5">
      <c r="A16" s="43">
        <v>14</v>
      </c>
      <c r="B16" s="44" t="s">
        <v>235</v>
      </c>
      <c r="C16" s="46">
        <v>5190</v>
      </c>
      <c r="D16" s="45"/>
      <c r="E16" s="45"/>
    </row>
    <row r="17" ht="35" customHeight="1" spans="1:5">
      <c r="A17" s="43">
        <v>15</v>
      </c>
      <c r="B17" s="44" t="s">
        <v>236</v>
      </c>
      <c r="C17" s="46">
        <v>1905</v>
      </c>
      <c r="D17" s="45"/>
      <c r="E17" s="45"/>
    </row>
    <row r="18" ht="35" customHeight="1" spans="1:5">
      <c r="A18" s="43">
        <v>16</v>
      </c>
      <c r="B18" s="44" t="s">
        <v>237</v>
      </c>
      <c r="C18" s="46">
        <v>1835</v>
      </c>
      <c r="D18" s="45"/>
      <c r="E18" s="45"/>
    </row>
    <row r="19" ht="35" customHeight="1" spans="1:5">
      <c r="A19" s="43">
        <v>17</v>
      </c>
      <c r="B19" s="44" t="s">
        <v>238</v>
      </c>
      <c r="C19" s="46">
        <v>3140</v>
      </c>
      <c r="D19" s="45"/>
      <c r="E19" s="45"/>
    </row>
    <row r="20" ht="35" customHeight="1" spans="1:5">
      <c r="A20" s="43">
        <v>18</v>
      </c>
      <c r="B20" s="44" t="s">
        <v>239</v>
      </c>
      <c r="C20" s="46">
        <v>1574</v>
      </c>
      <c r="D20" s="45"/>
      <c r="E20" s="45"/>
    </row>
    <row r="21" ht="35" customHeight="1" spans="1:5">
      <c r="A21" s="43">
        <v>19</v>
      </c>
      <c r="B21" s="44" t="s">
        <v>240</v>
      </c>
      <c r="C21" s="46">
        <v>1574</v>
      </c>
      <c r="D21" s="45"/>
      <c r="E21" s="45"/>
    </row>
    <row r="22" ht="35" customHeight="1" spans="1:5">
      <c r="A22" s="43">
        <v>20</v>
      </c>
      <c r="B22" s="44" t="s">
        <v>227</v>
      </c>
      <c r="C22" s="46" t="s">
        <v>241</v>
      </c>
      <c r="D22" s="45"/>
      <c r="E22" s="45"/>
    </row>
    <row r="23" ht="35" customHeight="1" spans="1:5">
      <c r="A23" s="43">
        <v>21</v>
      </c>
      <c r="B23" s="44" t="s">
        <v>242</v>
      </c>
      <c r="C23" s="46">
        <v>5</v>
      </c>
      <c r="D23" s="45"/>
      <c r="E23" s="45"/>
    </row>
    <row r="24" ht="35" customHeight="1" spans="1:5">
      <c r="A24" s="43">
        <v>22</v>
      </c>
      <c r="B24" s="44" t="s">
        <v>243</v>
      </c>
      <c r="C24" s="44" t="s">
        <v>244</v>
      </c>
      <c r="D24" s="45"/>
      <c r="E24" s="45"/>
    </row>
    <row r="25" ht="35" customHeight="1" spans="1:5">
      <c r="A25" s="43">
        <v>23</v>
      </c>
      <c r="B25" s="44" t="s">
        <v>245</v>
      </c>
      <c r="C25" s="46">
        <v>5</v>
      </c>
      <c r="D25" s="45"/>
      <c r="E25" s="45"/>
    </row>
    <row r="26" ht="35" customHeight="1" spans="1:5">
      <c r="A26" s="43">
        <v>24</v>
      </c>
      <c r="B26" s="44" t="s">
        <v>246</v>
      </c>
      <c r="C26" s="46">
        <v>2120</v>
      </c>
      <c r="D26" s="45"/>
      <c r="E26" s="45"/>
    </row>
    <row r="27" ht="35" customHeight="1" spans="1:5">
      <c r="A27" s="43">
        <v>25</v>
      </c>
      <c r="B27" s="44" t="s">
        <v>247</v>
      </c>
      <c r="C27" s="46">
        <v>2730</v>
      </c>
      <c r="D27" s="45"/>
      <c r="E27" s="45"/>
    </row>
    <row r="28" ht="35" customHeight="1" spans="1:5">
      <c r="A28" s="43">
        <v>26</v>
      </c>
      <c r="B28" s="44" t="s">
        <v>248</v>
      </c>
      <c r="C28" s="46">
        <v>80</v>
      </c>
      <c r="D28" s="45"/>
      <c r="E28" s="45"/>
    </row>
    <row r="29" ht="35" customHeight="1" spans="1:5">
      <c r="A29" s="43">
        <v>27</v>
      </c>
      <c r="B29" s="44" t="s">
        <v>249</v>
      </c>
      <c r="C29" s="46">
        <v>25</v>
      </c>
      <c r="D29" s="45"/>
      <c r="E29" s="45"/>
    </row>
    <row r="30" ht="35" customHeight="1" spans="1:5">
      <c r="A30" s="43">
        <v>28</v>
      </c>
      <c r="B30" s="44" t="s">
        <v>250</v>
      </c>
      <c r="C30" s="46">
        <v>22</v>
      </c>
      <c r="D30" s="45"/>
      <c r="E30" s="45"/>
    </row>
    <row r="31" ht="35" customHeight="1" spans="1:5">
      <c r="A31" s="43">
        <v>29</v>
      </c>
      <c r="B31" s="44" t="s">
        <v>251</v>
      </c>
      <c r="C31" s="46">
        <v>70</v>
      </c>
      <c r="D31" s="45"/>
      <c r="E31" s="45"/>
    </row>
    <row r="32" ht="35" customHeight="1" spans="1:5">
      <c r="A32" s="43">
        <v>30</v>
      </c>
      <c r="B32" s="44" t="s">
        <v>38</v>
      </c>
      <c r="C32" s="46" t="s">
        <v>252</v>
      </c>
      <c r="D32" s="45"/>
      <c r="E32" s="45"/>
    </row>
    <row r="33" ht="35" customHeight="1" spans="1:5">
      <c r="A33" s="43">
        <v>31</v>
      </c>
      <c r="B33" s="44" t="s">
        <v>253</v>
      </c>
      <c r="C33" s="46">
        <v>1967</v>
      </c>
      <c r="D33" s="45"/>
      <c r="E33" s="45"/>
    </row>
    <row r="34" ht="35" customHeight="1" spans="1:5">
      <c r="A34" s="43">
        <v>32</v>
      </c>
      <c r="B34" s="44" t="s">
        <v>60</v>
      </c>
      <c r="C34" s="44" t="s">
        <v>61</v>
      </c>
      <c r="D34" s="45"/>
      <c r="E34" s="45"/>
    </row>
    <row r="35" ht="35" customHeight="1" spans="1:5">
      <c r="A35" s="43">
        <v>33</v>
      </c>
      <c r="B35" s="44" t="s">
        <v>254</v>
      </c>
      <c r="C35" s="44" t="s">
        <v>255</v>
      </c>
      <c r="D35" s="45"/>
      <c r="E35" s="45"/>
    </row>
    <row r="36" ht="35" customHeight="1" spans="1:5">
      <c r="A36" s="43">
        <v>34</v>
      </c>
      <c r="B36" s="44" t="s">
        <v>256</v>
      </c>
      <c r="C36" s="46">
        <v>4</v>
      </c>
      <c r="D36" s="45"/>
      <c r="E36" s="45"/>
    </row>
    <row r="37" ht="35" customHeight="1" spans="1:5">
      <c r="A37" s="43">
        <v>35</v>
      </c>
      <c r="B37" s="44" t="s">
        <v>257</v>
      </c>
      <c r="C37" s="46">
        <v>4</v>
      </c>
      <c r="D37" s="45"/>
      <c r="E37" s="45"/>
    </row>
    <row r="38" ht="35" customHeight="1" spans="1:5">
      <c r="A38" s="43">
        <v>36</v>
      </c>
      <c r="B38" s="44" t="s">
        <v>258</v>
      </c>
      <c r="C38" s="46" t="s">
        <v>259</v>
      </c>
      <c r="D38" s="45"/>
      <c r="E38" s="45"/>
    </row>
    <row r="39" ht="35" customHeight="1" spans="1:5">
      <c r="A39" s="43">
        <v>37</v>
      </c>
      <c r="B39" s="44" t="s">
        <v>260</v>
      </c>
      <c r="C39" s="46">
        <v>224</v>
      </c>
      <c r="D39" s="45"/>
      <c r="E39" s="45"/>
    </row>
    <row r="40" ht="35" customHeight="1" spans="1:5">
      <c r="A40" s="43">
        <v>38</v>
      </c>
      <c r="B40" s="44" t="s">
        <v>221</v>
      </c>
      <c r="C40" s="46">
        <v>165</v>
      </c>
      <c r="D40" s="45"/>
      <c r="E40" s="45"/>
    </row>
    <row r="41" ht="35" customHeight="1" spans="1:5">
      <c r="A41" s="43">
        <v>39</v>
      </c>
      <c r="B41" s="44" t="s">
        <v>261</v>
      </c>
      <c r="C41" s="46">
        <v>160</v>
      </c>
      <c r="D41" s="45"/>
      <c r="E41" s="45"/>
    </row>
    <row r="42" ht="35" customHeight="1" spans="1:5">
      <c r="A42" s="43">
        <v>40</v>
      </c>
      <c r="B42" s="44" t="s">
        <v>262</v>
      </c>
      <c r="C42" s="46">
        <v>5500</v>
      </c>
      <c r="D42" s="45"/>
      <c r="E42" s="45"/>
    </row>
    <row r="43" ht="35" customHeight="1" spans="1:5">
      <c r="A43" s="43">
        <v>41</v>
      </c>
      <c r="B43" s="44" t="s">
        <v>223</v>
      </c>
      <c r="C43" s="46">
        <v>385</v>
      </c>
      <c r="D43" s="45"/>
      <c r="E43" s="45"/>
    </row>
    <row r="44" ht="35" customHeight="1" spans="1:5">
      <c r="A44" s="43">
        <v>42</v>
      </c>
      <c r="B44" s="44" t="s">
        <v>263</v>
      </c>
      <c r="C44" s="46" t="s">
        <v>264</v>
      </c>
      <c r="D44" s="45"/>
      <c r="E44" s="45"/>
    </row>
    <row r="45" ht="35" customHeight="1" spans="1:5">
      <c r="A45" s="43">
        <v>43</v>
      </c>
      <c r="B45" s="44" t="s">
        <v>265</v>
      </c>
      <c r="C45" s="44" t="s">
        <v>217</v>
      </c>
      <c r="D45" s="45"/>
      <c r="E45" s="45"/>
    </row>
    <row r="46" ht="35" customHeight="1" spans="1:5">
      <c r="A46" s="43">
        <v>44</v>
      </c>
      <c r="B46" s="44" t="s">
        <v>266</v>
      </c>
      <c r="C46" s="46" t="s">
        <v>267</v>
      </c>
      <c r="D46" s="45"/>
      <c r="E46" s="45"/>
    </row>
    <row r="47" ht="35" customHeight="1" spans="1:5">
      <c r="A47" s="43">
        <v>45</v>
      </c>
      <c r="B47" s="44" t="s">
        <v>268</v>
      </c>
      <c r="C47" s="44" t="s">
        <v>269</v>
      </c>
      <c r="D47" s="45"/>
      <c r="E47" s="45"/>
    </row>
    <row r="48" ht="35" customHeight="1" spans="1:5">
      <c r="A48" s="43">
        <v>46</v>
      </c>
      <c r="B48" s="44" t="s">
        <v>270</v>
      </c>
      <c r="C48" s="44" t="s">
        <v>271</v>
      </c>
      <c r="D48" s="45"/>
      <c r="E48" s="45"/>
    </row>
    <row r="49" ht="35" customHeight="1" spans="1:5">
      <c r="A49" s="43">
        <v>47</v>
      </c>
      <c r="B49" s="44" t="s">
        <v>272</v>
      </c>
      <c r="C49" s="44" t="s">
        <v>273</v>
      </c>
      <c r="D49" s="45"/>
      <c r="E49" s="45"/>
    </row>
    <row r="50" ht="35" customHeight="1" spans="1:5">
      <c r="A50" s="43">
        <v>48</v>
      </c>
      <c r="B50" s="44" t="s">
        <v>274</v>
      </c>
      <c r="C50" s="44" t="s">
        <v>275</v>
      </c>
      <c r="D50" s="45"/>
      <c r="E50" s="45"/>
    </row>
    <row r="51" ht="35" customHeight="1" spans="1:5">
      <c r="A51" s="43">
        <v>49</v>
      </c>
      <c r="B51" s="44" t="s">
        <v>276</v>
      </c>
      <c r="C51" s="46" t="s">
        <v>224</v>
      </c>
      <c r="D51" s="45"/>
      <c r="E51" s="45"/>
    </row>
    <row r="52" ht="35" customHeight="1" spans="1:5">
      <c r="A52" s="43">
        <v>50</v>
      </c>
      <c r="B52" s="44" t="s">
        <v>277</v>
      </c>
      <c r="C52" s="46">
        <v>8</v>
      </c>
      <c r="D52" s="45"/>
      <c r="E52" s="45"/>
    </row>
    <row r="53" ht="35" customHeight="1" spans="1:5">
      <c r="A53" s="43">
        <v>51</v>
      </c>
      <c r="B53" s="44" t="s">
        <v>278</v>
      </c>
      <c r="C53" s="44" t="s">
        <v>279</v>
      </c>
      <c r="D53" s="45"/>
      <c r="E53" s="45"/>
    </row>
    <row r="54" ht="35" customHeight="1" spans="1:5">
      <c r="A54" s="43">
        <v>52</v>
      </c>
      <c r="B54" s="44" t="s">
        <v>67</v>
      </c>
      <c r="C54" s="44" t="s">
        <v>68</v>
      </c>
      <c r="D54" s="45"/>
      <c r="E54" s="45"/>
    </row>
    <row r="55" ht="35" customHeight="1" spans="1:5">
      <c r="A55" s="43">
        <v>53</v>
      </c>
      <c r="B55" s="44" t="s">
        <v>280</v>
      </c>
      <c r="C55" s="44" t="s">
        <v>281</v>
      </c>
      <c r="D55" s="45"/>
      <c r="E55" s="45"/>
    </row>
    <row r="56" ht="35" customHeight="1" spans="1:5">
      <c r="A56" s="43">
        <v>54</v>
      </c>
      <c r="B56" s="44" t="s">
        <v>282</v>
      </c>
      <c r="C56" s="44" t="s">
        <v>283</v>
      </c>
      <c r="D56" s="45"/>
      <c r="E56" s="45"/>
    </row>
    <row r="57" ht="35" customHeight="1" spans="1:5">
      <c r="A57" s="43">
        <v>55</v>
      </c>
      <c r="B57" s="44" t="s">
        <v>284</v>
      </c>
      <c r="C57" s="44" t="s">
        <v>285</v>
      </c>
      <c r="D57" s="45"/>
      <c r="E57" s="45"/>
    </row>
    <row r="58" ht="35" customHeight="1" spans="1:5">
      <c r="A58" s="43">
        <v>56</v>
      </c>
      <c r="B58" s="44" t="s">
        <v>286</v>
      </c>
      <c r="C58" s="44" t="s">
        <v>76</v>
      </c>
      <c r="D58" s="45"/>
      <c r="E58" s="45"/>
    </row>
    <row r="59" ht="35" customHeight="1" spans="1:5">
      <c r="A59" s="43">
        <v>57</v>
      </c>
      <c r="B59" s="44" t="s">
        <v>287</v>
      </c>
      <c r="C59" s="44" t="s">
        <v>288</v>
      </c>
      <c r="D59" s="45"/>
      <c r="E59" s="45"/>
    </row>
    <row r="60" ht="35" customHeight="1" spans="1:5">
      <c r="A60" s="43">
        <v>58</v>
      </c>
      <c r="B60" s="44" t="s">
        <v>77</v>
      </c>
      <c r="C60" s="44" t="s">
        <v>78</v>
      </c>
      <c r="D60" s="45"/>
      <c r="E60" s="45"/>
    </row>
    <row r="61" ht="35" customHeight="1" spans="1:5">
      <c r="A61" s="43">
        <v>59</v>
      </c>
      <c r="B61" s="44" t="s">
        <v>79</v>
      </c>
      <c r="C61" s="44" t="s">
        <v>78</v>
      </c>
      <c r="D61" s="45"/>
      <c r="E61" s="45"/>
    </row>
    <row r="62" ht="35" customHeight="1" spans="1:5">
      <c r="A62" s="43">
        <v>60</v>
      </c>
      <c r="B62" s="44" t="s">
        <v>289</v>
      </c>
      <c r="C62" s="44" t="s">
        <v>290</v>
      </c>
      <c r="D62" s="45"/>
      <c r="E62" s="45"/>
    </row>
    <row r="63" ht="35" customHeight="1" spans="1:5">
      <c r="A63" s="43">
        <v>61</v>
      </c>
      <c r="B63" s="44" t="s">
        <v>291</v>
      </c>
      <c r="C63" s="46" t="s">
        <v>292</v>
      </c>
      <c r="D63" s="45"/>
      <c r="E63" s="45"/>
    </row>
    <row r="64" ht="35" customHeight="1" spans="1:5">
      <c r="A64" s="43">
        <v>62</v>
      </c>
      <c r="B64" s="44" t="s">
        <v>293</v>
      </c>
      <c r="C64" s="46" t="s">
        <v>292</v>
      </c>
      <c r="D64" s="45"/>
      <c r="E64" s="45"/>
    </row>
    <row r="65" ht="35" customHeight="1" spans="1:5">
      <c r="A65" s="43">
        <v>63</v>
      </c>
      <c r="B65" s="44" t="s">
        <v>294</v>
      </c>
      <c r="C65" s="47" t="s">
        <v>295</v>
      </c>
      <c r="D65" s="45"/>
      <c r="E65" s="45"/>
    </row>
    <row r="66" ht="35" customHeight="1" spans="1:5">
      <c r="A66" s="43">
        <v>64</v>
      </c>
      <c r="B66" s="44" t="s">
        <v>296</v>
      </c>
      <c r="C66" s="47" t="s">
        <v>297</v>
      </c>
      <c r="D66" s="45"/>
      <c r="E66" s="45"/>
    </row>
    <row r="67" ht="35" customHeight="1" spans="1:5">
      <c r="A67" s="43">
        <v>65</v>
      </c>
      <c r="B67" s="46" t="s">
        <v>298</v>
      </c>
      <c r="C67" s="47" t="s">
        <v>299</v>
      </c>
      <c r="D67" s="45"/>
      <c r="E67" s="45"/>
    </row>
    <row r="68" ht="35" customHeight="1" spans="1:5">
      <c r="A68" s="43">
        <v>66</v>
      </c>
      <c r="B68" s="44" t="s">
        <v>300</v>
      </c>
      <c r="C68" s="47" t="s">
        <v>299</v>
      </c>
      <c r="D68" s="45"/>
      <c r="E68" s="45"/>
    </row>
    <row r="69" ht="35" customHeight="1" spans="1:5">
      <c r="A69" s="43">
        <v>67</v>
      </c>
      <c r="B69" s="44" t="s">
        <v>301</v>
      </c>
      <c r="C69" s="47" t="s">
        <v>299</v>
      </c>
      <c r="D69" s="45"/>
      <c r="E69" s="45"/>
    </row>
    <row r="70" ht="35" customHeight="1" spans="1:5">
      <c r="A70" s="43">
        <v>68</v>
      </c>
      <c r="B70" s="44" t="s">
        <v>302</v>
      </c>
      <c r="C70" s="47" t="s">
        <v>299</v>
      </c>
      <c r="D70" s="45"/>
      <c r="E70" s="45"/>
    </row>
    <row r="71" ht="35" customHeight="1" spans="1:5">
      <c r="A71" s="43">
        <v>69</v>
      </c>
      <c r="B71" s="44" t="s">
        <v>303</v>
      </c>
      <c r="C71" s="47" t="s">
        <v>299</v>
      </c>
      <c r="D71" s="45"/>
      <c r="E71" s="45"/>
    </row>
    <row r="72" ht="35" customHeight="1" spans="1:5">
      <c r="A72" s="43">
        <v>70</v>
      </c>
      <c r="B72" s="44" t="s">
        <v>304</v>
      </c>
      <c r="C72" s="47" t="s">
        <v>305</v>
      </c>
      <c r="D72" s="47" t="s">
        <v>306</v>
      </c>
      <c r="E72" s="45"/>
    </row>
    <row r="73" ht="35" customHeight="1" spans="1:5">
      <c r="A73" s="43">
        <v>71</v>
      </c>
      <c r="B73" s="44" t="s">
        <v>307</v>
      </c>
      <c r="C73" s="47" t="s">
        <v>299</v>
      </c>
      <c r="D73" s="45"/>
      <c r="E73" s="45"/>
    </row>
    <row r="74" ht="35" customHeight="1" spans="1:5">
      <c r="A74" s="43">
        <v>72</v>
      </c>
      <c r="B74" s="44" t="s">
        <v>308</v>
      </c>
      <c r="C74" s="47" t="s">
        <v>309</v>
      </c>
      <c r="D74" s="45"/>
      <c r="E74" s="45"/>
    </row>
    <row r="75" ht="35" customHeight="1" spans="1:5">
      <c r="A75" s="43">
        <v>73</v>
      </c>
      <c r="B75" s="44" t="s">
        <v>310</v>
      </c>
      <c r="C75" s="47" t="s">
        <v>299</v>
      </c>
      <c r="D75" s="45"/>
      <c r="E75" s="45"/>
    </row>
    <row r="76" ht="35" customHeight="1" spans="1:5">
      <c r="A76" s="43">
        <v>74</v>
      </c>
      <c r="B76" s="44" t="s">
        <v>311</v>
      </c>
      <c r="C76" s="47" t="s">
        <v>312</v>
      </c>
      <c r="D76" s="45"/>
      <c r="E76" s="45"/>
    </row>
    <row r="77" ht="35" customHeight="1" spans="1:5">
      <c r="A77" s="43">
        <v>75</v>
      </c>
      <c r="B77" s="44" t="s">
        <v>313</v>
      </c>
      <c r="C77" s="47" t="s">
        <v>314</v>
      </c>
      <c r="D77" s="47" t="s">
        <v>315</v>
      </c>
      <c r="E77" s="45"/>
    </row>
    <row r="78" ht="35" customHeight="1" spans="1:5">
      <c r="A78" s="43">
        <v>76</v>
      </c>
      <c r="B78" s="44" t="s">
        <v>316</v>
      </c>
      <c r="C78" s="47" t="s">
        <v>317</v>
      </c>
      <c r="D78" s="45"/>
      <c r="E78" s="45"/>
    </row>
    <row r="79" ht="35" customHeight="1" spans="1:5">
      <c r="A79" s="43">
        <v>77</v>
      </c>
      <c r="B79" s="44" t="s">
        <v>318</v>
      </c>
      <c r="C79" s="47" t="s">
        <v>299</v>
      </c>
      <c r="D79" s="45"/>
      <c r="E79" s="45"/>
    </row>
    <row r="80" ht="35" customHeight="1" spans="1:5">
      <c r="A80" s="43">
        <v>78</v>
      </c>
      <c r="B80" s="44" t="s">
        <v>319</v>
      </c>
      <c r="C80" s="47" t="s">
        <v>299</v>
      </c>
      <c r="D80" s="45"/>
      <c r="E80" s="45"/>
    </row>
    <row r="81" ht="35" customHeight="1" spans="1:5">
      <c r="A81" s="43">
        <v>79</v>
      </c>
      <c r="B81" s="44" t="s">
        <v>320</v>
      </c>
      <c r="C81" s="47" t="s">
        <v>299</v>
      </c>
      <c r="D81" s="45"/>
      <c r="E81" s="45"/>
    </row>
    <row r="82" ht="35" customHeight="1" spans="1:5">
      <c r="A82" s="43">
        <v>80</v>
      </c>
      <c r="B82" s="44" t="s">
        <v>321</v>
      </c>
      <c r="C82" s="47" t="s">
        <v>299</v>
      </c>
      <c r="D82" s="45"/>
      <c r="E82" s="45"/>
    </row>
    <row r="83" ht="35" customHeight="1" spans="1:5">
      <c r="A83" s="43">
        <v>81</v>
      </c>
      <c r="B83" s="44" t="s">
        <v>322</v>
      </c>
      <c r="C83" s="47" t="s">
        <v>299</v>
      </c>
      <c r="D83" s="45"/>
      <c r="E83" s="45"/>
    </row>
    <row r="84" ht="35" customHeight="1" spans="1:5">
      <c r="A84" s="43">
        <v>82</v>
      </c>
      <c r="B84" s="44" t="s">
        <v>323</v>
      </c>
      <c r="C84" s="47" t="s">
        <v>299</v>
      </c>
      <c r="D84" s="45"/>
      <c r="E84" s="45"/>
    </row>
    <row r="85" ht="35" customHeight="1" spans="1:5">
      <c r="A85" s="43">
        <v>83</v>
      </c>
      <c r="B85" s="44" t="s">
        <v>324</v>
      </c>
      <c r="C85" s="47" t="s">
        <v>325</v>
      </c>
      <c r="D85" s="45"/>
      <c r="E85" s="45"/>
    </row>
    <row r="86" ht="35" customHeight="1" spans="1:5">
      <c r="A86" s="43">
        <v>84</v>
      </c>
      <c r="B86" s="44" t="s">
        <v>326</v>
      </c>
      <c r="C86" s="47" t="s">
        <v>327</v>
      </c>
      <c r="D86" s="45"/>
      <c r="E86" s="45"/>
    </row>
    <row r="87" ht="35" customHeight="1" spans="1:5">
      <c r="A87" s="43">
        <v>85</v>
      </c>
      <c r="B87" s="44" t="s">
        <v>328</v>
      </c>
      <c r="C87" s="47" t="s">
        <v>329</v>
      </c>
      <c r="D87" s="47" t="s">
        <v>330</v>
      </c>
      <c r="E87" s="45"/>
    </row>
    <row r="88" ht="35" customHeight="1" spans="1:5">
      <c r="A88" s="43">
        <v>86</v>
      </c>
      <c r="B88" s="44" t="s">
        <v>331</v>
      </c>
      <c r="C88" s="47" t="s">
        <v>332</v>
      </c>
      <c r="D88" s="45"/>
      <c r="E88" s="45"/>
    </row>
    <row r="89" ht="35" customHeight="1" spans="1:5">
      <c r="A89" s="43">
        <v>87</v>
      </c>
      <c r="B89" s="44" t="s">
        <v>333</v>
      </c>
      <c r="C89" s="47" t="s">
        <v>334</v>
      </c>
      <c r="D89" s="45"/>
      <c r="E89" s="45"/>
    </row>
    <row r="90" ht="35" customHeight="1" spans="1:5">
      <c r="A90" s="43">
        <v>88</v>
      </c>
      <c r="B90" s="44" t="s">
        <v>335</v>
      </c>
      <c r="C90" s="47" t="s">
        <v>336</v>
      </c>
      <c r="D90" s="45"/>
      <c r="E90" s="45"/>
    </row>
    <row r="91" ht="35" customHeight="1" spans="1:5">
      <c r="A91" s="43">
        <v>89</v>
      </c>
      <c r="B91" s="44" t="s">
        <v>337</v>
      </c>
      <c r="C91" s="47" t="s">
        <v>338</v>
      </c>
      <c r="D91" s="45"/>
      <c r="E91" s="45"/>
    </row>
    <row r="92" ht="35" customHeight="1" spans="1:5">
      <c r="A92" s="43">
        <v>90</v>
      </c>
      <c r="B92" s="44" t="s">
        <v>339</v>
      </c>
      <c r="C92" s="47" t="s">
        <v>299</v>
      </c>
      <c r="D92" s="45"/>
      <c r="E92" s="45"/>
    </row>
    <row r="93" ht="35" customHeight="1" spans="1:5">
      <c r="A93" s="43">
        <v>91</v>
      </c>
      <c r="B93" s="44" t="s">
        <v>340</v>
      </c>
      <c r="C93" s="47" t="s">
        <v>299</v>
      </c>
      <c r="D93" s="45"/>
      <c r="E93" s="45"/>
    </row>
    <row r="94" ht="35" customHeight="1" spans="1:5">
      <c r="A94" s="43">
        <v>92</v>
      </c>
      <c r="B94" s="44" t="s">
        <v>341</v>
      </c>
      <c r="C94" s="47" t="s">
        <v>342</v>
      </c>
      <c r="D94" s="45"/>
      <c r="E94" s="45"/>
    </row>
    <row r="95" ht="35" customHeight="1" spans="1:5">
      <c r="A95" s="43">
        <v>93</v>
      </c>
      <c r="B95" s="44" t="s">
        <v>343</v>
      </c>
      <c r="C95" s="47" t="s">
        <v>344</v>
      </c>
      <c r="D95" s="45"/>
      <c r="E95" s="45"/>
    </row>
    <row r="96" ht="35" customHeight="1" spans="1:5">
      <c r="A96" s="43">
        <v>94</v>
      </c>
      <c r="B96" s="44" t="s">
        <v>345</v>
      </c>
      <c r="C96" s="47" t="s">
        <v>346</v>
      </c>
      <c r="D96" s="45"/>
      <c r="E96" s="45"/>
    </row>
    <row r="97" ht="35" customHeight="1" spans="1:5">
      <c r="A97" s="43">
        <v>95</v>
      </c>
      <c r="B97" s="44" t="s">
        <v>347</v>
      </c>
      <c r="C97" s="47" t="s">
        <v>348</v>
      </c>
      <c r="D97" s="47" t="s">
        <v>349</v>
      </c>
      <c r="E97" s="47" t="s">
        <v>350</v>
      </c>
    </row>
    <row r="98" ht="35" customHeight="1" spans="1:5">
      <c r="A98" s="43">
        <v>96</v>
      </c>
      <c r="B98" s="44" t="s">
        <v>351</v>
      </c>
      <c r="C98" s="47" t="s">
        <v>352</v>
      </c>
      <c r="D98" s="45"/>
      <c r="E98" s="45"/>
    </row>
    <row r="99" ht="35" customHeight="1" spans="1:5">
      <c r="A99" s="43">
        <v>97</v>
      </c>
      <c r="B99" s="44" t="s">
        <v>353</v>
      </c>
      <c r="C99" s="47" t="s">
        <v>348</v>
      </c>
      <c r="D99" s="47" t="s">
        <v>349</v>
      </c>
      <c r="E99" s="45"/>
    </row>
    <row r="100" ht="35" customHeight="1" spans="1:5">
      <c r="A100" s="43">
        <v>98</v>
      </c>
      <c r="B100" s="44" t="s">
        <v>354</v>
      </c>
      <c r="C100" s="47" t="s">
        <v>352</v>
      </c>
      <c r="D100" s="45"/>
      <c r="E100" s="45"/>
    </row>
    <row r="101" ht="35" customHeight="1" spans="1:5">
      <c r="A101" s="43">
        <v>99</v>
      </c>
      <c r="B101" s="44" t="s">
        <v>355</v>
      </c>
      <c r="C101" s="47" t="s">
        <v>356</v>
      </c>
      <c r="D101" s="45"/>
      <c r="E101" s="45"/>
    </row>
    <row r="102" ht="35" customHeight="1" spans="1:5">
      <c r="A102" s="43">
        <v>100</v>
      </c>
      <c r="B102" s="44" t="s">
        <v>357</v>
      </c>
      <c r="C102" s="47" t="s">
        <v>358</v>
      </c>
      <c r="D102" s="45"/>
      <c r="E102" s="45"/>
    </row>
    <row r="103" ht="35" customHeight="1" spans="1:5">
      <c r="A103" s="43">
        <v>101</v>
      </c>
      <c r="B103" s="44" t="s">
        <v>359</v>
      </c>
      <c r="C103" s="47" t="s">
        <v>360</v>
      </c>
      <c r="D103" s="45"/>
      <c r="E103" s="45"/>
    </row>
    <row r="104" ht="35" customHeight="1" spans="1:5">
      <c r="A104" s="43">
        <v>102</v>
      </c>
      <c r="B104" s="44" t="s">
        <v>361</v>
      </c>
      <c r="C104" s="47" t="s">
        <v>362</v>
      </c>
      <c r="D104" s="45"/>
      <c r="E104" s="45"/>
    </row>
    <row r="105" ht="35" customHeight="1" spans="1:5">
      <c r="A105" s="43">
        <v>103</v>
      </c>
      <c r="B105" s="44" t="s">
        <v>363</v>
      </c>
      <c r="C105" s="46" t="s">
        <v>364</v>
      </c>
      <c r="D105" s="45"/>
      <c r="E105" s="45"/>
    </row>
    <row r="106" ht="35" customHeight="1" spans="1:5">
      <c r="A106" s="43">
        <v>104</v>
      </c>
      <c r="B106" s="44" t="s">
        <v>365</v>
      </c>
      <c r="C106" s="47" t="s">
        <v>299</v>
      </c>
      <c r="D106" s="45"/>
      <c r="E106" s="45"/>
    </row>
    <row r="107" ht="35" customHeight="1" spans="1:5">
      <c r="A107" s="43">
        <v>105</v>
      </c>
      <c r="B107" s="44" t="s">
        <v>366</v>
      </c>
      <c r="C107" s="47" t="s">
        <v>299</v>
      </c>
      <c r="D107" s="45"/>
      <c r="E107" s="45"/>
    </row>
    <row r="108" ht="35" customHeight="1" spans="1:5">
      <c r="A108" s="43">
        <v>106</v>
      </c>
      <c r="B108" s="44" t="s">
        <v>367</v>
      </c>
      <c r="C108" s="47" t="s">
        <v>368</v>
      </c>
      <c r="D108" s="45"/>
      <c r="E108" s="45"/>
    </row>
    <row r="109" ht="35" customHeight="1" spans="1:5">
      <c r="A109" s="43">
        <v>107</v>
      </c>
      <c r="B109" s="44" t="s">
        <v>369</v>
      </c>
      <c r="C109" s="47" t="s">
        <v>299</v>
      </c>
      <c r="D109" s="45"/>
      <c r="E109" s="45"/>
    </row>
    <row r="110" ht="35" customHeight="1" spans="1:5">
      <c r="A110" s="43">
        <v>108</v>
      </c>
      <c r="B110" s="44" t="s">
        <v>370</v>
      </c>
      <c r="C110" s="47" t="s">
        <v>371</v>
      </c>
      <c r="D110" s="45"/>
      <c r="E110" s="45"/>
    </row>
    <row r="111" ht="35" customHeight="1" spans="1:5">
      <c r="A111" s="43">
        <v>109</v>
      </c>
      <c r="B111" s="44" t="s">
        <v>372</v>
      </c>
      <c r="C111" s="47" t="s">
        <v>299</v>
      </c>
      <c r="D111" s="45"/>
      <c r="E111" s="45"/>
    </row>
    <row r="112" ht="35" customHeight="1" spans="1:5">
      <c r="A112" s="43">
        <v>110</v>
      </c>
      <c r="B112" s="46" t="s">
        <v>373</v>
      </c>
      <c r="C112" s="47" t="s">
        <v>374</v>
      </c>
      <c r="D112" s="45"/>
      <c r="E112" s="45"/>
    </row>
    <row r="113" ht="35" customHeight="1" spans="1:5">
      <c r="A113" s="43">
        <v>111</v>
      </c>
      <c r="B113" s="46" t="s">
        <v>375</v>
      </c>
      <c r="C113" s="47" t="s">
        <v>299</v>
      </c>
      <c r="D113" s="45"/>
      <c r="E113" s="45"/>
    </row>
    <row r="114" ht="35" customHeight="1" spans="1:5">
      <c r="A114" s="43">
        <v>112</v>
      </c>
      <c r="B114" s="44" t="s">
        <v>376</v>
      </c>
      <c r="C114" s="47" t="s">
        <v>299</v>
      </c>
      <c r="D114" s="45"/>
      <c r="E114" s="45"/>
    </row>
    <row r="115" ht="35" customHeight="1" spans="1:5">
      <c r="A115" s="43">
        <v>113</v>
      </c>
      <c r="B115" s="44" t="s">
        <v>377</v>
      </c>
      <c r="C115" s="47" t="s">
        <v>299</v>
      </c>
      <c r="D115" s="45"/>
      <c r="E115" s="45"/>
    </row>
    <row r="116" ht="35" customHeight="1" spans="1:5">
      <c r="A116" s="43">
        <v>114</v>
      </c>
      <c r="B116" s="44" t="s">
        <v>378</v>
      </c>
      <c r="C116" s="47" t="s">
        <v>299</v>
      </c>
      <c r="D116" s="45"/>
      <c r="E116" s="45"/>
    </row>
    <row r="117" ht="35" customHeight="1" spans="1:5">
      <c r="A117" s="43">
        <v>115</v>
      </c>
      <c r="B117" s="44" t="s">
        <v>379</v>
      </c>
      <c r="C117" s="47" t="s">
        <v>380</v>
      </c>
      <c r="D117" s="47" t="s">
        <v>381</v>
      </c>
      <c r="E117" s="45"/>
    </row>
    <row r="118" ht="35" customHeight="1" spans="1:5">
      <c r="A118" s="43">
        <v>116</v>
      </c>
      <c r="B118" s="44" t="s">
        <v>382</v>
      </c>
      <c r="C118" s="47" t="s">
        <v>299</v>
      </c>
      <c r="D118" s="45"/>
      <c r="E118" s="45"/>
    </row>
    <row r="119" ht="35" customHeight="1" spans="1:5">
      <c r="A119" s="43">
        <v>117</v>
      </c>
      <c r="B119" s="46" t="s">
        <v>383</v>
      </c>
      <c r="C119" s="47" t="s">
        <v>299</v>
      </c>
      <c r="D119" s="45"/>
      <c r="E119" s="45"/>
    </row>
    <row r="120" ht="35" customHeight="1" spans="1:5">
      <c r="A120" s="43">
        <v>118</v>
      </c>
      <c r="B120" s="48" t="s">
        <v>384</v>
      </c>
      <c r="C120" s="47" t="s">
        <v>385</v>
      </c>
      <c r="D120" s="45"/>
      <c r="E120" s="45"/>
    </row>
    <row r="121" ht="35" customHeight="1" spans="1:5">
      <c r="A121" s="43">
        <v>119</v>
      </c>
      <c r="B121" s="46" t="s">
        <v>386</v>
      </c>
      <c r="C121" s="47" t="s">
        <v>299</v>
      </c>
      <c r="D121" s="45"/>
      <c r="E121" s="45"/>
    </row>
    <row r="122" ht="35" customHeight="1" spans="1:5">
      <c r="A122" s="43">
        <v>120</v>
      </c>
      <c r="B122" s="44" t="s">
        <v>387</v>
      </c>
      <c r="C122" s="47" t="s">
        <v>388</v>
      </c>
      <c r="D122" s="45"/>
      <c r="E122" s="45"/>
    </row>
    <row r="123" ht="35" customHeight="1" spans="1:5">
      <c r="A123" s="43">
        <v>121</v>
      </c>
      <c r="B123" s="44" t="s">
        <v>389</v>
      </c>
      <c r="C123" s="47" t="s">
        <v>390</v>
      </c>
      <c r="D123" s="45"/>
      <c r="E123" s="45"/>
    </row>
    <row r="124" ht="35" customHeight="1" spans="1:5">
      <c r="A124" s="43">
        <v>122</v>
      </c>
      <c r="B124" s="44" t="s">
        <v>391</v>
      </c>
      <c r="C124" s="47" t="s">
        <v>390</v>
      </c>
      <c r="D124" s="45"/>
      <c r="E124" s="45"/>
    </row>
    <row r="125" ht="35" customHeight="1" spans="1:5">
      <c r="A125" s="43">
        <v>123</v>
      </c>
      <c r="B125" s="44" t="s">
        <v>392</v>
      </c>
      <c r="C125" s="47" t="s">
        <v>299</v>
      </c>
      <c r="D125" s="45"/>
      <c r="E125" s="45"/>
    </row>
    <row r="126" ht="35" customHeight="1" spans="1:5">
      <c r="A126" s="43">
        <v>124</v>
      </c>
      <c r="B126" s="44" t="s">
        <v>393</v>
      </c>
      <c r="C126" s="47" t="s">
        <v>299</v>
      </c>
      <c r="D126" s="45"/>
      <c r="E126" s="45"/>
    </row>
    <row r="127" ht="35" customHeight="1" spans="1:5">
      <c r="A127" s="43">
        <v>125</v>
      </c>
      <c r="B127" s="44" t="s">
        <v>394</v>
      </c>
      <c r="C127" s="47" t="s">
        <v>299</v>
      </c>
      <c r="D127" s="45"/>
      <c r="E127" s="45"/>
    </row>
    <row r="128" ht="35" customHeight="1" spans="1:5">
      <c r="A128" s="43">
        <v>126</v>
      </c>
      <c r="B128" s="44" t="s">
        <v>395</v>
      </c>
      <c r="C128" s="47" t="s">
        <v>358</v>
      </c>
      <c r="D128" s="47" t="s">
        <v>396</v>
      </c>
      <c r="E128" s="45"/>
    </row>
    <row r="129" ht="35" customHeight="1" spans="1:5">
      <c r="A129" s="43">
        <v>127</v>
      </c>
      <c r="B129" s="44" t="s">
        <v>397</v>
      </c>
      <c r="C129" s="47" t="s">
        <v>398</v>
      </c>
      <c r="D129" s="45"/>
      <c r="E129" s="45"/>
    </row>
    <row r="130" ht="35" customHeight="1" spans="1:5">
      <c r="A130" s="43">
        <v>128</v>
      </c>
      <c r="B130" s="44" t="s">
        <v>399</v>
      </c>
      <c r="C130" s="47" t="s">
        <v>299</v>
      </c>
      <c r="D130" s="45"/>
      <c r="E130" s="45"/>
    </row>
    <row r="131" ht="35" customHeight="1" spans="1:5">
      <c r="A131" s="43">
        <v>129</v>
      </c>
      <c r="B131" s="44" t="s">
        <v>400</v>
      </c>
      <c r="C131" s="47" t="s">
        <v>401</v>
      </c>
      <c r="D131" s="45"/>
      <c r="E131" s="45"/>
    </row>
    <row r="132" ht="35" customHeight="1" spans="1:5">
      <c r="A132" s="43">
        <v>130</v>
      </c>
      <c r="B132" s="44" t="s">
        <v>402</v>
      </c>
      <c r="C132" s="47" t="s">
        <v>299</v>
      </c>
      <c r="D132" s="45"/>
      <c r="E132" s="45"/>
    </row>
    <row r="133" ht="35" customHeight="1" spans="1:5">
      <c r="A133" s="43">
        <v>131</v>
      </c>
      <c r="B133" s="44" t="s">
        <v>403</v>
      </c>
      <c r="C133" s="47" t="s">
        <v>404</v>
      </c>
      <c r="D133" s="45"/>
      <c r="E133" s="45"/>
    </row>
    <row r="134" ht="35" customHeight="1" spans="1:5">
      <c r="A134" s="43">
        <v>132</v>
      </c>
      <c r="B134" s="44" t="s">
        <v>405</v>
      </c>
      <c r="C134" s="47" t="s">
        <v>388</v>
      </c>
      <c r="D134" s="45"/>
      <c r="E134" s="45"/>
    </row>
    <row r="135" ht="35" customHeight="1" spans="1:5">
      <c r="A135" s="43">
        <v>133</v>
      </c>
      <c r="B135" s="44" t="s">
        <v>406</v>
      </c>
      <c r="C135" s="47" t="s">
        <v>388</v>
      </c>
      <c r="D135" s="45"/>
      <c r="E135" s="45"/>
    </row>
    <row r="136" ht="35" customHeight="1" spans="1:5">
      <c r="A136" s="43">
        <v>134</v>
      </c>
      <c r="B136" s="44" t="s">
        <v>407</v>
      </c>
      <c r="C136" s="44"/>
      <c r="D136" s="44"/>
      <c r="E136" s="44"/>
    </row>
  </sheetData>
  <mergeCells count="3">
    <mergeCell ref="B1:E1"/>
    <mergeCell ref="B2:E2"/>
    <mergeCell ref="B136:E136"/>
  </mergeCells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A7" sqref="$A7:$XFD7"/>
    </sheetView>
  </sheetViews>
  <sheetFormatPr defaultColWidth="9.64166666666667" defaultRowHeight="13.5" outlineLevelRow="5"/>
  <cols>
    <col min="1" max="1" width="7.63333333333333" customWidth="1"/>
    <col min="2" max="2" width="11.6333333333333" customWidth="1"/>
    <col min="3" max="3" width="13.25" customWidth="1"/>
    <col min="6" max="6" width="23.25" customWidth="1"/>
  </cols>
  <sheetData>
    <row r="1" ht="31.5" spans="1:9">
      <c r="A1" s="27" t="s">
        <v>7</v>
      </c>
      <c r="B1" s="28"/>
      <c r="C1" s="28"/>
      <c r="D1" s="28"/>
      <c r="E1" s="28"/>
      <c r="F1" s="28"/>
      <c r="G1" s="28"/>
      <c r="H1" s="28"/>
      <c r="I1" s="28"/>
    </row>
    <row r="2" ht="34" customHeight="1" spans="1:9">
      <c r="A2" s="29" t="s">
        <v>1</v>
      </c>
      <c r="B2" s="29" t="s">
        <v>161</v>
      </c>
      <c r="C2" s="29" t="s">
        <v>162</v>
      </c>
      <c r="D2" s="29" t="s">
        <v>94</v>
      </c>
      <c r="E2" s="29" t="s">
        <v>95</v>
      </c>
      <c r="F2" s="29" t="s">
        <v>163</v>
      </c>
      <c r="G2" s="30" t="s">
        <v>164</v>
      </c>
      <c r="H2" s="29" t="s">
        <v>165</v>
      </c>
      <c r="I2" s="29" t="s">
        <v>166</v>
      </c>
    </row>
    <row r="3" ht="126" customHeight="1" spans="1:9">
      <c r="A3" s="31">
        <v>1</v>
      </c>
      <c r="B3" s="32" t="s">
        <v>167</v>
      </c>
      <c r="C3" s="32" t="s">
        <v>168</v>
      </c>
      <c r="D3" s="31" t="s">
        <v>99</v>
      </c>
      <c r="E3" s="31">
        <v>1</v>
      </c>
      <c r="F3" s="33" t="str">
        <f>_xlfn.DISPIMG("ID_865B2D21F6274908A0E33EE798AAA476",1)</f>
        <v>=DISPIMG("ID_865B2D21F6274908A0E33EE798AAA476",1)</v>
      </c>
      <c r="G3" s="34" t="s">
        <v>169</v>
      </c>
      <c r="H3" s="35">
        <v>35252</v>
      </c>
      <c r="I3" s="31">
        <f>E3*H3</f>
        <v>35252</v>
      </c>
    </row>
    <row r="4" ht="138" customHeight="1" spans="1:9">
      <c r="A4" s="31">
        <v>14</v>
      </c>
      <c r="B4" s="34" t="s">
        <v>204</v>
      </c>
      <c r="C4" s="32" t="s">
        <v>205</v>
      </c>
      <c r="D4" s="31" t="s">
        <v>99</v>
      </c>
      <c r="E4" s="31">
        <v>1</v>
      </c>
      <c r="F4" s="36" t="str">
        <f>_xlfn.DISPIMG("ID_3DF5E5F67326472AA12B0AFAAFD3ABCB",1)</f>
        <v>=DISPIMG("ID_3DF5E5F67326472AA12B0AFAAFD3ABCB",1)</v>
      </c>
      <c r="G4" s="34" t="s">
        <v>206</v>
      </c>
      <c r="H4" s="35">
        <v>42984</v>
      </c>
      <c r="I4" s="35">
        <v>42984</v>
      </c>
    </row>
    <row r="5" ht="122" customHeight="1" spans="1:9">
      <c r="A5" s="31">
        <v>15</v>
      </c>
      <c r="B5" s="34" t="s">
        <v>207</v>
      </c>
      <c r="C5" s="31" t="s">
        <v>208</v>
      </c>
      <c r="D5" s="31" t="s">
        <v>99</v>
      </c>
      <c r="E5" s="31">
        <v>1</v>
      </c>
      <c r="F5" s="31" t="str">
        <f>_xlfn.DISPIMG("ID_B3D3A9FA219847419DAC4D7BCE046B54",1)</f>
        <v>=DISPIMG("ID_B3D3A9FA219847419DAC4D7BCE046B54",1)</v>
      </c>
      <c r="G5" s="34"/>
      <c r="H5" s="31">
        <v>24800</v>
      </c>
      <c r="I5" s="31">
        <f>E5*H5</f>
        <v>24800</v>
      </c>
    </row>
    <row r="6" ht="117" customHeight="1" spans="1:9">
      <c r="A6" s="37">
        <v>16</v>
      </c>
      <c r="B6" s="38" t="s">
        <v>209</v>
      </c>
      <c r="C6" s="38" t="s">
        <v>210</v>
      </c>
      <c r="D6" s="31" t="s">
        <v>99</v>
      </c>
      <c r="E6" s="31">
        <v>1</v>
      </c>
      <c r="F6" s="39" t="str">
        <f>_xlfn.DISPIMG("ID_5DF490161CC343ADBE3B638BAED5BDCF",1)</f>
        <v>=DISPIMG("ID_5DF490161CC343ADBE3B638BAED5BDCF",1)</v>
      </c>
      <c r="G6" s="38" t="s">
        <v>211</v>
      </c>
      <c r="H6" s="37">
        <v>1500</v>
      </c>
      <c r="I6" s="37">
        <v>1500</v>
      </c>
    </row>
  </sheetData>
  <mergeCells count="1">
    <mergeCell ref="A1:I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workbookViewId="0">
      <selection activeCell="B2" sqref="$A2:$XFD2"/>
    </sheetView>
  </sheetViews>
  <sheetFormatPr defaultColWidth="9.64166666666667" defaultRowHeight="13.5" outlineLevelCol="1"/>
  <cols>
    <col min="1" max="1" width="27.6333333333333" customWidth="1"/>
    <col min="2" max="2" width="31.8833333333333" customWidth="1"/>
    <col min="3" max="3" width="31" customWidth="1"/>
  </cols>
  <sheetData>
    <row r="1" ht="35.25" spans="1:2">
      <c r="A1" s="24" t="s">
        <v>408</v>
      </c>
      <c r="B1" s="24"/>
    </row>
    <row r="2" ht="21" spans="1:2">
      <c r="A2" s="25" t="s">
        <v>409</v>
      </c>
      <c r="B2" s="26" t="s">
        <v>410</v>
      </c>
    </row>
    <row r="3" ht="25" customHeight="1" spans="1:2">
      <c r="A3" s="25"/>
      <c r="B3" s="26" t="s">
        <v>411</v>
      </c>
    </row>
    <row r="4" ht="45" customHeight="1" spans="1:2">
      <c r="A4" s="25" t="s">
        <v>412</v>
      </c>
      <c r="B4" s="26" t="s">
        <v>413</v>
      </c>
    </row>
    <row r="5" ht="44" customHeight="1" spans="1:2">
      <c r="A5" s="25"/>
      <c r="B5" s="26" t="s">
        <v>414</v>
      </c>
    </row>
    <row r="6" ht="20.25" spans="1:2">
      <c r="A6" s="25" t="s">
        <v>415</v>
      </c>
      <c r="B6" s="26" t="s">
        <v>416</v>
      </c>
    </row>
    <row r="7" ht="27" customHeight="1" spans="1:2">
      <c r="A7" s="25"/>
      <c r="B7" s="26" t="s">
        <v>417</v>
      </c>
    </row>
    <row r="8" ht="20.25" spans="1:2">
      <c r="A8" s="25" t="s">
        <v>418</v>
      </c>
      <c r="B8" s="26" t="s">
        <v>419</v>
      </c>
    </row>
    <row r="9" ht="27" customHeight="1" spans="1:2">
      <c r="A9" s="25"/>
      <c r="B9" s="26" t="s">
        <v>420</v>
      </c>
    </row>
    <row r="10" spans="1:2">
      <c r="A10" s="26" t="s">
        <v>421</v>
      </c>
      <c r="B10" s="26"/>
    </row>
    <row r="11" spans="1:2">
      <c r="A11" s="26"/>
      <c r="B11" s="26"/>
    </row>
    <row r="12" ht="21" customHeight="1" spans="1:2">
      <c r="A12" s="26" t="s">
        <v>422</v>
      </c>
      <c r="B12" s="26"/>
    </row>
    <row r="13" ht="17" customHeight="1" spans="1:2">
      <c r="A13" s="26"/>
      <c r="B13" s="26"/>
    </row>
    <row r="14" spans="1:2">
      <c r="A14" s="26" t="s">
        <v>423</v>
      </c>
      <c r="B14" s="26"/>
    </row>
    <row r="15" spans="1:2">
      <c r="A15" s="26"/>
      <c r="B15" s="26"/>
    </row>
    <row r="16" spans="1:2">
      <c r="A16" s="26" t="s">
        <v>424</v>
      </c>
      <c r="B16" s="26"/>
    </row>
    <row r="17" spans="1:2">
      <c r="A17" s="26"/>
      <c r="B17" s="26"/>
    </row>
    <row r="18" spans="1:2">
      <c r="A18" s="26" t="s">
        <v>425</v>
      </c>
      <c r="B18" s="26"/>
    </row>
    <row r="19" spans="1:2">
      <c r="A19" s="26"/>
      <c r="B19" s="26"/>
    </row>
  </sheetData>
  <mergeCells count="10">
    <mergeCell ref="A1:B1"/>
    <mergeCell ref="A2:A3"/>
    <mergeCell ref="A4:A5"/>
    <mergeCell ref="A6:A7"/>
    <mergeCell ref="A8:A9"/>
    <mergeCell ref="A10:B11"/>
    <mergeCell ref="A12:B13"/>
    <mergeCell ref="A14:B15"/>
    <mergeCell ref="A16:B17"/>
    <mergeCell ref="A18:B19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zoomScale="91" zoomScaleNormal="91" workbookViewId="0">
      <selection activeCell="A33" sqref="$A33:$XFD37"/>
    </sheetView>
  </sheetViews>
  <sheetFormatPr defaultColWidth="9.64166666666667" defaultRowHeight="13.5" outlineLevelCol="5"/>
  <cols>
    <col min="1" max="3" width="10.6333333333333" customWidth="1"/>
    <col min="4" max="4" width="15.6333333333333" customWidth="1"/>
    <col min="5" max="6" width="20.6333333333333" customWidth="1"/>
  </cols>
  <sheetData>
    <row r="1" ht="31.5" spans="1:6">
      <c r="A1" s="1" t="s">
        <v>426</v>
      </c>
      <c r="B1" s="2"/>
      <c r="C1" s="2"/>
      <c r="D1" s="2"/>
      <c r="E1" s="2"/>
      <c r="F1" s="2"/>
    </row>
    <row r="2" ht="24" customHeight="1" spans="1:6">
      <c r="A2" s="3" t="s">
        <v>427</v>
      </c>
      <c r="B2" s="3"/>
      <c r="C2" s="3"/>
      <c r="D2" s="4" t="s">
        <v>428</v>
      </c>
      <c r="E2" s="5"/>
      <c r="F2" s="6"/>
    </row>
    <row r="3" ht="30" customHeight="1" spans="1:6">
      <c r="A3" s="3" t="s">
        <v>429</v>
      </c>
      <c r="B3" s="3"/>
      <c r="C3" s="3"/>
      <c r="D3" s="7" t="s">
        <v>430</v>
      </c>
      <c r="E3" s="8"/>
      <c r="F3" s="9"/>
    </row>
    <row r="4" ht="29" customHeight="1" spans="1:6">
      <c r="A4" s="3" t="s">
        <v>431</v>
      </c>
      <c r="B4" s="3"/>
      <c r="C4" s="3"/>
      <c r="D4" s="7" t="s">
        <v>432</v>
      </c>
      <c r="E4" s="8"/>
      <c r="F4" s="9"/>
    </row>
    <row r="5" ht="25" customHeight="1" spans="1:6">
      <c r="A5" s="10" t="s">
        <v>433</v>
      </c>
      <c r="B5" s="4" t="s">
        <v>41</v>
      </c>
      <c r="C5" s="6"/>
      <c r="D5" s="7" t="s">
        <v>42</v>
      </c>
      <c r="E5" s="8"/>
      <c r="F5" s="9"/>
    </row>
    <row r="6" ht="25" customHeight="1" spans="1:6">
      <c r="A6" s="11"/>
      <c r="B6" s="4" t="s">
        <v>38</v>
      </c>
      <c r="C6" s="6"/>
      <c r="D6" s="7" t="s">
        <v>434</v>
      </c>
      <c r="E6" s="8"/>
      <c r="F6" s="9"/>
    </row>
    <row r="7" ht="25" customHeight="1" spans="1:6">
      <c r="A7" s="11"/>
      <c r="B7" s="4" t="s">
        <v>43</v>
      </c>
      <c r="C7" s="6"/>
      <c r="D7" s="7" t="s">
        <v>435</v>
      </c>
      <c r="E7" s="8"/>
      <c r="F7" s="9"/>
    </row>
    <row r="8" ht="25" customHeight="1" spans="1:6">
      <c r="A8" s="11"/>
      <c r="B8" s="4" t="s">
        <v>436</v>
      </c>
      <c r="C8" s="6"/>
      <c r="D8" s="7" t="s">
        <v>437</v>
      </c>
      <c r="E8" s="8"/>
      <c r="F8" s="9"/>
    </row>
    <row r="9" ht="25" customHeight="1" spans="1:6">
      <c r="A9" s="11"/>
      <c r="B9" s="4" t="s">
        <v>40</v>
      </c>
      <c r="C9" s="6"/>
      <c r="D9" s="7">
        <v>2300</v>
      </c>
      <c r="E9" s="8"/>
      <c r="F9" s="9"/>
    </row>
    <row r="10" ht="25" customHeight="1" spans="1:6">
      <c r="A10" s="12"/>
      <c r="B10" s="3" t="s">
        <v>438</v>
      </c>
      <c r="C10" s="3"/>
      <c r="D10" s="7" t="s">
        <v>37</v>
      </c>
      <c r="E10" s="8"/>
      <c r="F10" s="9"/>
    </row>
    <row r="11" ht="25" customHeight="1" spans="1:6">
      <c r="A11" s="13" t="s">
        <v>439</v>
      </c>
      <c r="B11" s="3" t="s">
        <v>440</v>
      </c>
      <c r="C11" s="3"/>
      <c r="D11" s="7" t="s">
        <v>441</v>
      </c>
      <c r="E11" s="8"/>
      <c r="F11" s="9"/>
    </row>
    <row r="12" ht="25" customHeight="1" spans="1:6">
      <c r="A12" s="14"/>
      <c r="B12" s="14" t="s">
        <v>30</v>
      </c>
      <c r="C12" s="14"/>
      <c r="D12" s="15">
        <v>2</v>
      </c>
      <c r="E12" s="16"/>
      <c r="F12" s="17"/>
    </row>
    <row r="13" ht="25" customHeight="1" spans="1:6">
      <c r="A13" s="14"/>
      <c r="B13" s="14" t="s">
        <v>51</v>
      </c>
      <c r="C13" s="14"/>
      <c r="D13" s="15">
        <v>3308</v>
      </c>
      <c r="E13" s="16"/>
      <c r="F13" s="17"/>
    </row>
    <row r="14" ht="25" customHeight="1" spans="1:6">
      <c r="A14" s="14"/>
      <c r="B14" s="14" t="s">
        <v>442</v>
      </c>
      <c r="C14" s="14"/>
      <c r="D14" s="15" t="s">
        <v>443</v>
      </c>
      <c r="E14" s="16"/>
      <c r="F14" s="17"/>
    </row>
    <row r="15" ht="25" customHeight="1" spans="1:6">
      <c r="A15" s="14"/>
      <c r="B15" s="13" t="s">
        <v>444</v>
      </c>
      <c r="C15" s="14" t="s">
        <v>445</v>
      </c>
      <c r="D15" s="15">
        <v>7360</v>
      </c>
      <c r="E15" s="16"/>
      <c r="F15" s="17"/>
    </row>
    <row r="16" ht="25" customHeight="1" spans="1:6">
      <c r="A16" s="14"/>
      <c r="B16" s="14"/>
      <c r="C16" s="14" t="s">
        <v>446</v>
      </c>
      <c r="D16" s="15">
        <v>3375</v>
      </c>
      <c r="E16" s="16"/>
      <c r="F16" s="17"/>
    </row>
    <row r="17" ht="25" customHeight="1" spans="1:6">
      <c r="A17" s="14"/>
      <c r="B17" s="14"/>
      <c r="C17" s="14" t="s">
        <v>447</v>
      </c>
      <c r="D17" s="15">
        <v>3855</v>
      </c>
      <c r="E17" s="16"/>
      <c r="F17" s="17"/>
    </row>
    <row r="18" ht="25" customHeight="1" spans="1:6">
      <c r="A18" s="14"/>
      <c r="B18" s="14" t="s">
        <v>32</v>
      </c>
      <c r="C18" s="14"/>
      <c r="D18" s="18">
        <v>1525151915031610</v>
      </c>
      <c r="E18" s="19"/>
      <c r="F18" s="20"/>
    </row>
    <row r="19" ht="25" customHeight="1" spans="1:6">
      <c r="A19" s="14"/>
      <c r="B19" s="14" t="s">
        <v>48</v>
      </c>
      <c r="C19" s="14"/>
      <c r="D19" s="18">
        <v>1.49815161586167e+23</v>
      </c>
      <c r="E19" s="19"/>
      <c r="F19" s="20"/>
    </row>
    <row r="20" ht="25" customHeight="1" spans="1:6">
      <c r="A20" s="14"/>
      <c r="B20" s="14" t="s">
        <v>26</v>
      </c>
      <c r="C20" s="14"/>
      <c r="D20" s="15" t="s">
        <v>448</v>
      </c>
      <c r="E20" s="16"/>
      <c r="F20" s="17"/>
    </row>
    <row r="21" ht="25" customHeight="1" spans="1:6">
      <c r="A21" s="14"/>
      <c r="B21" s="14" t="s">
        <v>54</v>
      </c>
      <c r="C21" s="14"/>
      <c r="D21" s="15" t="s">
        <v>449</v>
      </c>
      <c r="E21" s="16"/>
      <c r="F21" s="17"/>
    </row>
    <row r="22" ht="25" customHeight="1" spans="1:6">
      <c r="A22" s="14"/>
      <c r="B22" s="14" t="s">
        <v>49</v>
      </c>
      <c r="C22" s="14"/>
      <c r="D22" s="15" t="s">
        <v>450</v>
      </c>
      <c r="E22" s="16"/>
      <c r="F22" s="17"/>
    </row>
    <row r="23" ht="25" customHeight="1" spans="1:6">
      <c r="A23" s="14"/>
      <c r="B23" s="14" t="s">
        <v>451</v>
      </c>
      <c r="C23" s="14"/>
      <c r="D23" s="15">
        <v>110</v>
      </c>
      <c r="E23" s="16"/>
      <c r="F23" s="17"/>
    </row>
    <row r="24" ht="25" customHeight="1" spans="1:6">
      <c r="A24" s="14"/>
      <c r="B24" s="14" t="s">
        <v>452</v>
      </c>
      <c r="C24" s="14"/>
      <c r="D24" s="15" t="s">
        <v>453</v>
      </c>
      <c r="E24" s="16"/>
      <c r="F24" s="17"/>
    </row>
    <row r="25" ht="25" customHeight="1" spans="1:6">
      <c r="A25" s="14"/>
      <c r="B25" s="14" t="s">
        <v>276</v>
      </c>
      <c r="C25" s="14"/>
      <c r="D25" s="15" t="s">
        <v>454</v>
      </c>
      <c r="E25" s="16"/>
      <c r="F25" s="17"/>
    </row>
    <row r="26" ht="25" customHeight="1" spans="1:6">
      <c r="A26" s="14"/>
      <c r="B26" s="14" t="s">
        <v>455</v>
      </c>
      <c r="C26" s="14"/>
      <c r="D26" s="15" t="s">
        <v>456</v>
      </c>
      <c r="E26" s="16"/>
      <c r="F26" s="17"/>
    </row>
    <row r="27" ht="25" customHeight="1" spans="1:6">
      <c r="A27" s="13" t="s">
        <v>457</v>
      </c>
      <c r="B27" s="21" t="s">
        <v>458</v>
      </c>
      <c r="C27" s="21"/>
      <c r="D27" s="14">
        <v>5</v>
      </c>
      <c r="E27" s="14" t="s">
        <v>459</v>
      </c>
      <c r="F27" s="14" t="s">
        <v>460</v>
      </c>
    </row>
    <row r="28" ht="25" customHeight="1" spans="1:6">
      <c r="A28" s="14"/>
      <c r="B28" s="21" t="s">
        <v>461</v>
      </c>
      <c r="C28" s="21"/>
      <c r="D28" s="14" t="s">
        <v>462</v>
      </c>
      <c r="E28" s="14" t="s">
        <v>463</v>
      </c>
      <c r="F28" s="14" t="s">
        <v>464</v>
      </c>
    </row>
    <row r="29" ht="25" customHeight="1" spans="1:6">
      <c r="A29" s="14"/>
      <c r="B29" s="13" t="s">
        <v>465</v>
      </c>
      <c r="C29" s="14"/>
      <c r="D29" s="14"/>
      <c r="E29" s="14"/>
      <c r="F29" s="14"/>
    </row>
    <row r="30" ht="25" customHeight="1" spans="1:6">
      <c r="A30" s="14"/>
      <c r="B30" s="14"/>
      <c r="C30" s="14"/>
      <c r="D30" s="14"/>
      <c r="E30" s="14"/>
      <c r="F30" s="14"/>
    </row>
    <row r="31" ht="25" customHeight="1" spans="1:6">
      <c r="A31" s="22"/>
      <c r="B31" s="22"/>
      <c r="C31" s="22"/>
      <c r="D31" s="22"/>
      <c r="E31" s="22"/>
      <c r="F31" s="22"/>
    </row>
    <row r="32" customFormat="1" ht="25" customHeight="1" spans="1:6">
      <c r="A32" s="23" t="s">
        <v>407</v>
      </c>
      <c r="B32" s="23"/>
      <c r="C32" s="23"/>
      <c r="D32" s="23"/>
      <c r="E32" s="23"/>
      <c r="F32" s="23"/>
    </row>
  </sheetData>
  <mergeCells count="56">
    <mergeCell ref="A1:F1"/>
    <mergeCell ref="A2:C2"/>
    <mergeCell ref="D2:F2"/>
    <mergeCell ref="A3:C3"/>
    <mergeCell ref="D3:F3"/>
    <mergeCell ref="A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D15:F15"/>
    <mergeCell ref="D16:F16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B28:C28"/>
    <mergeCell ref="A32:F32"/>
    <mergeCell ref="A5:A10"/>
    <mergeCell ref="A11:A26"/>
    <mergeCell ref="A27:A31"/>
    <mergeCell ref="B15:B17"/>
    <mergeCell ref="B29:F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汇总表</vt:lpstr>
      <vt:lpstr>移动诊疗车</vt:lpstr>
      <vt:lpstr>移动诊疗车车内设备</vt:lpstr>
      <vt:lpstr>辅助诊疗车</vt:lpstr>
      <vt:lpstr>辅助诊疗车车内设备</vt:lpstr>
      <vt:lpstr>移动药浴洗羊机</vt:lpstr>
      <vt:lpstr>消毒喷洒车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намхай</cp:lastModifiedBy>
  <dcterms:created xsi:type="dcterms:W3CDTF">2025-04-08T23:56:00Z</dcterms:created>
  <dcterms:modified xsi:type="dcterms:W3CDTF">2025-06-26T07:18:52Z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9A06CEEDC7C445DA8BFE8199C8B742AE_13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