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Sheet1" sheetId="3" r:id="rId1"/>
    <sheet name="投标报价汇总表" sheetId="2" r:id="rId2"/>
    <sheet name="工程量清单" sheetId="1" r:id="rId3"/>
  </sheets>
  <definedNames>
    <definedName name="_xlnm.Print_Titles" localSheetId="2">工程量清单!$1:$2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<sst xmlns="http://schemas.openxmlformats.org/spreadsheetml/2006/main" count="216" uniqueCount="142">
  <si>
    <r>
      <rPr>
        <b/>
        <sz val="15"/>
        <rFont val="Arial"/>
        <charset val="134"/>
      </rPr>
      <t xml:space="preserve">  </t>
    </r>
    <r>
      <rPr>
        <b/>
        <sz val="15"/>
        <rFont val="黑体"/>
        <charset val="134"/>
      </rPr>
      <t>工程量清单</t>
    </r>
  </si>
  <si>
    <r>
      <rPr>
        <b/>
        <sz val="12"/>
        <rFont val="Arial"/>
        <charset val="134"/>
      </rPr>
      <t xml:space="preserve">    1.</t>
    </r>
    <r>
      <rPr>
        <b/>
        <sz val="12"/>
        <rFont val="宋体"/>
        <charset val="134"/>
      </rPr>
      <t>工程量清单说明</t>
    </r>
  </si>
  <si>
    <r>
      <rPr>
        <sz val="12"/>
        <rFont val="Arial"/>
        <charset val="134"/>
      </rPr>
      <t xml:space="preserve">        1.1 </t>
    </r>
    <r>
      <rPr>
        <sz val="12"/>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</si>
  <si>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</si>
  <si>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r>
  </si>
  <si>
    <r>
      <rPr>
        <sz val="12"/>
        <rFont val="Arial"/>
        <charset val="134"/>
      </rPr>
      <t xml:space="preserve">         1.4</t>
    </r>
    <r>
      <rPr>
        <sz val="12"/>
        <rFont val="宋体"/>
        <charset val="134"/>
      </rPr>
      <t>工程量清单各章是按第七章</t>
    </r>
    <r>
      <rPr>
        <sz val="12"/>
        <rFont val="Arial"/>
        <charset val="134"/>
      </rPr>
      <t>“</t>
    </r>
    <r>
      <rPr>
        <sz val="12"/>
        <rFont val="宋体"/>
        <charset val="134"/>
      </rPr>
      <t>技术规范</t>
    </r>
    <r>
      <rPr>
        <sz val="12"/>
        <rFont val="Arial"/>
        <charset val="134"/>
      </rPr>
      <t>”</t>
    </r>
    <r>
      <rPr>
        <sz val="12"/>
        <rFont val="宋体"/>
        <charset val="134"/>
      </rPr>
      <t>的相应章次编号的，因此，工程量清单中各章的工程子目的范围与计量等应与</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</si>
  <si>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</si>
  <si>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</si>
  <si>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</si>
  <si>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</si>
  <si>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t>
    </r>
    <r>
      <rPr>
        <sz val="12"/>
        <rFont val="Arial"/>
        <charset val="134"/>
      </rPr>
      <t>(</t>
    </r>
    <r>
      <rPr>
        <sz val="12"/>
        <rFont val="宋体"/>
        <charset val="134"/>
      </rPr>
      <t>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</si>
  <si>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</si>
  <si>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</si>
  <si>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</si>
  <si>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</si>
  <si>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</si>
  <si>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t>
    </r>
    <r>
      <rPr>
        <sz val="12"/>
        <rFont val="Arial"/>
        <charset val="134"/>
      </rPr>
      <t xml:space="preserve">0 </t>
    </r>
    <r>
      <rPr>
        <sz val="12"/>
        <rFont val="宋体"/>
        <charset val="134"/>
      </rPr>
      <t>元。</t>
    </r>
    <r>
      <rPr>
        <sz val="12"/>
        <rFont val="Arial"/>
        <charset val="134"/>
      </rPr>
      <t xml:space="preserve"> </t>
    </r>
  </si>
  <si>
    <r>
      <rPr>
        <sz val="12"/>
        <rFont val="Arial"/>
        <charset val="134"/>
      </rPr>
      <t xml:space="preserve">    2.8</t>
    </r>
    <r>
      <rPr>
        <sz val="12"/>
        <rFont val="宋体"/>
        <charset val="134"/>
      </rPr>
      <t>报价中应包含试验检测（自检）中间施工资料和竣工资料整理的所有内容。</t>
    </r>
  </si>
  <si>
    <r>
      <rPr>
        <sz val="12"/>
        <rFont val="Arial"/>
        <charset val="134"/>
      </rPr>
      <t xml:space="preserve">    2.9</t>
    </r>
    <r>
      <rPr>
        <sz val="12"/>
        <rFont val="宋体"/>
        <charset val="134"/>
      </rPr>
      <t>施工便道的征地费用、小型混凝土拌合站和预制厂的临时占地、便道、临时设施搭设等费用均包含在相关子目单价之中，均不单独计量与支付。</t>
    </r>
  </si>
  <si>
    <r>
      <rPr>
        <sz val="12"/>
        <rFont val="Arial"/>
        <charset val="134"/>
      </rPr>
      <t xml:space="preserve">   2.10 </t>
    </r>
    <r>
      <rPr>
        <sz val="12"/>
        <rFont val="宋体"/>
        <charset val="134"/>
      </rPr>
      <t>临时标志、水马等临时安全设施已包含在安全生产费中不单独列项。</t>
    </r>
  </si>
  <si>
    <t xml:space="preserve">    3.计日工说明:无。</t>
  </si>
  <si>
    <r>
      <rPr>
        <sz val="12"/>
        <rFont val="Arial"/>
        <charset val="134"/>
      </rPr>
      <t xml:space="preserve"> </t>
    </r>
    <r>
      <rPr>
        <b/>
        <sz val="12"/>
        <rFont val="Arial"/>
        <charset val="134"/>
      </rPr>
      <t xml:space="preserve">   4.</t>
    </r>
    <r>
      <rPr>
        <b/>
        <sz val="12"/>
        <rFont val="宋体"/>
        <charset val="134"/>
      </rPr>
      <t>其它说明</t>
    </r>
  </si>
  <si>
    <r>
      <rPr>
        <sz val="10"/>
        <rFont val="Arial"/>
        <charset val="134"/>
      </rPr>
      <t xml:space="preserve">      </t>
    </r>
    <r>
      <rPr>
        <sz val="12"/>
        <rFont val="Arial"/>
        <charset val="134"/>
      </rPr>
      <t xml:space="preserve"> 4.1</t>
    </r>
    <r>
      <rPr>
        <sz val="12"/>
        <rFont val="宋体"/>
        <charset val="134"/>
      </rPr>
      <t>建筑工程一切险的投保金额为工程量清单</t>
    </r>
    <r>
      <rPr>
        <sz val="12"/>
        <rFont val="Arial"/>
        <charset val="134"/>
      </rPr>
      <t>100</t>
    </r>
    <r>
      <rPr>
        <sz val="12"/>
        <rFont val="宋体"/>
        <charset val="134"/>
      </rPr>
      <t>章至</t>
    </r>
    <r>
      <rPr>
        <sz val="12"/>
        <rFont val="Arial"/>
        <charset val="134"/>
      </rPr>
      <t>700</t>
    </r>
    <r>
      <rPr>
        <sz val="12"/>
        <rFont val="宋体"/>
        <charset val="134"/>
      </rPr>
      <t>章的合计金额</t>
    </r>
    <r>
      <rPr>
        <sz val="12"/>
        <rFont val="Arial"/>
        <charset val="134"/>
      </rPr>
      <t>(</t>
    </r>
    <r>
      <rPr>
        <sz val="12"/>
        <rFont val="宋体"/>
        <charset val="134"/>
      </rPr>
      <t>建筑工程一切险和第三者责任险除外</t>
    </r>
    <r>
      <rPr>
        <sz val="12"/>
        <rFont val="Arial"/>
        <charset val="134"/>
      </rPr>
      <t>)</t>
    </r>
    <r>
      <rPr>
        <sz val="12"/>
        <rFont val="宋体"/>
        <charset val="134"/>
      </rPr>
      <t>，保险费率为</t>
    </r>
    <r>
      <rPr>
        <sz val="12"/>
        <rFont val="Arial"/>
        <charset val="134"/>
      </rPr>
      <t>3‰</t>
    </r>
    <r>
      <rPr>
        <sz val="12"/>
        <rFont val="宋体"/>
        <charset val="134"/>
      </rPr>
      <t>；第三者责任险的最低投保金额为</t>
    </r>
    <r>
      <rPr>
        <sz val="12"/>
        <rFont val="Arial"/>
        <charset val="134"/>
      </rPr>
      <t>100</t>
    </r>
    <r>
      <rPr>
        <sz val="12"/>
        <rFont val="宋体"/>
        <charset val="134"/>
      </rPr>
      <t>万元，事故次数不限（不计免赔额），保险费率为</t>
    </r>
    <r>
      <rPr>
        <sz val="12"/>
        <rFont val="Arial"/>
        <charset val="134"/>
      </rPr>
      <t>4.0‰</t>
    </r>
    <r>
      <rPr>
        <sz val="12"/>
        <rFont val="宋体"/>
        <charset val="134"/>
      </rPr>
      <t>。上述两项保险承包人应以发包人和承包人的共同名义投保。保险费由承包人报价时列入工程量清单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</si>
  <si>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 </t>
    </r>
    <r>
      <rPr>
        <sz val="12"/>
        <rFont val="宋体"/>
        <charset val="134"/>
      </rPr>
      <t>为确保将安全施工措施落到实处，投标人应根据《公路水运工程安全生产监督管理办法》（原交通部令</t>
    </r>
    <r>
      <rPr>
        <sz val="12"/>
        <rFont val="Arial"/>
        <charset val="134"/>
      </rPr>
      <t>2007</t>
    </r>
    <r>
      <rPr>
        <sz val="12"/>
        <rFont val="宋体"/>
        <charset val="134"/>
      </rPr>
      <t>年第</t>
    </r>
    <r>
      <rPr>
        <sz val="12"/>
        <rFont val="Arial"/>
        <charset val="134"/>
      </rPr>
      <t>1</t>
    </r>
    <r>
      <rPr>
        <sz val="12"/>
        <rFont val="宋体"/>
        <charset val="134"/>
      </rPr>
      <t>号）以及《关于印发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的通知》（财企</t>
    </r>
    <r>
      <rPr>
        <sz val="12"/>
        <rFont val="Arial"/>
        <charset val="134"/>
      </rPr>
      <t>[2012]16</t>
    </r>
    <r>
      <rPr>
        <sz val="12"/>
        <rFont val="宋体"/>
        <charset val="134"/>
      </rPr>
      <t>号）的规定，在投标总价中计入安全生产费用，安全生产费用以固定金额形式计入工程量清单第</t>
    </r>
    <r>
      <rPr>
        <sz val="12"/>
        <rFont val="Arial"/>
        <charset val="134"/>
      </rPr>
      <t>100</t>
    </r>
    <r>
      <rPr>
        <sz val="12"/>
        <rFont val="宋体"/>
        <charset val="134"/>
      </rPr>
      <t>章中（安全生产费用为招标人公布的最高投标限价的</t>
    </r>
    <r>
      <rPr>
        <sz val="12"/>
        <rFont val="Arial"/>
        <charset val="134"/>
      </rPr>
      <t>1.5</t>
    </r>
    <r>
      <rPr>
        <sz val="12"/>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</si>
  <si>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sz val="24"/>
        <rFont val="smartSimSun"/>
        <charset val="134"/>
      </rPr>
      <t>投标报价汇总表</t>
    </r>
  </si>
  <si>
    <t>标段：鄂尔多斯市自动化公路交通情况调查站点建设项目</t>
  </si>
  <si>
    <r>
      <rPr>
        <sz val="9"/>
        <rFont val="smartSimSun"/>
        <charset val="134"/>
      </rPr>
      <t>序号</t>
    </r>
  </si>
  <si>
    <r>
      <rPr>
        <sz val="9"/>
        <rFont val="smartSimSun"/>
        <charset val="134"/>
      </rPr>
      <t>章次</t>
    </r>
  </si>
  <si>
    <r>
      <rPr>
        <sz val="9"/>
        <rFont val="smartSimSun"/>
        <charset val="134"/>
      </rPr>
      <t>科 目 名 称</t>
    </r>
  </si>
  <si>
    <r>
      <rPr>
        <sz val="9"/>
        <rFont val="smartSimSun"/>
        <charset val="134"/>
      </rPr>
      <t>金额（元）</t>
    </r>
  </si>
  <si>
    <t>清单 第100章  总则</t>
  </si>
  <si>
    <r>
      <rPr>
        <sz val="9"/>
        <color rgb="FF000000"/>
        <rFont val="宋体"/>
        <charset val="134"/>
      </rPr>
      <t>清单</t>
    </r>
    <r>
      <rPr>
        <sz val="9"/>
        <color rgb="FF000000"/>
        <rFont val="Arial"/>
        <charset val="134"/>
      </rPr>
      <t xml:space="preserve">  </t>
    </r>
    <r>
      <rPr>
        <sz val="9"/>
        <color rgb="FF000000"/>
        <rFont val="宋体"/>
        <charset val="134"/>
      </rPr>
      <t>第</t>
    </r>
    <r>
      <rPr>
        <sz val="9"/>
        <rFont val="宋体"/>
        <charset val="134"/>
      </rPr>
      <t>2</t>
    </r>
    <r>
      <rPr>
        <sz val="9"/>
        <rFont val="smartSimSun"/>
        <charset val="134"/>
      </rPr>
      <t>00章  路基</t>
    </r>
  </si>
  <si>
    <r>
      <rPr>
        <sz val="9"/>
        <rFont val="smartSimSun"/>
        <charset val="134"/>
      </rPr>
      <t>清单 第300章  路面</t>
    </r>
  </si>
  <si>
    <r>
      <rPr>
        <sz val="9"/>
        <rFont val="smartSimSun"/>
        <charset val="134"/>
      </rPr>
      <t>清单 第600章  安全设施及预埋管线</t>
    </r>
  </si>
  <si>
    <r>
      <rPr>
        <sz val="9"/>
        <rFont val="smartSimSun"/>
        <charset val="134"/>
      </rPr>
      <t>第100章至700章清单合计</t>
    </r>
  </si>
  <si>
    <r>
      <rPr>
        <sz val="9"/>
        <rFont val="smartSimSun"/>
        <charset val="134"/>
      </rPr>
      <t>已包含在清单合计中的材料、工程设备、专业工程暂估价合计</t>
    </r>
  </si>
  <si>
    <r>
      <rPr>
        <sz val="9"/>
        <rFont val="smartSimSun"/>
        <charset val="134"/>
      </rPr>
      <t>清单合计减去材料、工程设备、专业工程暂估价合计(即4-5)=6</t>
    </r>
  </si>
  <si>
    <r>
      <rPr>
        <sz val="9"/>
        <rFont val="smartSimSun"/>
        <charset val="134"/>
      </rPr>
      <t>计日工合计</t>
    </r>
  </si>
  <si>
    <r>
      <rPr>
        <sz val="9"/>
        <rFont val="smartSimSun"/>
        <charset val="134"/>
      </rPr>
      <t>暂列金额(不含计日工总额)</t>
    </r>
  </si>
  <si>
    <r>
      <rPr>
        <sz val="9"/>
        <rFont val="smartSimSun"/>
        <charset val="134"/>
      </rPr>
      <t>投标报价(4+7+8)=9</t>
    </r>
  </si>
  <si>
    <t>工程量清单</t>
  </si>
  <si>
    <t>标 段：鄂尔多斯市自动化公路交通情况调查站点建设项目                      货币单位：人民币 元</t>
  </si>
  <si>
    <t>子目号</t>
  </si>
  <si>
    <t>子 目 名 称</t>
  </si>
  <si>
    <t>单位</t>
  </si>
  <si>
    <t>数量</t>
  </si>
  <si>
    <t>单价</t>
  </si>
  <si>
    <t>合价</t>
  </si>
  <si>
    <t>通则</t>
  </si>
  <si>
    <t>101-1</t>
  </si>
  <si>
    <t>保险费</t>
  </si>
  <si>
    <t>-a</t>
  </si>
  <si>
    <t>按合同条款规定，提供建筑工程一切险</t>
  </si>
  <si>
    <t>总额</t>
  </si>
  <si>
    <t>-b</t>
  </si>
  <si>
    <t>按合同条款规定，提供第三者责任险</t>
  </si>
  <si>
    <t>工程管理</t>
  </si>
  <si>
    <t>102-3</t>
  </si>
  <si>
    <t>安全生产费</t>
  </si>
  <si>
    <t>清单 第100章 合计 人民币</t>
  </si>
  <si>
    <t>清单 第600章  安全设施及预埋管线</t>
  </si>
  <si>
    <t>护栏</t>
  </si>
  <si>
    <t>602-3</t>
  </si>
  <si>
    <t>波形护栏更换</t>
  </si>
  <si>
    <t>Gr-SB-2E</t>
  </si>
  <si>
    <t>m</t>
  </si>
  <si>
    <t>AT1-2</t>
  </si>
  <si>
    <t>AT2</t>
  </si>
  <si>
    <t>Gr-A-4E</t>
  </si>
  <si>
    <t>Gr-SA-3E</t>
  </si>
  <si>
    <t>SA级高强型低变形量护栏</t>
  </si>
  <si>
    <t>护栏端头反光膜</t>
  </si>
  <si>
    <t>㎡</t>
  </si>
  <si>
    <t>过渡板</t>
  </si>
  <si>
    <t>拆除护栏</t>
  </si>
  <si>
    <t>轮廓标更换</t>
  </si>
  <si>
    <t>605-5</t>
  </si>
  <si>
    <t>VG-De(Rbw)-At1</t>
  </si>
  <si>
    <t>个</t>
  </si>
  <si>
    <t>交通里调查站</t>
  </si>
  <si>
    <t>608-1</t>
  </si>
  <si>
    <t>激光雷达系统</t>
  </si>
  <si>
    <t>激光雷达</t>
  </si>
  <si>
    <t>只</t>
  </si>
  <si>
    <t>双激光安装支架</t>
  </si>
  <si>
    <t>套</t>
  </si>
  <si>
    <t>高清网络摄像机</t>
  </si>
  <si>
    <t>算能工控机</t>
  </si>
  <si>
    <t>操作系统</t>
  </si>
  <si>
    <t>多功能交调检测系统</t>
  </si>
  <si>
    <t>电源防雷</t>
  </si>
  <si>
    <t>抱杆机柜</t>
  </si>
  <si>
    <t>608-2</t>
  </si>
  <si>
    <t>车牌识别系统</t>
  </si>
  <si>
    <t>高清车牌抓拍揖像机</t>
  </si>
  <si>
    <t>车牌抓拍LED频闪灯</t>
  </si>
  <si>
    <t>工业以太网8口全千兆交换机</t>
  </si>
  <si>
    <t>台</t>
  </si>
  <si>
    <t>路由器</t>
  </si>
  <si>
    <t>交调站m型门架(16.5+16.5)</t>
  </si>
  <si>
    <t>交调站m型门架(19.25+19.25)</t>
  </si>
  <si>
    <t>交调设备8米L型立杆</t>
  </si>
  <si>
    <t>交调设备10米L型立杆</t>
  </si>
  <si>
    <t>交调设备14米L型立杆</t>
  </si>
  <si>
    <t>传输系统</t>
  </si>
  <si>
    <t>607-1</t>
  </si>
  <si>
    <t>人(手)孔</t>
  </si>
  <si>
    <t>607-3</t>
  </si>
  <si>
    <t>φ60*3.0镀锌钢管</t>
  </si>
  <si>
    <t>607-4</t>
  </si>
  <si>
    <t>网络线-UTP-6</t>
  </si>
  <si>
    <t>供配电系统</t>
  </si>
  <si>
    <t>电力电缆YJV22-3*4m2</t>
  </si>
  <si>
    <t>接地线BVR 1*4m2</t>
  </si>
  <si>
    <t>双向2车道太阳能供电系统</t>
  </si>
  <si>
    <t>太阳能电池组件</t>
  </si>
  <si>
    <t>块</t>
  </si>
  <si>
    <t>太阳能电池板支架</t>
  </si>
  <si>
    <t>胶体蓄电池</t>
  </si>
  <si>
    <t>蓄电池地埋箱</t>
  </si>
  <si>
    <t>控制器</t>
  </si>
  <si>
    <t>逆变器</t>
  </si>
  <si>
    <t>防雷器</t>
  </si>
  <si>
    <t>无线传输管理模块</t>
  </si>
  <si>
    <t>系统诊断系统</t>
  </si>
  <si>
    <t>配电柜</t>
  </si>
  <si>
    <t>蓄电池井</t>
  </si>
  <si>
    <t>座</t>
  </si>
  <si>
    <t>双向4车道太阳能供电系统</t>
  </si>
  <si>
    <t>设备基础</t>
  </si>
  <si>
    <t>交调设备8米L型杆件基础</t>
  </si>
  <si>
    <t>交调设备10米L型杆件基础</t>
  </si>
  <si>
    <t>交调设备14米L型杆件基础</t>
  </si>
  <si>
    <t>交调站型门架(16.5+16.5)基 础</t>
  </si>
  <si>
    <t>交调站型门架(19.25+19.25) 基础</t>
  </si>
  <si>
    <t>接地系统制作</t>
  </si>
  <si>
    <t>其他</t>
  </si>
  <si>
    <t>运营商光纤链路专线</t>
  </si>
  <si>
    <t>项</t>
  </si>
  <si>
    <t>其他传输线缆及辅材</t>
  </si>
  <si>
    <t>电网初装费</t>
  </si>
  <si>
    <t>清单 第600章 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</si>
</sst>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_ "/>
    <numFmt numFmtId="178" formatCode="yyyy/m;@"/>
    <numFmt numFmtId="179" formatCode="0.00_ "/>
  </numFmts>
  <fonts count="38">
    <font>
      <sz val="11"/>
      <color rgb="FF000000"/>
      <name val="Arial"/>
      <charset val="204"/>
    </font>
    <font>
      <sz val="11"/>
      <color rgb="FF000000"/>
      <name val="宋体"/>
      <charset val="204"/>
    </font>
    <font>
      <sz val="24"/>
      <name val="宋体"/>
      <charset val="134"/>
    </font>
    <font>
      <sz val="9"/>
      <name val="宋体"/>
      <charset val="134"/>
    </font>
    <font>
      <sz val="13"/>
      <name val="宋体"/>
      <charset val="134"/>
    </font>
    <font>
      <sz val="9"/>
      <color rgb="FF000000"/>
      <name val="宋体"/>
      <charset val="134"/>
    </font>
    <font>
      <sz val="24"/>
      <color rgb="FF000000"/>
      <name val="Arial"/>
      <charset val="134"/>
    </font>
    <font>
      <sz val="9"/>
      <name val="smartSimSun"/>
      <charset val="134"/>
    </font>
    <font>
      <sz val="9"/>
      <color rgb="FF000000"/>
      <name val="Arial"/>
      <charset val="134"/>
    </font>
    <font>
      <sz val="11"/>
      <color indexed="8"/>
      <name val="宋体"/>
      <charset val="134"/>
    </font>
    <font>
      <b/>
      <sz val="15"/>
      <name val="Arial"/>
      <charset val="134"/>
    </font>
    <font>
      <b/>
      <sz val="15"/>
      <name val="黑体"/>
      <charset val="134"/>
    </font>
    <font>
      <b/>
      <sz val="12"/>
      <name val="Arial"/>
      <charset val="134"/>
    </font>
    <font>
      <sz val="12"/>
      <name val="Arial"/>
      <charset val="134"/>
    </font>
    <font>
      <sz val="1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name val="宋体"/>
      <charset val="134"/>
    </font>
    <font>
      <sz val="24"/>
      <name val="smart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auto="1"/>
      </left>
      <right style="medium">
        <color rgb="FF000000"/>
      </right>
      <top style="thin">
        <color rgb="FF000000"/>
      </top>
      <bottom style="thin">
        <color rgb="FF000000"/>
      </bottom>
      <diagonal/>
    </border>
    <border>
      <left style="medium">
        <color auto="1"/>
      </left>
      <right style="medium">
        <color rgb="FF000000"/>
      </right>
      <top style="medium">
        <color rgb="FF000000"/>
      </top>
      <bottom style="thin">
        <color rgb="FF000000"/>
      </bottom>
      <diagonal/>
    </border>
    <border>
      <left style="medium">
        <color rgb="FF000000"/>
      </left>
      <right style="medium">
        <color auto="1"/>
      </right>
      <top style="medium">
        <color rgb="FF000000"/>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medium">
        <color auto="1"/>
      </left>
      <right/>
      <top style="thin">
        <color rgb="FF000000"/>
      </top>
      <bottom style="medium">
        <color auto="1"/>
      </bottom>
      <diagonal/>
    </border>
    <border>
      <left/>
      <right/>
      <top style="thin">
        <color rgb="FF000000"/>
      </top>
      <bottom style="medium">
        <color auto="1"/>
      </bottom>
      <diagonal/>
    </border>
    <border>
      <left style="thin">
        <color auto="1"/>
      </left>
      <right style="medium">
        <color auto="1"/>
      </right>
      <top style="thin">
        <color rgb="FF000000"/>
      </top>
      <bottom style="medium">
        <color auto="1"/>
      </bottom>
      <diagonal/>
    </border>
    <border>
      <left style="medium">
        <color auto="1"/>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style="medium">
        <color auto="1"/>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auto="1"/>
      </right>
      <top style="thin">
        <color rgb="FF000000"/>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8" applyNumberFormat="0" applyFill="0" applyAlignment="0" applyProtection="0">
      <alignment vertical="center"/>
    </xf>
    <xf numFmtId="0" fontId="22" fillId="0" borderId="28" applyNumberFormat="0" applyFill="0" applyAlignment="0" applyProtection="0">
      <alignment vertical="center"/>
    </xf>
    <xf numFmtId="0" fontId="23" fillId="0" borderId="29" applyNumberFormat="0" applyFill="0" applyAlignment="0" applyProtection="0">
      <alignment vertical="center"/>
    </xf>
    <xf numFmtId="0" fontId="23" fillId="0" borderId="0" applyNumberFormat="0" applyFill="0" applyBorder="0" applyAlignment="0" applyProtection="0">
      <alignment vertical="center"/>
    </xf>
    <xf numFmtId="0" fontId="24" fillId="3" borderId="30" applyNumberFormat="0" applyAlignment="0" applyProtection="0">
      <alignment vertical="center"/>
    </xf>
    <xf numFmtId="0" fontId="25" fillId="4" borderId="31" applyNumberFormat="0" applyAlignment="0" applyProtection="0">
      <alignment vertical="center"/>
    </xf>
    <xf numFmtId="0" fontId="26" fillId="4" borderId="30" applyNumberFormat="0" applyAlignment="0" applyProtection="0">
      <alignment vertical="center"/>
    </xf>
    <xf numFmtId="0" fontId="27" fillId="5" borderId="32" applyNumberFormat="0" applyAlignment="0" applyProtection="0">
      <alignment vertical="center"/>
    </xf>
    <xf numFmtId="0" fontId="28" fillId="0" borderId="33" applyNumberFormat="0" applyFill="0" applyAlignment="0" applyProtection="0">
      <alignment vertical="center"/>
    </xf>
    <xf numFmtId="0" fontId="29" fillId="0" borderId="34"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72">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1" fillId="0" borderId="0" xfId="0" applyFont="1" applyFill="1" applyBorder="1" applyAlignment="1">
      <alignment horizontal="center" vertical="top" wrapText="1"/>
    </xf>
    <xf numFmtId="176" fontId="2" fillId="0" borderId="0" xfId="0" applyNumberFormat="1" applyFont="1" applyFill="1" applyBorder="1" applyAlignment="1">
      <alignment horizontal="left" vertical="center" wrapText="1" indent="9"/>
    </xf>
    <xf numFmtId="0" fontId="3" fillId="0" borderId="0" xfId="0" applyNumberFormat="1" applyFont="1" applyFill="1" applyBorder="1" applyAlignment="1">
      <alignment horizontal="left" vertical="top" wrapText="1"/>
    </xf>
    <xf numFmtId="0"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left" vertical="center" wrapText="1"/>
    </xf>
    <xf numFmtId="0" fontId="1" fillId="0" borderId="3" xfId="0" applyNumberFormat="1" applyFont="1" applyFill="1" applyBorder="1" applyAlignment="1">
      <alignment horizontal="center" vertical="top" wrapText="1"/>
    </xf>
    <xf numFmtId="0" fontId="1" fillId="0" borderId="3" xfId="0" applyNumberFormat="1" applyFont="1" applyFill="1" applyBorder="1" applyAlignment="1">
      <alignment horizontal="left" vertical="top" wrapText="1"/>
    </xf>
    <xf numFmtId="177" fontId="5" fillId="0" borderId="4" xfId="0" applyNumberFormat="1" applyFont="1" applyFill="1" applyBorder="1" applyAlignment="1">
      <alignment horizontal="right" vertical="center" wrapText="1"/>
    </xf>
    <xf numFmtId="178" fontId="5"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77" fontId="5" fillId="0" borderId="3" xfId="0" applyNumberFormat="1" applyFont="1" applyFill="1" applyBorder="1" applyAlignment="1">
      <alignment horizontal="center" vertical="center" wrapText="1"/>
    </xf>
    <xf numFmtId="179" fontId="5" fillId="0" borderId="3" xfId="0" applyNumberFormat="1" applyFont="1" applyFill="1" applyBorder="1" applyAlignment="1">
      <alignment horizontal="right" vertical="center" wrapText="1"/>
    </xf>
    <xf numFmtId="177" fontId="5" fillId="0" borderId="3" xfId="0" applyNumberFormat="1" applyFont="1" applyFill="1" applyBorder="1" applyAlignment="1">
      <alignment horizontal="right" vertical="center" wrapText="1"/>
    </xf>
    <xf numFmtId="0" fontId="1" fillId="0" borderId="2" xfId="0" applyNumberFormat="1" applyFont="1" applyFill="1" applyBorder="1" applyAlignment="1">
      <alignment horizontal="left" vertical="top" wrapText="1"/>
    </xf>
    <xf numFmtId="0" fontId="1" fillId="0" borderId="4" xfId="0" applyNumberFormat="1" applyFont="1" applyFill="1" applyBorder="1" applyAlignment="1">
      <alignment horizontal="left" vertical="top" wrapText="1"/>
    </xf>
    <xf numFmtId="0" fontId="3"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top" wrapText="1"/>
    </xf>
    <xf numFmtId="0" fontId="4" fillId="0" borderId="8"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3" fillId="0" borderId="10" xfId="0" applyNumberFormat="1" applyFont="1" applyFill="1" applyBorder="1" applyAlignment="1">
      <alignment horizontal="left" vertical="center" wrapText="1"/>
    </xf>
    <xf numFmtId="0" fontId="3" fillId="0" borderId="11" xfId="0" applyNumberFormat="1" applyFont="1" applyFill="1" applyBorder="1" applyAlignment="1">
      <alignment horizontal="center" vertical="center" wrapText="1"/>
    </xf>
    <xf numFmtId="0" fontId="3" fillId="0" borderId="12" xfId="0" applyNumberFormat="1" applyFont="1" applyFill="1" applyBorder="1" applyAlignment="1">
      <alignment horizontal="left" vertical="center" wrapText="1"/>
    </xf>
    <xf numFmtId="0" fontId="3" fillId="0" borderId="13" xfId="0" applyNumberFormat="1" applyFont="1" applyFill="1" applyBorder="1" applyAlignment="1">
      <alignment horizontal="left" vertical="center" wrapText="1"/>
    </xf>
    <xf numFmtId="0" fontId="3" fillId="0" borderId="13"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177" fontId="5" fillId="0" borderId="11" xfId="0" applyNumberFormat="1" applyFont="1" applyFill="1" applyBorder="1" applyAlignment="1">
      <alignment horizontal="right" vertical="center" wrapText="1"/>
    </xf>
    <xf numFmtId="0" fontId="3" fillId="0" borderId="15" xfId="0" applyNumberFormat="1" applyFont="1" applyFill="1" applyBorder="1" applyAlignment="1">
      <alignment horizontal="left" vertical="center" wrapText="1"/>
    </xf>
    <xf numFmtId="0" fontId="3" fillId="0" borderId="16" xfId="0" applyNumberFormat="1" applyFont="1" applyFill="1" applyBorder="1" applyAlignment="1">
      <alignment horizontal="left" vertical="center" wrapText="1"/>
    </xf>
    <xf numFmtId="0" fontId="3" fillId="0" borderId="16" xfId="0" applyNumberFormat="1" applyFont="1" applyFill="1" applyBorder="1" applyAlignment="1">
      <alignment horizontal="center" vertical="center" wrapText="1"/>
    </xf>
    <xf numFmtId="0" fontId="3" fillId="0" borderId="17" xfId="0" applyNumberFormat="1" applyFont="1" applyFill="1" applyBorder="1" applyAlignment="1">
      <alignment horizontal="center" vertical="center" wrapText="1"/>
    </xf>
    <xf numFmtId="0" fontId="1" fillId="0" borderId="11" xfId="0" applyNumberFormat="1" applyFont="1" applyFill="1" applyBorder="1" applyAlignment="1">
      <alignment horizontal="left" vertical="top" wrapText="1"/>
    </xf>
    <xf numFmtId="0" fontId="1" fillId="0" borderId="10" xfId="0" applyNumberFormat="1" applyFont="1" applyFill="1" applyBorder="1" applyAlignment="1">
      <alignment horizontal="left" vertical="top" wrapText="1"/>
    </xf>
    <xf numFmtId="0" fontId="3" fillId="0" borderId="18"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20" xfId="0" applyNumberFormat="1" applyFont="1" applyFill="1" applyBorder="1" applyAlignment="1">
      <alignment vertical="center" wrapText="1"/>
    </xf>
    <xf numFmtId="0" fontId="6" fillId="0" borderId="0" xfId="0" applyNumberFormat="1" applyFont="1" applyFill="1" applyAlignment="1">
      <alignment horizontal="center" vertical="center" wrapText="1"/>
    </xf>
    <xf numFmtId="0" fontId="6" fillId="0" borderId="0" xfId="0" applyNumberFormat="1"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0" fillId="0" borderId="0" xfId="0" applyFill="1" applyBorder="1" applyAlignment="1">
      <alignment horizontal="left" vertical="center" wrapText="1"/>
    </xf>
    <xf numFmtId="0" fontId="8" fillId="0" borderId="21" xfId="0" applyNumberFormat="1" applyFont="1" applyFill="1" applyBorder="1" applyAlignment="1">
      <alignment horizontal="center" vertical="center" wrapText="1"/>
    </xf>
    <xf numFmtId="0" fontId="8" fillId="0" borderId="22" xfId="0" applyNumberFormat="1" applyFont="1" applyFill="1" applyBorder="1" applyAlignment="1">
      <alignment horizontal="center" vertical="center" wrapText="1"/>
    </xf>
    <xf numFmtId="0" fontId="0" fillId="0" borderId="22" xfId="0" applyNumberFormat="1" applyFill="1" applyBorder="1" applyAlignment="1">
      <alignment horizontal="center" vertical="center" wrapText="1"/>
    </xf>
    <xf numFmtId="0" fontId="8" fillId="0" borderId="23" xfId="0" applyNumberFormat="1" applyFont="1" applyFill="1" applyBorder="1" applyAlignment="1">
      <alignment horizontal="center" vertical="center" wrapText="1"/>
    </xf>
    <xf numFmtId="177" fontId="8" fillId="0" borderId="10" xfId="0" applyNumberFormat="1" applyFont="1" applyFill="1" applyBorder="1" applyAlignment="1">
      <alignment horizontal="center" vertical="center" wrapText="1"/>
    </xf>
    <xf numFmtId="177" fontId="8" fillId="0" borderId="3"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7" fillId="0" borderId="3" xfId="0" applyNumberFormat="1" applyFont="1" applyFill="1" applyBorder="1" applyAlignment="1">
      <alignment horizontal="left" vertical="center" wrapText="1"/>
    </xf>
    <xf numFmtId="177" fontId="8" fillId="0" borderId="11" xfId="0" applyNumberFormat="1" applyFont="1" applyFill="1" applyBorder="1" applyAlignment="1">
      <alignment horizontal="right" vertical="center" wrapText="1"/>
    </xf>
    <xf numFmtId="0" fontId="5" fillId="0" borderId="3"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8" fillId="0" borderId="3" xfId="0" applyNumberFormat="1" applyFont="1" applyFill="1" applyBorder="1" applyAlignment="1">
      <alignment horizontal="center" vertical="center" wrapText="1"/>
    </xf>
    <xf numFmtId="0" fontId="0" fillId="0" borderId="11" xfId="0" applyNumberFormat="1" applyFill="1" applyBorder="1" applyAlignment="1">
      <alignment horizontal="left" vertical="top" wrapText="1"/>
    </xf>
    <xf numFmtId="177" fontId="8" fillId="0" borderId="24" xfId="0" applyNumberFormat="1" applyFont="1" applyFill="1" applyBorder="1" applyAlignment="1">
      <alignment horizontal="center" vertical="center" wrapText="1"/>
    </xf>
    <xf numFmtId="0" fontId="8" fillId="0" borderId="25" xfId="0" applyNumberFormat="1" applyFont="1" applyFill="1" applyBorder="1" applyAlignment="1">
      <alignment horizontal="center" vertical="center" wrapText="1"/>
    </xf>
    <xf numFmtId="0" fontId="0" fillId="0" borderId="25" xfId="0" applyNumberFormat="1" applyFill="1" applyBorder="1" applyAlignment="1">
      <alignment horizontal="center" vertical="center" wrapText="1"/>
    </xf>
    <xf numFmtId="177" fontId="8" fillId="0" borderId="26" xfId="0" applyNumberFormat="1" applyFont="1" applyFill="1" applyBorder="1" applyAlignment="1">
      <alignment horizontal="right" vertical="center" wrapText="1"/>
    </xf>
    <xf numFmtId="0" fontId="0" fillId="0" borderId="0" xfId="0" applyNumberFormat="1" applyFill="1" applyBorder="1" applyAlignment="1">
      <alignment horizontal="left" vertical="top" wrapText="1"/>
    </xf>
    <xf numFmtId="0" fontId="9" fillId="0" borderId="0" xfId="0" applyFont="1" applyFill="1" applyAlignment="1">
      <alignment horizontal="left" vertical="center" wrapText="1"/>
    </xf>
    <xf numFmtId="0" fontId="10" fillId="0" borderId="0" xfId="0" applyNumberFormat="1" applyFont="1" applyFill="1" applyBorder="1" applyAlignment="1" applyProtection="1">
      <alignment horizontal="center" vertical="center" wrapText="1"/>
    </xf>
    <xf numFmtId="0" fontId="11" fillId="0" borderId="0" xfId="0" applyNumberFormat="1" applyFont="1" applyFill="1" applyBorder="1" applyAlignment="1">
      <alignment horizontal="left" vertical="center" wrapText="1"/>
    </xf>
    <xf numFmtId="0" fontId="12" fillId="0" borderId="0" xfId="0" applyNumberFormat="1" applyFont="1" applyFill="1" applyBorder="1" applyAlignment="1" applyProtection="1">
      <alignment horizontal="left" vertical="center" wrapText="1"/>
    </xf>
    <xf numFmtId="0" fontId="12" fillId="0" borderId="0" xfId="0" applyNumberFormat="1" applyFont="1" applyFill="1" applyBorder="1" applyAlignment="1">
      <alignment horizontal="left" vertical="center" wrapText="1"/>
    </xf>
    <xf numFmtId="0" fontId="13" fillId="0" borderId="0" xfId="0" applyNumberFormat="1" applyFont="1" applyFill="1" applyBorder="1" applyAlignment="1" applyProtection="1">
      <alignment horizontal="left" vertical="center" wrapText="1"/>
    </xf>
    <xf numFmtId="0" fontId="14" fillId="0" borderId="0" xfId="0" applyFont="1" applyFill="1" applyAlignment="1" applyProtection="1">
      <alignment horizontal="justify" vertical="center"/>
      <protection hidden="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B4" sqref="B4"/>
    </sheetView>
  </sheetViews>
  <sheetFormatPr defaultColWidth="72" defaultRowHeight="13.5" outlineLevelCol="7"/>
  <cols>
    <col min="1" max="1" width="83.8833333333333" style="65" customWidth="1"/>
    <col min="2" max="16384" width="72" style="65"/>
  </cols>
  <sheetData>
    <row r="1" s="65" customFormat="1" ht="37.5" customHeight="1" spans="1:8">
      <c r="A1" s="66" t="s">
        <v>0</v>
      </c>
      <c r="B1" s="67"/>
      <c r="C1" s="67"/>
      <c r="D1" s="67"/>
      <c r="E1" s="67"/>
      <c r="F1" s="67"/>
      <c r="G1" s="67"/>
      <c r="H1" s="67"/>
    </row>
    <row r="2" s="65" customFormat="1" ht="17.25" customHeight="1" spans="1:8">
      <c r="A2" s="68" t="s">
        <v>1</v>
      </c>
      <c r="B2" s="69"/>
      <c r="C2" s="69"/>
      <c r="D2" s="69"/>
      <c r="E2" s="69"/>
      <c r="F2" s="69"/>
      <c r="G2" s="69"/>
      <c r="H2" s="69"/>
    </row>
    <row r="3" s="65" customFormat="1" ht="63.75" customHeight="1" spans="1:8">
      <c r="A3" s="70" t="s">
        <v>2</v>
      </c>
      <c r="B3" s="69"/>
      <c r="C3" s="69"/>
      <c r="D3" s="69"/>
      <c r="E3" s="69"/>
      <c r="F3" s="69"/>
      <c r="G3" s="69"/>
      <c r="H3" s="69"/>
    </row>
    <row r="4" s="65" customFormat="1" ht="30.75" customHeight="1" spans="1:8">
      <c r="A4" s="70" t="s">
        <v>3</v>
      </c>
      <c r="B4" s="69"/>
      <c r="C4" s="69"/>
      <c r="D4" s="69"/>
      <c r="E4" s="69"/>
      <c r="F4" s="69"/>
      <c r="G4" s="69"/>
      <c r="H4" s="69"/>
    </row>
    <row r="5" s="65" customFormat="1" ht="78" customHeight="1" spans="1:8">
      <c r="A5" s="70" t="s">
        <v>4</v>
      </c>
      <c r="B5" s="69"/>
      <c r="C5" s="69"/>
      <c r="D5" s="69"/>
      <c r="E5" s="69"/>
      <c r="F5" s="69"/>
      <c r="G5" s="69"/>
      <c r="H5" s="69"/>
    </row>
    <row r="6" s="65" customFormat="1" ht="48" customHeight="1" spans="1:8">
      <c r="A6" s="70" t="s">
        <v>5</v>
      </c>
      <c r="B6" s="69"/>
      <c r="C6" s="69"/>
      <c r="D6" s="69"/>
      <c r="E6" s="69"/>
      <c r="F6" s="69"/>
      <c r="G6" s="69"/>
      <c r="H6" s="69"/>
    </row>
    <row r="7" s="65" customFormat="1" ht="32.25" customHeight="1" spans="1:8">
      <c r="A7" s="70" t="s">
        <v>6</v>
      </c>
      <c r="B7" s="69"/>
      <c r="C7" s="69"/>
      <c r="D7" s="69"/>
      <c r="E7" s="69"/>
      <c r="F7" s="69"/>
      <c r="G7" s="69"/>
      <c r="H7" s="69"/>
    </row>
    <row r="8" s="65" customFormat="1" ht="32.25" customHeight="1" spans="1:8">
      <c r="A8" s="70" t="s">
        <v>7</v>
      </c>
      <c r="B8" s="69"/>
      <c r="C8" s="69"/>
      <c r="D8" s="69"/>
      <c r="E8" s="69"/>
      <c r="F8" s="69"/>
      <c r="G8" s="69"/>
      <c r="H8" s="69"/>
    </row>
    <row r="9" s="65" customFormat="1" ht="45" customHeight="1" spans="1:8">
      <c r="A9" s="70" t="s">
        <v>8</v>
      </c>
      <c r="B9" s="69"/>
      <c r="C9" s="69"/>
      <c r="D9" s="69"/>
      <c r="E9" s="69"/>
      <c r="F9" s="69"/>
      <c r="G9" s="69"/>
      <c r="H9" s="69"/>
    </row>
    <row r="10" s="65" customFormat="1" ht="19.5" customHeight="1" spans="1:8">
      <c r="A10" s="68" t="s">
        <v>9</v>
      </c>
      <c r="B10" s="69"/>
      <c r="C10" s="69"/>
      <c r="D10" s="69"/>
      <c r="E10" s="69"/>
      <c r="F10" s="69"/>
      <c r="G10" s="69"/>
      <c r="H10" s="69"/>
    </row>
    <row r="11" s="65" customFormat="1" ht="23.1" customHeight="1" spans="1:8">
      <c r="A11" s="70" t="s">
        <v>10</v>
      </c>
      <c r="B11" s="69"/>
      <c r="C11" s="69"/>
      <c r="D11" s="69"/>
      <c r="E11" s="69"/>
      <c r="F11" s="69"/>
      <c r="G11" s="69"/>
      <c r="H11" s="69"/>
    </row>
    <row r="12" s="65" customFormat="1" ht="51" customHeight="1" spans="1:8">
      <c r="A12" s="70" t="s">
        <v>11</v>
      </c>
      <c r="B12" s="69"/>
      <c r="C12" s="69"/>
      <c r="D12" s="69"/>
      <c r="E12" s="69"/>
      <c r="F12" s="69"/>
      <c r="G12" s="69"/>
      <c r="H12" s="69"/>
    </row>
    <row r="13" s="65" customFormat="1" ht="46.5" customHeight="1" spans="1:8">
      <c r="A13" s="70" t="s">
        <v>12</v>
      </c>
      <c r="B13" s="69"/>
      <c r="C13" s="69"/>
      <c r="D13" s="69"/>
      <c r="E13" s="69"/>
      <c r="F13" s="69"/>
      <c r="G13" s="69"/>
      <c r="H13" s="69"/>
    </row>
    <row r="14" s="65" customFormat="1" ht="57" customHeight="1" spans="1:8">
      <c r="A14" s="70" t="s">
        <v>13</v>
      </c>
      <c r="B14" s="69"/>
      <c r="C14" s="69"/>
      <c r="D14" s="69"/>
      <c r="E14" s="69"/>
      <c r="F14" s="69"/>
      <c r="G14" s="69"/>
      <c r="H14" s="69"/>
    </row>
    <row r="15" s="65" customFormat="1" ht="30.75" customHeight="1" spans="1:8">
      <c r="A15" s="70" t="s">
        <v>14</v>
      </c>
      <c r="B15" s="69"/>
      <c r="C15" s="69"/>
      <c r="D15" s="69"/>
      <c r="E15" s="69"/>
      <c r="F15" s="69"/>
      <c r="G15" s="69"/>
      <c r="H15" s="69"/>
    </row>
    <row r="16" s="65" customFormat="1" ht="16.5" customHeight="1" spans="1:8">
      <c r="A16" s="70" t="s">
        <v>15</v>
      </c>
      <c r="B16" s="69"/>
      <c r="C16" s="69"/>
      <c r="D16" s="69"/>
      <c r="E16" s="69"/>
      <c r="F16" s="69"/>
      <c r="G16" s="69"/>
      <c r="H16" s="69"/>
    </row>
    <row r="17" s="65" customFormat="1" ht="26" customHeight="1" spans="1:8">
      <c r="A17" s="70" t="s">
        <v>16</v>
      </c>
      <c r="B17" s="69"/>
      <c r="C17" s="69"/>
      <c r="D17" s="69"/>
      <c r="E17" s="69"/>
      <c r="F17" s="69"/>
      <c r="G17" s="69"/>
      <c r="H17" s="69"/>
    </row>
    <row r="18" s="65" customFormat="1" ht="26" customHeight="1" spans="1:8">
      <c r="A18" s="70" t="s">
        <v>17</v>
      </c>
      <c r="B18" s="69"/>
      <c r="C18" s="69"/>
      <c r="D18" s="69"/>
      <c r="E18" s="69"/>
      <c r="F18" s="69"/>
      <c r="G18" s="69"/>
      <c r="H18" s="69"/>
    </row>
    <row r="19" s="65" customFormat="1" ht="30.75" customHeight="1" spans="1:8">
      <c r="A19" s="70" t="s">
        <v>18</v>
      </c>
      <c r="B19" s="69"/>
      <c r="C19" s="69"/>
      <c r="D19" s="69"/>
      <c r="E19" s="69"/>
      <c r="F19" s="69"/>
      <c r="G19" s="69"/>
      <c r="H19" s="69"/>
    </row>
    <row r="20" s="65" customFormat="1" ht="30.75" customHeight="1" spans="1:8">
      <c r="A20" s="70" t="s">
        <v>19</v>
      </c>
      <c r="B20" s="69"/>
      <c r="C20" s="69"/>
      <c r="D20" s="69"/>
      <c r="E20" s="69"/>
      <c r="F20" s="69"/>
      <c r="G20" s="69"/>
      <c r="H20" s="69"/>
    </row>
    <row r="21" s="65" customFormat="1" ht="17.25" customHeight="1" spans="1:8">
      <c r="A21" s="68" t="s">
        <v>20</v>
      </c>
      <c r="B21" s="69"/>
      <c r="C21" s="69"/>
      <c r="D21" s="69"/>
      <c r="E21" s="69"/>
      <c r="F21" s="69"/>
      <c r="G21" s="69"/>
      <c r="H21" s="69"/>
    </row>
    <row r="22" s="65" customFormat="1" ht="17.25" customHeight="1" spans="1:8">
      <c r="A22" s="68" t="s">
        <v>21</v>
      </c>
      <c r="B22" s="69"/>
      <c r="C22" s="69"/>
      <c r="D22" s="69"/>
      <c r="E22" s="69"/>
      <c r="F22" s="69"/>
      <c r="G22" s="69"/>
      <c r="H22" s="69"/>
    </row>
    <row r="23" s="65" customFormat="1" ht="91.5" customHeight="1" spans="1:8">
      <c r="A23" s="71" t="s">
        <v>22</v>
      </c>
      <c r="B23" s="69"/>
      <c r="C23" s="69"/>
      <c r="D23" s="69"/>
      <c r="E23" s="69"/>
      <c r="F23" s="69"/>
      <c r="G23" s="69"/>
      <c r="H23" s="69"/>
    </row>
    <row r="24" s="65" customFormat="1" ht="128" customHeight="1" spans="1:8">
      <c r="A24" s="70" t="s">
        <v>23</v>
      </c>
      <c r="B24" s="69"/>
      <c r="C24" s="69"/>
      <c r="D24" s="69"/>
      <c r="E24" s="69"/>
      <c r="F24" s="69"/>
      <c r="G24" s="69"/>
      <c r="H24" s="69"/>
    </row>
    <row r="25" s="65" customFormat="1" ht="32.1" customHeight="1" spans="1:8">
      <c r="A25" s="70"/>
      <c r="B25" s="69"/>
      <c r="C25" s="69"/>
      <c r="D25" s="69"/>
      <c r="E25" s="69"/>
      <c r="F25" s="69"/>
      <c r="G25" s="69"/>
      <c r="H25" s="69"/>
    </row>
    <row r="26" s="65" customFormat="1" ht="31.5" customHeight="1" spans="1:8">
      <c r="A26" s="70"/>
      <c r="B26" s="69"/>
      <c r="C26" s="69"/>
      <c r="D26" s="69"/>
      <c r="E26" s="69"/>
      <c r="F26" s="69"/>
      <c r="G26" s="69"/>
      <c r="H26" s="69"/>
    </row>
    <row r="27" s="65" customFormat="1" ht="45.75" customHeight="1" spans="1:8">
      <c r="A27" s="70"/>
      <c r="B27" s="69"/>
      <c r="C27" s="69"/>
      <c r="D27" s="69"/>
      <c r="E27" s="69"/>
      <c r="F27" s="69"/>
      <c r="G27" s="69"/>
      <c r="H27" s="69"/>
    </row>
  </sheetData>
  <sheetProtection algorithmName="SHA-512" hashValue="ITCum/kUL/1ttunBiszClABOeEx45mUThu9ReXhwx/yoMF/TuDzl+fAPqaoWj0dO+S2qk5KSoAwKRSqhV1j3sg==" saltValue="hagwF288k+trtquw3s4sxg=="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Zeros="0" workbookViewId="0">
      <selection activeCell="K12" sqref="K12"/>
    </sheetView>
  </sheetViews>
  <sheetFormatPr defaultColWidth="10.2833333333333" defaultRowHeight="14.25" outlineLevelCol="4"/>
  <cols>
    <col min="1" max="1" width="8.625" customWidth="1"/>
    <col min="2" max="2" width="9.03333333333333" customWidth="1"/>
    <col min="3" max="3" width="5.36666666666667" customWidth="1"/>
    <col min="4" max="4" width="36.1166666666667" customWidth="1"/>
    <col min="5" max="5" width="17.2916666666667" customWidth="1"/>
  </cols>
  <sheetData>
    <row r="1" customFormat="1" ht="35.25" customHeight="1" spans="1:5">
      <c r="A1" s="43" t="s">
        <v>24</v>
      </c>
      <c r="B1" s="43"/>
      <c r="C1" s="44"/>
      <c r="D1" s="43"/>
      <c r="E1" s="43"/>
    </row>
    <row r="2" customFormat="1" ht="16.5" customHeight="1" spans="1:5">
      <c r="A2" s="45" t="s">
        <v>25</v>
      </c>
      <c r="B2" s="46"/>
      <c r="C2" s="46"/>
      <c r="D2" s="46"/>
      <c r="E2" s="46"/>
    </row>
    <row r="3" ht="33.25" customHeight="1" spans="1:5">
      <c r="A3" s="47" t="s">
        <v>26</v>
      </c>
      <c r="B3" s="48" t="s">
        <v>27</v>
      </c>
      <c r="C3" s="49"/>
      <c r="D3" s="48" t="s">
        <v>28</v>
      </c>
      <c r="E3" s="50" t="s">
        <v>29</v>
      </c>
    </row>
    <row r="4" ht="30" customHeight="1" spans="1:5">
      <c r="A4" s="51">
        <v>1</v>
      </c>
      <c r="B4" s="52">
        <v>100</v>
      </c>
      <c r="C4" s="53"/>
      <c r="D4" s="54" t="s">
        <v>30</v>
      </c>
      <c r="E4" s="55">
        <f>工程量清单!F36</f>
        <v>0</v>
      </c>
    </row>
    <row r="5" ht="30" customHeight="1" spans="1:5">
      <c r="A5" s="51">
        <v>2</v>
      </c>
      <c r="B5" s="52">
        <v>200</v>
      </c>
      <c r="C5" s="53"/>
      <c r="D5" s="56" t="s">
        <v>31</v>
      </c>
      <c r="E5" s="55"/>
    </row>
    <row r="6" ht="29.25" customHeight="1" spans="1:5">
      <c r="A6" s="51">
        <v>3</v>
      </c>
      <c r="B6" s="52">
        <v>300</v>
      </c>
      <c r="C6" s="53"/>
      <c r="D6" s="57" t="s">
        <v>32</v>
      </c>
      <c r="E6" s="55"/>
    </row>
    <row r="7" ht="30" customHeight="1" spans="1:5">
      <c r="A7" s="51">
        <v>4</v>
      </c>
      <c r="B7" s="52">
        <v>600</v>
      </c>
      <c r="C7" s="53"/>
      <c r="D7" s="57" t="s">
        <v>33</v>
      </c>
      <c r="E7" s="55">
        <f>工程量清单!F122</f>
        <v>0</v>
      </c>
    </row>
    <row r="8" ht="29.25" customHeight="1" spans="1:5">
      <c r="A8" s="51">
        <v>5</v>
      </c>
      <c r="B8" s="58" t="s">
        <v>34</v>
      </c>
      <c r="C8" s="53"/>
      <c r="D8" s="53"/>
      <c r="E8" s="55">
        <f>SUM(E4:E7)</f>
        <v>0</v>
      </c>
    </row>
    <row r="9" ht="30" customHeight="1" spans="1:5">
      <c r="A9" s="51">
        <v>6</v>
      </c>
      <c r="B9" s="58" t="s">
        <v>35</v>
      </c>
      <c r="C9" s="53"/>
      <c r="D9" s="53"/>
      <c r="E9" s="59"/>
    </row>
    <row r="10" ht="29.25" customHeight="1" spans="1:5">
      <c r="A10" s="51">
        <v>7</v>
      </c>
      <c r="B10" s="58" t="s">
        <v>36</v>
      </c>
      <c r="C10" s="53"/>
      <c r="D10" s="53"/>
      <c r="E10" s="55"/>
    </row>
    <row r="11" ht="30" customHeight="1" spans="1:5">
      <c r="A11" s="51">
        <v>8</v>
      </c>
      <c r="B11" s="58" t="s">
        <v>37</v>
      </c>
      <c r="C11" s="53"/>
      <c r="D11" s="53"/>
      <c r="E11" s="59"/>
    </row>
    <row r="12" ht="29.25" customHeight="1" spans="1:5">
      <c r="A12" s="51">
        <v>9</v>
      </c>
      <c r="B12" s="58" t="s">
        <v>38</v>
      </c>
      <c r="C12" s="53"/>
      <c r="D12" s="53"/>
      <c r="E12" s="59"/>
    </row>
    <row r="13" ht="29.25" customHeight="1" spans="1:5">
      <c r="A13" s="60">
        <v>10</v>
      </c>
      <c r="B13" s="61" t="s">
        <v>39</v>
      </c>
      <c r="C13" s="62"/>
      <c r="D13" s="62"/>
      <c r="E13" s="63">
        <f>E8</f>
        <v>0</v>
      </c>
    </row>
    <row r="14" ht="356.5" customHeight="1" spans="1:5">
      <c r="A14" s="64"/>
      <c r="B14" s="64"/>
      <c r="C14" s="64"/>
      <c r="D14" s="64"/>
      <c r="E14" s="64"/>
    </row>
  </sheetData>
  <mergeCells count="14">
    <mergeCell ref="A1:E1"/>
    <mergeCell ref="A2:E2"/>
    <mergeCell ref="B3:C3"/>
    <mergeCell ref="B4:C4"/>
    <mergeCell ref="B5:C5"/>
    <mergeCell ref="B6:C6"/>
    <mergeCell ref="B7:C7"/>
    <mergeCell ref="B8:D8"/>
    <mergeCell ref="B9:D9"/>
    <mergeCell ref="B10:D10"/>
    <mergeCell ref="B11:D11"/>
    <mergeCell ref="B12:D12"/>
    <mergeCell ref="B13:D13"/>
    <mergeCell ref="A14:E1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2"/>
  <sheetViews>
    <sheetView showZeros="0" tabSelected="1" topLeftCell="A62" workbookViewId="0">
      <selection activeCell="Q74" sqref="Q74"/>
    </sheetView>
  </sheetViews>
  <sheetFormatPr defaultColWidth="10.2833333333333" defaultRowHeight="13.5" outlineLevelCol="5"/>
  <cols>
    <col min="1" max="1" width="8.45833333333333" style="1" customWidth="1"/>
    <col min="2" max="2" width="20.375" style="1" customWidth="1"/>
    <col min="3" max="3" width="10.4833333333333" style="2" customWidth="1"/>
    <col min="4" max="4" width="12.8416666666667" style="2" customWidth="1"/>
    <col min="5" max="5" width="14.4666666666667" style="1" customWidth="1"/>
    <col min="6" max="6" width="13.625" style="1" customWidth="1"/>
    <col min="7" max="16384" width="10.2833333333333" style="1"/>
  </cols>
  <sheetData>
    <row r="1" ht="35.25" customHeight="1" spans="2:2">
      <c r="B1" s="3" t="s">
        <v>40</v>
      </c>
    </row>
    <row r="2" ht="17.75" customHeight="1" spans="1:1">
      <c r="A2" s="4" t="s">
        <v>41</v>
      </c>
    </row>
    <row r="3" ht="25" customHeight="1" spans="1:6">
      <c r="A3" s="5" t="s">
        <v>30</v>
      </c>
      <c r="B3" s="6"/>
      <c r="C3" s="6"/>
      <c r="D3" s="6"/>
      <c r="E3" s="6"/>
      <c r="F3" s="6"/>
    </row>
    <row r="4" ht="23.25" customHeight="1" spans="1:6">
      <c r="A4" s="7" t="s">
        <v>42</v>
      </c>
      <c r="B4" s="8" t="s">
        <v>43</v>
      </c>
      <c r="C4" s="8" t="s">
        <v>44</v>
      </c>
      <c r="D4" s="8" t="s">
        <v>45</v>
      </c>
      <c r="E4" s="8" t="s">
        <v>46</v>
      </c>
      <c r="F4" s="9" t="s">
        <v>47</v>
      </c>
    </row>
    <row r="5" ht="20" customHeight="1" spans="1:6">
      <c r="A5" s="10">
        <v>101</v>
      </c>
      <c r="B5" s="11" t="s">
        <v>48</v>
      </c>
      <c r="C5" s="12"/>
      <c r="D5" s="12"/>
      <c r="E5" s="13"/>
      <c r="F5" s="14"/>
    </row>
    <row r="6" ht="20" customHeight="1" spans="1:6">
      <c r="A6" s="15" t="s">
        <v>49</v>
      </c>
      <c r="B6" s="11" t="s">
        <v>50</v>
      </c>
      <c r="C6" s="12"/>
      <c r="D6" s="12"/>
      <c r="E6" s="13"/>
      <c r="F6" s="14"/>
    </row>
    <row r="7" ht="23" customHeight="1" spans="1:6">
      <c r="A7" s="16" t="s">
        <v>51</v>
      </c>
      <c r="B7" s="11" t="s">
        <v>52</v>
      </c>
      <c r="C7" s="8" t="s">
        <v>53</v>
      </c>
      <c r="D7" s="17">
        <v>1</v>
      </c>
      <c r="E7" s="18"/>
      <c r="F7" s="14">
        <f t="shared" ref="F7:F10" si="0">D7*E7</f>
        <v>0</v>
      </c>
    </row>
    <row r="8" ht="24" customHeight="1" spans="1:6">
      <c r="A8" s="16" t="s">
        <v>54</v>
      </c>
      <c r="B8" s="11" t="s">
        <v>55</v>
      </c>
      <c r="C8" s="8" t="s">
        <v>53</v>
      </c>
      <c r="D8" s="17">
        <v>1</v>
      </c>
      <c r="E8" s="18"/>
      <c r="F8" s="14">
        <f t="shared" si="0"/>
        <v>0</v>
      </c>
    </row>
    <row r="9" ht="20" customHeight="1" spans="1:6">
      <c r="A9" s="10">
        <v>102</v>
      </c>
      <c r="B9" s="11" t="s">
        <v>56</v>
      </c>
      <c r="C9" s="12"/>
      <c r="D9" s="12"/>
      <c r="E9" s="13"/>
      <c r="F9" s="14"/>
    </row>
    <row r="10" ht="20" customHeight="1" spans="1:6">
      <c r="A10" s="15" t="s">
        <v>57</v>
      </c>
      <c r="B10" s="11" t="s">
        <v>58</v>
      </c>
      <c r="C10" s="8" t="s">
        <v>53</v>
      </c>
      <c r="D10" s="17">
        <v>1</v>
      </c>
      <c r="E10" s="19"/>
      <c r="F10" s="14">
        <f>D10*E10</f>
        <v>0</v>
      </c>
    </row>
    <row r="11" ht="20" customHeight="1" spans="1:6">
      <c r="A11" s="15"/>
      <c r="B11" s="11"/>
      <c r="C11" s="8"/>
      <c r="D11" s="17"/>
      <c r="E11" s="18"/>
      <c r="F11" s="14"/>
    </row>
    <row r="12" ht="20" customHeight="1" spans="1:6">
      <c r="A12" s="10"/>
      <c r="B12" s="11"/>
      <c r="C12" s="8"/>
      <c r="D12" s="17"/>
      <c r="E12" s="18"/>
      <c r="F12" s="14"/>
    </row>
    <row r="13" ht="20" customHeight="1" spans="1:6">
      <c r="A13" s="10"/>
      <c r="B13" s="11"/>
      <c r="C13" s="8"/>
      <c r="D13" s="17"/>
      <c r="E13" s="18"/>
      <c r="F13" s="14"/>
    </row>
    <row r="14" ht="20" customHeight="1" spans="1:6">
      <c r="A14" s="20"/>
      <c r="B14" s="13"/>
      <c r="C14" s="12"/>
      <c r="D14" s="12"/>
      <c r="E14" s="13"/>
      <c r="F14" s="21"/>
    </row>
    <row r="15" ht="20" customHeight="1" spans="1:6">
      <c r="A15" s="20"/>
      <c r="B15" s="13"/>
      <c r="C15" s="12"/>
      <c r="D15" s="12"/>
      <c r="E15" s="13"/>
      <c r="F15" s="21"/>
    </row>
    <row r="16" ht="20" customHeight="1" spans="1:6">
      <c r="A16" s="20"/>
      <c r="B16" s="13"/>
      <c r="C16" s="12"/>
      <c r="D16" s="12"/>
      <c r="E16" s="13"/>
      <c r="F16" s="21"/>
    </row>
    <row r="17" ht="20" customHeight="1" spans="1:6">
      <c r="A17" s="20"/>
      <c r="B17" s="13"/>
      <c r="C17" s="12"/>
      <c r="D17" s="12"/>
      <c r="E17" s="13"/>
      <c r="F17" s="21"/>
    </row>
    <row r="18" ht="20" customHeight="1" spans="1:6">
      <c r="A18" s="20"/>
      <c r="B18" s="13"/>
      <c r="C18" s="12"/>
      <c r="D18" s="12"/>
      <c r="E18" s="13"/>
      <c r="F18" s="21"/>
    </row>
    <row r="19" ht="20" customHeight="1" spans="1:6">
      <c r="A19" s="20"/>
      <c r="B19" s="13"/>
      <c r="C19" s="12"/>
      <c r="D19" s="12"/>
      <c r="E19" s="13"/>
      <c r="F19" s="21"/>
    </row>
    <row r="20" ht="20" customHeight="1" spans="1:6">
      <c r="A20" s="20"/>
      <c r="B20" s="13"/>
      <c r="C20" s="12"/>
      <c r="D20" s="12"/>
      <c r="E20" s="13"/>
      <c r="F20" s="21"/>
    </row>
    <row r="21" ht="20" customHeight="1" spans="1:6">
      <c r="A21" s="20"/>
      <c r="B21" s="13"/>
      <c r="C21" s="12"/>
      <c r="D21" s="12"/>
      <c r="E21" s="13"/>
      <c r="F21" s="21"/>
    </row>
    <row r="22" ht="20" customHeight="1" spans="1:6">
      <c r="A22" s="20"/>
      <c r="B22" s="13"/>
      <c r="C22" s="12"/>
      <c r="D22" s="12"/>
      <c r="E22" s="13"/>
      <c r="F22" s="21"/>
    </row>
    <row r="23" ht="20" customHeight="1" spans="1:6">
      <c r="A23" s="20"/>
      <c r="B23" s="13"/>
      <c r="C23" s="12"/>
      <c r="D23" s="12"/>
      <c r="E23" s="13"/>
      <c r="F23" s="21"/>
    </row>
    <row r="24" ht="20" customHeight="1" spans="1:6">
      <c r="A24" s="20"/>
      <c r="B24" s="13"/>
      <c r="C24" s="12"/>
      <c r="D24" s="12"/>
      <c r="E24" s="13"/>
      <c r="F24" s="21"/>
    </row>
    <row r="25" ht="20" customHeight="1" spans="1:6">
      <c r="A25" s="20"/>
      <c r="B25" s="13"/>
      <c r="C25" s="12"/>
      <c r="D25" s="12"/>
      <c r="E25" s="13"/>
      <c r="F25" s="21"/>
    </row>
    <row r="26" ht="20" customHeight="1" spans="1:6">
      <c r="A26" s="20"/>
      <c r="B26" s="13"/>
      <c r="C26" s="12"/>
      <c r="D26" s="12"/>
      <c r="E26" s="13"/>
      <c r="F26" s="21"/>
    </row>
    <row r="27" ht="20" customHeight="1" spans="1:6">
      <c r="A27" s="20"/>
      <c r="B27" s="13"/>
      <c r="C27" s="12"/>
      <c r="D27" s="12"/>
      <c r="E27" s="13"/>
      <c r="F27" s="21"/>
    </row>
    <row r="28" ht="20" customHeight="1" spans="1:6">
      <c r="A28" s="20"/>
      <c r="B28" s="13"/>
      <c r="C28" s="12"/>
      <c r="D28" s="12"/>
      <c r="E28" s="13"/>
      <c r="F28" s="21"/>
    </row>
    <row r="29" ht="20" customHeight="1" spans="1:6">
      <c r="A29" s="20"/>
      <c r="B29" s="13"/>
      <c r="C29" s="12"/>
      <c r="D29" s="12"/>
      <c r="E29" s="13"/>
      <c r="F29" s="21"/>
    </row>
    <row r="30" ht="20" customHeight="1" spans="1:6">
      <c r="A30" s="20"/>
      <c r="B30" s="13"/>
      <c r="C30" s="12"/>
      <c r="D30" s="12"/>
      <c r="E30" s="13"/>
      <c r="F30" s="21"/>
    </row>
    <row r="31" ht="20" customHeight="1" spans="1:6">
      <c r="A31" s="20"/>
      <c r="B31" s="13"/>
      <c r="C31" s="12"/>
      <c r="D31" s="12"/>
      <c r="E31" s="13"/>
      <c r="F31" s="21"/>
    </row>
    <row r="32" ht="20" customHeight="1" spans="1:6">
      <c r="A32" s="20"/>
      <c r="B32" s="13"/>
      <c r="C32" s="12"/>
      <c r="D32" s="12"/>
      <c r="E32" s="13"/>
      <c r="F32" s="21"/>
    </row>
    <row r="33" ht="20" customHeight="1" spans="1:6">
      <c r="A33" s="20"/>
      <c r="B33" s="13"/>
      <c r="C33" s="12"/>
      <c r="D33" s="12"/>
      <c r="E33" s="13"/>
      <c r="F33" s="21"/>
    </row>
    <row r="34" ht="20" customHeight="1" spans="1:6">
      <c r="A34" s="20"/>
      <c r="B34" s="13"/>
      <c r="C34" s="12"/>
      <c r="D34" s="12"/>
      <c r="E34" s="13"/>
      <c r="F34" s="21"/>
    </row>
    <row r="35" ht="20" customHeight="1" spans="1:6">
      <c r="A35" s="20"/>
      <c r="B35" s="13"/>
      <c r="C35" s="12"/>
      <c r="D35" s="12"/>
      <c r="E35" s="13"/>
      <c r="F35" s="21"/>
    </row>
    <row r="36" ht="20.75" customHeight="1" spans="1:6">
      <c r="A36" s="22" t="s">
        <v>59</v>
      </c>
      <c r="B36" s="23"/>
      <c r="C36" s="23"/>
      <c r="D36" s="23"/>
      <c r="E36" s="23"/>
      <c r="F36" s="24">
        <f>SUM(F5:F35)</f>
        <v>0</v>
      </c>
    </row>
    <row r="37" ht="25" customHeight="1" spans="1:6">
      <c r="A37" s="25" t="s">
        <v>60</v>
      </c>
      <c r="B37" s="6"/>
      <c r="C37" s="6"/>
      <c r="D37" s="6"/>
      <c r="E37" s="6"/>
      <c r="F37" s="26"/>
    </row>
    <row r="38" ht="23.25" customHeight="1" spans="1:6">
      <c r="A38" s="27" t="s">
        <v>42</v>
      </c>
      <c r="B38" s="8" t="s">
        <v>43</v>
      </c>
      <c r="C38" s="8" t="s">
        <v>44</v>
      </c>
      <c r="D38" s="8" t="s">
        <v>45</v>
      </c>
      <c r="E38" s="8" t="s">
        <v>46</v>
      </c>
      <c r="F38" s="28" t="s">
        <v>47</v>
      </c>
    </row>
    <row r="39" ht="23" customHeight="1" spans="1:6">
      <c r="A39" s="29">
        <v>602</v>
      </c>
      <c r="B39" s="30" t="s">
        <v>61</v>
      </c>
      <c r="C39" s="31"/>
      <c r="D39" s="32"/>
      <c r="E39" s="13"/>
      <c r="F39" s="33"/>
    </row>
    <row r="40" ht="24.5" customHeight="1" spans="1:6">
      <c r="A40" s="34" t="s">
        <v>62</v>
      </c>
      <c r="B40" s="35" t="s">
        <v>63</v>
      </c>
      <c r="C40" s="36"/>
      <c r="D40" s="37"/>
      <c r="E40" s="18"/>
      <c r="F40" s="33"/>
    </row>
    <row r="41" ht="23" customHeight="1" spans="1:6">
      <c r="A41" s="34">
        <v>1</v>
      </c>
      <c r="B41" s="35" t="s">
        <v>64</v>
      </c>
      <c r="C41" s="36" t="s">
        <v>65</v>
      </c>
      <c r="D41" s="37">
        <v>108</v>
      </c>
      <c r="E41" s="18"/>
      <c r="F41" s="14">
        <f>D41*E41</f>
        <v>0</v>
      </c>
    </row>
    <row r="42" ht="24.5" customHeight="1" spans="1:6">
      <c r="A42" s="34">
        <v>2</v>
      </c>
      <c r="B42" s="35" t="s">
        <v>66</v>
      </c>
      <c r="C42" s="36" t="s">
        <v>65</v>
      </c>
      <c r="D42" s="37">
        <v>36</v>
      </c>
      <c r="E42" s="18"/>
      <c r="F42" s="14">
        <f t="shared" ref="F42:F49" si="1">D42*E42</f>
        <v>0</v>
      </c>
    </row>
    <row r="43" ht="23" customHeight="1" spans="1:6">
      <c r="A43" s="34">
        <v>3</v>
      </c>
      <c r="B43" s="35" t="s">
        <v>67</v>
      </c>
      <c r="C43" s="36" t="s">
        <v>65</v>
      </c>
      <c r="D43" s="37">
        <v>36</v>
      </c>
      <c r="E43" s="13"/>
      <c r="F43" s="14">
        <f t="shared" si="1"/>
        <v>0</v>
      </c>
    </row>
    <row r="44" ht="23" customHeight="1" spans="1:6">
      <c r="A44" s="34">
        <v>4</v>
      </c>
      <c r="B44" s="35" t="s">
        <v>68</v>
      </c>
      <c r="C44" s="36" t="s">
        <v>65</v>
      </c>
      <c r="D44" s="37">
        <v>306</v>
      </c>
      <c r="E44" s="13"/>
      <c r="F44" s="14">
        <f t="shared" si="1"/>
        <v>0</v>
      </c>
    </row>
    <row r="45" ht="23" customHeight="1" spans="1:6">
      <c r="A45" s="34">
        <v>5</v>
      </c>
      <c r="B45" s="35" t="s">
        <v>69</v>
      </c>
      <c r="C45" s="36" t="s">
        <v>65</v>
      </c>
      <c r="D45" s="37">
        <v>324</v>
      </c>
      <c r="E45" s="13"/>
      <c r="F45" s="14">
        <f t="shared" si="1"/>
        <v>0</v>
      </c>
    </row>
    <row r="46" ht="23" customHeight="1" spans="1:6">
      <c r="A46" s="34">
        <v>6</v>
      </c>
      <c r="B46" s="35" t="s">
        <v>70</v>
      </c>
      <c r="C46" s="36" t="s">
        <v>65</v>
      </c>
      <c r="D46" s="37">
        <v>252</v>
      </c>
      <c r="E46" s="13"/>
      <c r="F46" s="14">
        <f t="shared" si="1"/>
        <v>0</v>
      </c>
    </row>
    <row r="47" ht="23" customHeight="1" spans="1:6">
      <c r="A47" s="34">
        <v>7</v>
      </c>
      <c r="B47" s="35" t="s">
        <v>71</v>
      </c>
      <c r="C47" s="36" t="s">
        <v>72</v>
      </c>
      <c r="D47" s="37">
        <v>12</v>
      </c>
      <c r="E47" s="13"/>
      <c r="F47" s="14">
        <f t="shared" si="1"/>
        <v>0</v>
      </c>
    </row>
    <row r="48" ht="23" customHeight="1" spans="1:6">
      <c r="A48" s="34">
        <v>8</v>
      </c>
      <c r="B48" s="35" t="s">
        <v>73</v>
      </c>
      <c r="C48" s="36" t="s">
        <v>65</v>
      </c>
      <c r="D48" s="37">
        <v>44</v>
      </c>
      <c r="E48" s="13"/>
      <c r="F48" s="14">
        <f t="shared" si="1"/>
        <v>0</v>
      </c>
    </row>
    <row r="49" ht="23" customHeight="1" spans="1:6">
      <c r="A49" s="34">
        <v>9</v>
      </c>
      <c r="B49" s="35" t="s">
        <v>74</v>
      </c>
      <c r="C49" s="36" t="s">
        <v>65</v>
      </c>
      <c r="D49" s="37">
        <v>620</v>
      </c>
      <c r="E49" s="13"/>
      <c r="F49" s="14">
        <f t="shared" si="1"/>
        <v>0</v>
      </c>
    </row>
    <row r="50" ht="23" customHeight="1" spans="1:6">
      <c r="A50" s="34">
        <v>605</v>
      </c>
      <c r="B50" s="35" t="s">
        <v>75</v>
      </c>
      <c r="C50" s="36"/>
      <c r="D50" s="37"/>
      <c r="E50" s="13"/>
      <c r="F50" s="38"/>
    </row>
    <row r="51" ht="23" customHeight="1" spans="1:6">
      <c r="A51" s="34" t="s">
        <v>76</v>
      </c>
      <c r="B51" s="35" t="s">
        <v>77</v>
      </c>
      <c r="C51" s="36" t="s">
        <v>78</v>
      </c>
      <c r="D51" s="37">
        <v>39</v>
      </c>
      <c r="E51" s="13"/>
      <c r="F51" s="14">
        <f t="shared" ref="F51:F61" si="2">D51*E51</f>
        <v>0</v>
      </c>
    </row>
    <row r="52" ht="23" customHeight="1" spans="1:6">
      <c r="A52" s="34">
        <v>608</v>
      </c>
      <c r="B52" s="35" t="s">
        <v>79</v>
      </c>
      <c r="C52" s="36"/>
      <c r="D52" s="37"/>
      <c r="E52" s="13"/>
      <c r="F52" s="38"/>
    </row>
    <row r="53" ht="23" customHeight="1" spans="1:6">
      <c r="A53" s="34" t="s">
        <v>80</v>
      </c>
      <c r="B53" s="35" t="s">
        <v>81</v>
      </c>
      <c r="C53" s="36"/>
      <c r="D53" s="37"/>
      <c r="E53" s="13"/>
      <c r="F53" s="38"/>
    </row>
    <row r="54" ht="23" customHeight="1" spans="1:6">
      <c r="A54" s="34">
        <v>1</v>
      </c>
      <c r="B54" s="35" t="s">
        <v>82</v>
      </c>
      <c r="C54" s="36" t="s">
        <v>83</v>
      </c>
      <c r="D54" s="37">
        <v>46</v>
      </c>
      <c r="E54" s="13"/>
      <c r="F54" s="14">
        <f t="shared" si="2"/>
        <v>0</v>
      </c>
    </row>
    <row r="55" ht="23" customHeight="1" spans="1:6">
      <c r="A55" s="34">
        <v>2</v>
      </c>
      <c r="B55" s="35" t="s">
        <v>84</v>
      </c>
      <c r="C55" s="36" t="s">
        <v>85</v>
      </c>
      <c r="D55" s="37">
        <v>23</v>
      </c>
      <c r="E55" s="13"/>
      <c r="F55" s="14">
        <f t="shared" si="2"/>
        <v>0</v>
      </c>
    </row>
    <row r="56" ht="23" customHeight="1" spans="1:6">
      <c r="A56" s="34">
        <v>3</v>
      </c>
      <c r="B56" s="35" t="s">
        <v>86</v>
      </c>
      <c r="C56" s="36" t="s">
        <v>85</v>
      </c>
      <c r="D56" s="37">
        <v>23</v>
      </c>
      <c r="E56" s="13"/>
      <c r="F56" s="14">
        <f t="shared" si="2"/>
        <v>0</v>
      </c>
    </row>
    <row r="57" ht="23" customHeight="1" spans="1:6">
      <c r="A57" s="34">
        <v>4</v>
      </c>
      <c r="B57" s="35" t="s">
        <v>87</v>
      </c>
      <c r="C57" s="36" t="s">
        <v>85</v>
      </c>
      <c r="D57" s="37">
        <v>23</v>
      </c>
      <c r="E57" s="13"/>
      <c r="F57" s="14">
        <f t="shared" si="2"/>
        <v>0</v>
      </c>
    </row>
    <row r="58" ht="23" customHeight="1" spans="1:6">
      <c r="A58" s="34">
        <v>5</v>
      </c>
      <c r="B58" s="35" t="s">
        <v>88</v>
      </c>
      <c r="C58" s="36" t="s">
        <v>85</v>
      </c>
      <c r="D58" s="37">
        <v>23</v>
      </c>
      <c r="E58" s="13"/>
      <c r="F58" s="14">
        <f t="shared" si="2"/>
        <v>0</v>
      </c>
    </row>
    <row r="59" ht="23" customHeight="1" spans="1:6">
      <c r="A59" s="34">
        <v>6</v>
      </c>
      <c r="B59" s="35" t="s">
        <v>89</v>
      </c>
      <c r="C59" s="36" t="s">
        <v>85</v>
      </c>
      <c r="D59" s="37">
        <v>23</v>
      </c>
      <c r="E59" s="13"/>
      <c r="F59" s="14">
        <f t="shared" si="2"/>
        <v>0</v>
      </c>
    </row>
    <row r="60" ht="23" customHeight="1" spans="1:6">
      <c r="A60" s="34">
        <v>7</v>
      </c>
      <c r="B60" s="35" t="s">
        <v>90</v>
      </c>
      <c r="C60" s="36" t="s">
        <v>85</v>
      </c>
      <c r="D60" s="37">
        <v>23</v>
      </c>
      <c r="E60" s="13"/>
      <c r="F60" s="14">
        <f t="shared" si="2"/>
        <v>0</v>
      </c>
    </row>
    <row r="61" ht="23" customHeight="1" spans="1:6">
      <c r="A61" s="34">
        <v>8</v>
      </c>
      <c r="B61" s="35" t="s">
        <v>91</v>
      </c>
      <c r="C61" s="36" t="s">
        <v>85</v>
      </c>
      <c r="D61" s="37">
        <v>23</v>
      </c>
      <c r="E61" s="13"/>
      <c r="F61" s="14">
        <f t="shared" si="2"/>
        <v>0</v>
      </c>
    </row>
    <row r="62" ht="23" customHeight="1" spans="1:6">
      <c r="A62" s="34" t="s">
        <v>92</v>
      </c>
      <c r="B62" s="35" t="s">
        <v>93</v>
      </c>
      <c r="C62" s="36"/>
      <c r="D62" s="37"/>
      <c r="E62" s="13"/>
      <c r="F62" s="38"/>
    </row>
    <row r="63" ht="23" customHeight="1" spans="1:6">
      <c r="A63" s="34">
        <v>1</v>
      </c>
      <c r="B63" s="35" t="s">
        <v>94</v>
      </c>
      <c r="C63" s="36" t="s">
        <v>85</v>
      </c>
      <c r="D63" s="37">
        <v>46</v>
      </c>
      <c r="E63" s="13"/>
      <c r="F63" s="14">
        <f t="shared" ref="F63:F71" si="3">D63*E63</f>
        <v>0</v>
      </c>
    </row>
    <row r="64" ht="23" customHeight="1" spans="1:6">
      <c r="A64" s="34">
        <v>2</v>
      </c>
      <c r="B64" s="35" t="s">
        <v>95</v>
      </c>
      <c r="C64" s="36" t="s">
        <v>85</v>
      </c>
      <c r="D64" s="37">
        <v>60</v>
      </c>
      <c r="E64" s="13"/>
      <c r="F64" s="14">
        <f t="shared" si="3"/>
        <v>0</v>
      </c>
    </row>
    <row r="65" ht="23" customHeight="1" spans="1:6">
      <c r="A65" s="34">
        <v>3</v>
      </c>
      <c r="B65" s="35" t="s">
        <v>96</v>
      </c>
      <c r="C65" s="36" t="s">
        <v>97</v>
      </c>
      <c r="D65" s="37">
        <v>23</v>
      </c>
      <c r="E65" s="13"/>
      <c r="F65" s="14">
        <f t="shared" si="3"/>
        <v>0</v>
      </c>
    </row>
    <row r="66" ht="23" customHeight="1" spans="1:6">
      <c r="A66" s="34">
        <v>4</v>
      </c>
      <c r="B66" s="35" t="s">
        <v>98</v>
      </c>
      <c r="C66" s="36" t="s">
        <v>85</v>
      </c>
      <c r="D66" s="37">
        <v>23</v>
      </c>
      <c r="E66" s="13"/>
      <c r="F66" s="14">
        <f t="shared" si="3"/>
        <v>0</v>
      </c>
    </row>
    <row r="67" ht="23" customHeight="1" spans="1:6">
      <c r="A67" s="34">
        <v>5</v>
      </c>
      <c r="B67" s="35" t="s">
        <v>99</v>
      </c>
      <c r="C67" s="36" t="s">
        <v>85</v>
      </c>
      <c r="D67" s="37">
        <v>4</v>
      </c>
      <c r="E67" s="13"/>
      <c r="F67" s="14">
        <f t="shared" si="3"/>
        <v>0</v>
      </c>
    </row>
    <row r="68" ht="23" customHeight="1" spans="1:6">
      <c r="A68" s="34">
        <v>6</v>
      </c>
      <c r="B68" s="35" t="s">
        <v>100</v>
      </c>
      <c r="C68" s="36" t="s">
        <v>85</v>
      </c>
      <c r="D68" s="37">
        <v>2</v>
      </c>
      <c r="E68" s="13"/>
      <c r="F68" s="14">
        <f t="shared" si="3"/>
        <v>0</v>
      </c>
    </row>
    <row r="69" ht="23" customHeight="1" spans="1:6">
      <c r="A69" s="34">
        <v>7</v>
      </c>
      <c r="B69" s="35" t="s">
        <v>101</v>
      </c>
      <c r="C69" s="36" t="s">
        <v>85</v>
      </c>
      <c r="D69" s="37">
        <v>6</v>
      </c>
      <c r="E69" s="13"/>
      <c r="F69" s="14">
        <f t="shared" si="3"/>
        <v>0</v>
      </c>
    </row>
    <row r="70" ht="23" customHeight="1" spans="1:6">
      <c r="A70" s="34">
        <v>8</v>
      </c>
      <c r="B70" s="35" t="s">
        <v>102</v>
      </c>
      <c r="C70" s="36" t="s">
        <v>85</v>
      </c>
      <c r="D70" s="37">
        <v>11</v>
      </c>
      <c r="E70" s="13"/>
      <c r="F70" s="14">
        <f t="shared" si="3"/>
        <v>0</v>
      </c>
    </row>
    <row r="71" ht="23" customHeight="1" spans="1:6">
      <c r="A71" s="34">
        <v>9</v>
      </c>
      <c r="B71" s="35" t="s">
        <v>103</v>
      </c>
      <c r="C71" s="36" t="s">
        <v>85</v>
      </c>
      <c r="D71" s="37">
        <v>1</v>
      </c>
      <c r="E71" s="13"/>
      <c r="F71" s="14">
        <f t="shared" si="3"/>
        <v>0</v>
      </c>
    </row>
    <row r="72" ht="23" customHeight="1" spans="1:6">
      <c r="A72" s="34">
        <v>607</v>
      </c>
      <c r="B72" s="35" t="s">
        <v>104</v>
      </c>
      <c r="C72" s="36"/>
      <c r="D72" s="37"/>
      <c r="E72" s="13"/>
      <c r="F72" s="38"/>
    </row>
    <row r="73" ht="23" customHeight="1" spans="1:6">
      <c r="A73" s="34" t="s">
        <v>105</v>
      </c>
      <c r="B73" s="35" t="s">
        <v>106</v>
      </c>
      <c r="C73" s="36" t="s">
        <v>78</v>
      </c>
      <c r="D73" s="37">
        <v>23</v>
      </c>
      <c r="E73" s="13"/>
      <c r="F73" s="14">
        <f t="shared" ref="F73:F75" si="4">D73*E73</f>
        <v>0</v>
      </c>
    </row>
    <row r="74" ht="23" customHeight="1" spans="1:6">
      <c r="A74" s="34" t="s">
        <v>107</v>
      </c>
      <c r="B74" s="35" t="s">
        <v>108</v>
      </c>
      <c r="C74" s="36" t="s">
        <v>65</v>
      </c>
      <c r="D74" s="37">
        <v>230</v>
      </c>
      <c r="E74" s="13"/>
      <c r="F74" s="14">
        <f t="shared" si="4"/>
        <v>0</v>
      </c>
    </row>
    <row r="75" ht="23" customHeight="1" spans="1:6">
      <c r="A75" s="34" t="s">
        <v>109</v>
      </c>
      <c r="B75" s="35" t="s">
        <v>110</v>
      </c>
      <c r="C75" s="36" t="s">
        <v>65</v>
      </c>
      <c r="D75" s="37">
        <v>800</v>
      </c>
      <c r="E75" s="13"/>
      <c r="F75" s="14">
        <f t="shared" si="4"/>
        <v>0</v>
      </c>
    </row>
    <row r="76" ht="23" customHeight="1" spans="1:6">
      <c r="A76" s="34">
        <v>609</v>
      </c>
      <c r="B76" s="35" t="s">
        <v>111</v>
      </c>
      <c r="C76" s="36"/>
      <c r="D76" s="37"/>
      <c r="E76" s="13"/>
      <c r="F76" s="38"/>
    </row>
    <row r="77" ht="23" customHeight="1" spans="1:6">
      <c r="A77" s="34">
        <v>1</v>
      </c>
      <c r="B77" s="35" t="s">
        <v>112</v>
      </c>
      <c r="C77" s="36" t="s">
        <v>65</v>
      </c>
      <c r="D77" s="37">
        <v>4285</v>
      </c>
      <c r="E77" s="13"/>
      <c r="F77" s="14">
        <f t="shared" ref="F77:F90" si="5">D77*E77</f>
        <v>0</v>
      </c>
    </row>
    <row r="78" ht="23" customHeight="1" spans="1:6">
      <c r="A78" s="34">
        <v>2</v>
      </c>
      <c r="B78" s="35" t="s">
        <v>113</v>
      </c>
      <c r="C78" s="36" t="s">
        <v>65</v>
      </c>
      <c r="D78" s="37">
        <v>460</v>
      </c>
      <c r="E78" s="13"/>
      <c r="F78" s="14">
        <f t="shared" si="5"/>
        <v>0</v>
      </c>
    </row>
    <row r="79" ht="23" customHeight="1" spans="1:6">
      <c r="A79" s="34"/>
      <c r="B79" s="35" t="s">
        <v>114</v>
      </c>
      <c r="C79" s="36"/>
      <c r="D79" s="37"/>
      <c r="E79" s="13"/>
      <c r="F79" s="38"/>
    </row>
    <row r="80" ht="23" customHeight="1" spans="1:6">
      <c r="A80" s="34">
        <v>1</v>
      </c>
      <c r="B80" s="35" t="s">
        <v>115</v>
      </c>
      <c r="C80" s="36" t="s">
        <v>116</v>
      </c>
      <c r="D80" s="37">
        <v>40</v>
      </c>
      <c r="E80" s="13"/>
      <c r="F80" s="14">
        <f t="shared" si="5"/>
        <v>0</v>
      </c>
    </row>
    <row r="81" ht="23" customHeight="1" spans="1:6">
      <c r="A81" s="34">
        <v>2</v>
      </c>
      <c r="B81" s="35" t="s">
        <v>117</v>
      </c>
      <c r="C81" s="36" t="s">
        <v>85</v>
      </c>
      <c r="D81" s="37">
        <v>5</v>
      </c>
      <c r="E81" s="13"/>
      <c r="F81" s="14">
        <f t="shared" si="5"/>
        <v>0</v>
      </c>
    </row>
    <row r="82" ht="23" customHeight="1" spans="1:6">
      <c r="A82" s="34">
        <v>3</v>
      </c>
      <c r="B82" s="35" t="s">
        <v>118</v>
      </c>
      <c r="C82" s="36" t="s">
        <v>83</v>
      </c>
      <c r="D82" s="37">
        <v>80</v>
      </c>
      <c r="E82" s="13"/>
      <c r="F82" s="14">
        <f t="shared" si="5"/>
        <v>0</v>
      </c>
    </row>
    <row r="83" ht="23" customHeight="1" spans="1:6">
      <c r="A83" s="34">
        <v>4</v>
      </c>
      <c r="B83" s="35" t="s">
        <v>119</v>
      </c>
      <c r="C83" s="36" t="s">
        <v>78</v>
      </c>
      <c r="D83" s="37">
        <v>40</v>
      </c>
      <c r="E83" s="13"/>
      <c r="F83" s="14">
        <f t="shared" si="5"/>
        <v>0</v>
      </c>
    </row>
    <row r="84" ht="23" customHeight="1" spans="1:6">
      <c r="A84" s="34">
        <v>5</v>
      </c>
      <c r="B84" s="35" t="s">
        <v>120</v>
      </c>
      <c r="C84" s="36" t="s">
        <v>85</v>
      </c>
      <c r="D84" s="37">
        <v>5</v>
      </c>
      <c r="E84" s="13"/>
      <c r="F84" s="14">
        <f t="shared" si="5"/>
        <v>0</v>
      </c>
    </row>
    <row r="85" ht="23" customHeight="1" spans="1:6">
      <c r="A85" s="34">
        <v>6</v>
      </c>
      <c r="B85" s="35" t="s">
        <v>121</v>
      </c>
      <c r="C85" s="36" t="s">
        <v>85</v>
      </c>
      <c r="D85" s="37">
        <v>5</v>
      </c>
      <c r="E85" s="13"/>
      <c r="F85" s="14">
        <f t="shared" si="5"/>
        <v>0</v>
      </c>
    </row>
    <row r="86" ht="23" customHeight="1" spans="1:6">
      <c r="A86" s="34">
        <v>7</v>
      </c>
      <c r="B86" s="35" t="s">
        <v>122</v>
      </c>
      <c r="C86" s="36" t="s">
        <v>85</v>
      </c>
      <c r="D86" s="37">
        <v>5</v>
      </c>
      <c r="E86" s="13"/>
      <c r="F86" s="14">
        <f t="shared" si="5"/>
        <v>0</v>
      </c>
    </row>
    <row r="87" ht="23" customHeight="1" spans="1:6">
      <c r="A87" s="34">
        <v>8</v>
      </c>
      <c r="B87" s="35" t="s">
        <v>123</v>
      </c>
      <c r="C87" s="36" t="s">
        <v>85</v>
      </c>
      <c r="D87" s="37">
        <v>5</v>
      </c>
      <c r="E87" s="13"/>
      <c r="F87" s="14">
        <f t="shared" si="5"/>
        <v>0</v>
      </c>
    </row>
    <row r="88" ht="23" customHeight="1" spans="1:6">
      <c r="A88" s="34">
        <v>9</v>
      </c>
      <c r="B88" s="35" t="s">
        <v>124</v>
      </c>
      <c r="C88" s="36" t="s">
        <v>85</v>
      </c>
      <c r="D88" s="37">
        <v>5</v>
      </c>
      <c r="E88" s="13"/>
      <c r="F88" s="14">
        <f t="shared" si="5"/>
        <v>0</v>
      </c>
    </row>
    <row r="89" ht="23" customHeight="1" spans="1:6">
      <c r="A89" s="34">
        <v>10</v>
      </c>
      <c r="B89" s="35" t="s">
        <v>125</v>
      </c>
      <c r="C89" s="36" t="s">
        <v>85</v>
      </c>
      <c r="D89" s="37">
        <v>5</v>
      </c>
      <c r="E89" s="13"/>
      <c r="F89" s="14">
        <f t="shared" si="5"/>
        <v>0</v>
      </c>
    </row>
    <row r="90" ht="23" customHeight="1" spans="1:6">
      <c r="A90" s="34">
        <v>11</v>
      </c>
      <c r="B90" s="35" t="s">
        <v>126</v>
      </c>
      <c r="C90" s="36" t="s">
        <v>127</v>
      </c>
      <c r="D90" s="37">
        <v>5</v>
      </c>
      <c r="E90" s="13"/>
      <c r="F90" s="14">
        <f t="shared" si="5"/>
        <v>0</v>
      </c>
    </row>
    <row r="91" ht="23" customHeight="1" spans="1:6">
      <c r="A91" s="34"/>
      <c r="B91" s="35" t="s">
        <v>128</v>
      </c>
      <c r="C91" s="36"/>
      <c r="D91" s="37"/>
      <c r="E91" s="13"/>
      <c r="F91" s="38"/>
    </row>
    <row r="92" ht="23" customHeight="1" spans="1:6">
      <c r="A92" s="34">
        <v>1</v>
      </c>
      <c r="B92" s="35" t="s">
        <v>115</v>
      </c>
      <c r="C92" s="36" t="s">
        <v>116</v>
      </c>
      <c r="D92" s="37">
        <v>20</v>
      </c>
      <c r="E92" s="13"/>
      <c r="F92" s="14">
        <f t="shared" ref="F92:F102" si="6">D92*E92</f>
        <v>0</v>
      </c>
    </row>
    <row r="93" ht="23" customHeight="1" spans="1:6">
      <c r="A93" s="34">
        <v>2</v>
      </c>
      <c r="B93" s="35" t="s">
        <v>117</v>
      </c>
      <c r="C93" s="36" t="s">
        <v>85</v>
      </c>
      <c r="D93" s="37">
        <v>2</v>
      </c>
      <c r="E93" s="13"/>
      <c r="F93" s="14">
        <f t="shared" si="6"/>
        <v>0</v>
      </c>
    </row>
    <row r="94" ht="23" customHeight="1" spans="1:6">
      <c r="A94" s="34">
        <v>3</v>
      </c>
      <c r="B94" s="35" t="s">
        <v>118</v>
      </c>
      <c r="C94" s="36" t="s">
        <v>83</v>
      </c>
      <c r="D94" s="37">
        <v>32</v>
      </c>
      <c r="E94" s="13"/>
      <c r="F94" s="14">
        <f t="shared" si="6"/>
        <v>0</v>
      </c>
    </row>
    <row r="95" ht="23" customHeight="1" spans="1:6">
      <c r="A95" s="34">
        <v>4</v>
      </c>
      <c r="B95" s="35" t="s">
        <v>119</v>
      </c>
      <c r="C95" s="36" t="s">
        <v>78</v>
      </c>
      <c r="D95" s="37">
        <v>16</v>
      </c>
      <c r="E95" s="13"/>
      <c r="F95" s="14">
        <f t="shared" si="6"/>
        <v>0</v>
      </c>
    </row>
    <row r="96" ht="23" customHeight="1" spans="1:6">
      <c r="A96" s="34">
        <v>5</v>
      </c>
      <c r="B96" s="35" t="s">
        <v>120</v>
      </c>
      <c r="C96" s="36" t="s">
        <v>85</v>
      </c>
      <c r="D96" s="37">
        <v>2</v>
      </c>
      <c r="E96" s="13"/>
      <c r="F96" s="14">
        <f t="shared" si="6"/>
        <v>0</v>
      </c>
    </row>
    <row r="97" ht="23" customHeight="1" spans="1:6">
      <c r="A97" s="34">
        <v>6</v>
      </c>
      <c r="B97" s="35" t="s">
        <v>121</v>
      </c>
      <c r="C97" s="36" t="s">
        <v>85</v>
      </c>
      <c r="D97" s="37">
        <v>2</v>
      </c>
      <c r="E97" s="13"/>
      <c r="F97" s="14">
        <f t="shared" si="6"/>
        <v>0</v>
      </c>
    </row>
    <row r="98" ht="23" customHeight="1" spans="1:6">
      <c r="A98" s="34">
        <v>7</v>
      </c>
      <c r="B98" s="35" t="s">
        <v>122</v>
      </c>
      <c r="C98" s="36" t="s">
        <v>85</v>
      </c>
      <c r="D98" s="37">
        <v>2</v>
      </c>
      <c r="E98" s="13"/>
      <c r="F98" s="14">
        <f t="shared" si="6"/>
        <v>0</v>
      </c>
    </row>
    <row r="99" ht="23" customHeight="1" spans="1:6">
      <c r="A99" s="34">
        <v>8</v>
      </c>
      <c r="B99" s="35" t="s">
        <v>123</v>
      </c>
      <c r="C99" s="36" t="s">
        <v>85</v>
      </c>
      <c r="D99" s="37">
        <v>2</v>
      </c>
      <c r="E99" s="13"/>
      <c r="F99" s="14">
        <f t="shared" si="6"/>
        <v>0</v>
      </c>
    </row>
    <row r="100" ht="23" customHeight="1" spans="1:6">
      <c r="A100" s="34">
        <v>9</v>
      </c>
      <c r="B100" s="35" t="s">
        <v>124</v>
      </c>
      <c r="C100" s="36" t="s">
        <v>85</v>
      </c>
      <c r="D100" s="37">
        <v>2</v>
      </c>
      <c r="E100" s="13"/>
      <c r="F100" s="14">
        <f t="shared" si="6"/>
        <v>0</v>
      </c>
    </row>
    <row r="101" ht="23" customHeight="1" spans="1:6">
      <c r="A101" s="34">
        <v>10</v>
      </c>
      <c r="B101" s="35" t="s">
        <v>125</v>
      </c>
      <c r="C101" s="36" t="s">
        <v>85</v>
      </c>
      <c r="D101" s="37">
        <v>2</v>
      </c>
      <c r="E101" s="13"/>
      <c r="F101" s="14">
        <f t="shared" si="6"/>
        <v>0</v>
      </c>
    </row>
    <row r="102" ht="23" customHeight="1" spans="1:6">
      <c r="A102" s="34">
        <v>11</v>
      </c>
      <c r="B102" s="35" t="s">
        <v>126</v>
      </c>
      <c r="C102" s="36" t="s">
        <v>127</v>
      </c>
      <c r="D102" s="37">
        <v>2</v>
      </c>
      <c r="E102" s="13"/>
      <c r="F102" s="14">
        <f t="shared" si="6"/>
        <v>0</v>
      </c>
    </row>
    <row r="103" ht="23" customHeight="1" spans="1:6">
      <c r="A103" s="34">
        <v>610</v>
      </c>
      <c r="B103" s="35" t="s">
        <v>129</v>
      </c>
      <c r="D103" s="37"/>
      <c r="E103" s="13"/>
      <c r="F103" s="38"/>
    </row>
    <row r="104" ht="23" customHeight="1" spans="1:6">
      <c r="A104" s="34">
        <v>1</v>
      </c>
      <c r="B104" s="35" t="s">
        <v>130</v>
      </c>
      <c r="C104" s="36" t="s">
        <v>78</v>
      </c>
      <c r="D104" s="37">
        <v>6</v>
      </c>
      <c r="E104" s="13"/>
      <c r="F104" s="14">
        <f t="shared" ref="F104:F113" si="7">D104*E104</f>
        <v>0</v>
      </c>
    </row>
    <row r="105" ht="23" customHeight="1" spans="1:6">
      <c r="A105" s="34">
        <v>2</v>
      </c>
      <c r="B105" s="35" t="s">
        <v>131</v>
      </c>
      <c r="C105" s="36" t="s">
        <v>78</v>
      </c>
      <c r="D105" s="37">
        <v>11</v>
      </c>
      <c r="E105" s="13"/>
      <c r="F105" s="14">
        <f t="shared" si="7"/>
        <v>0</v>
      </c>
    </row>
    <row r="106" ht="23" customHeight="1" spans="1:6">
      <c r="A106" s="34">
        <v>3</v>
      </c>
      <c r="B106" s="35" t="s">
        <v>132</v>
      </c>
      <c r="C106" s="36" t="s">
        <v>78</v>
      </c>
      <c r="D106" s="37">
        <v>1</v>
      </c>
      <c r="E106" s="13"/>
      <c r="F106" s="14">
        <f t="shared" si="7"/>
        <v>0</v>
      </c>
    </row>
    <row r="107" ht="23" customHeight="1" spans="1:6">
      <c r="A107" s="34">
        <v>4</v>
      </c>
      <c r="B107" s="35" t="s">
        <v>133</v>
      </c>
      <c r="C107" s="36" t="s">
        <v>78</v>
      </c>
      <c r="D107" s="37">
        <v>12</v>
      </c>
      <c r="E107" s="13"/>
      <c r="F107" s="14">
        <f t="shared" si="7"/>
        <v>0</v>
      </c>
    </row>
    <row r="108" ht="23" customHeight="1" spans="1:6">
      <c r="A108" s="34">
        <v>5</v>
      </c>
      <c r="B108" s="35" t="s">
        <v>134</v>
      </c>
      <c r="C108" s="36" t="s">
        <v>78</v>
      </c>
      <c r="D108" s="37">
        <v>6</v>
      </c>
      <c r="E108" s="13"/>
      <c r="F108" s="14">
        <f t="shared" si="7"/>
        <v>0</v>
      </c>
    </row>
    <row r="109" ht="23" customHeight="1" spans="1:6">
      <c r="A109" s="34">
        <v>6</v>
      </c>
      <c r="B109" s="35" t="s">
        <v>135</v>
      </c>
      <c r="C109" s="36" t="s">
        <v>78</v>
      </c>
      <c r="D109" s="37">
        <v>23</v>
      </c>
      <c r="E109" s="13"/>
      <c r="F109" s="14">
        <f t="shared" si="7"/>
        <v>0</v>
      </c>
    </row>
    <row r="110" ht="23" customHeight="1" spans="1:6">
      <c r="A110" s="34">
        <v>611</v>
      </c>
      <c r="B110" s="35" t="s">
        <v>136</v>
      </c>
      <c r="C110" s="36"/>
      <c r="D110" s="37"/>
      <c r="E110" s="13"/>
      <c r="F110" s="14">
        <f t="shared" si="7"/>
        <v>0</v>
      </c>
    </row>
    <row r="111" ht="23" customHeight="1" spans="1:6">
      <c r="A111" s="34">
        <v>1</v>
      </c>
      <c r="B111" s="35" t="s">
        <v>137</v>
      </c>
      <c r="C111" s="36" t="s">
        <v>138</v>
      </c>
      <c r="D111" s="37">
        <v>23</v>
      </c>
      <c r="E111" s="13"/>
      <c r="F111" s="14">
        <f t="shared" si="7"/>
        <v>0</v>
      </c>
    </row>
    <row r="112" ht="23" customHeight="1" spans="1:6">
      <c r="A112" s="34">
        <v>2</v>
      </c>
      <c r="B112" s="35" t="s">
        <v>139</v>
      </c>
      <c r="C112" s="36" t="s">
        <v>138</v>
      </c>
      <c r="D112" s="37">
        <v>23</v>
      </c>
      <c r="E112" s="13"/>
      <c r="F112" s="14">
        <f t="shared" si="7"/>
        <v>0</v>
      </c>
    </row>
    <row r="113" ht="23" customHeight="1" spans="1:6">
      <c r="A113" s="34">
        <v>3</v>
      </c>
      <c r="B113" s="35" t="s">
        <v>140</v>
      </c>
      <c r="C113" s="36" t="s">
        <v>138</v>
      </c>
      <c r="D113" s="37">
        <v>16</v>
      </c>
      <c r="E113" s="13"/>
      <c r="F113" s="14">
        <f t="shared" si="7"/>
        <v>0</v>
      </c>
    </row>
    <row r="114" ht="23" customHeight="1" spans="1:6">
      <c r="A114" s="34"/>
      <c r="B114" s="35"/>
      <c r="C114" s="36"/>
      <c r="D114" s="37"/>
      <c r="E114" s="13"/>
      <c r="F114" s="38"/>
    </row>
    <row r="115" ht="23" customHeight="1" spans="1:6">
      <c r="A115" s="34"/>
      <c r="B115" s="35"/>
      <c r="C115" s="36"/>
      <c r="D115" s="37"/>
      <c r="E115" s="13"/>
      <c r="F115" s="38"/>
    </row>
    <row r="116" ht="23" customHeight="1" spans="1:6">
      <c r="A116" s="34"/>
      <c r="B116" s="35"/>
      <c r="C116" s="36"/>
      <c r="D116" s="37"/>
      <c r="E116" s="13"/>
      <c r="F116" s="38"/>
    </row>
    <row r="117" ht="23" customHeight="1" spans="1:6">
      <c r="A117" s="34"/>
      <c r="B117" s="35"/>
      <c r="C117" s="36"/>
      <c r="D117" s="37"/>
      <c r="E117" s="13"/>
      <c r="F117" s="38"/>
    </row>
    <row r="118" ht="23" customHeight="1" spans="1:6">
      <c r="A118" s="34"/>
      <c r="B118" s="35"/>
      <c r="C118" s="36"/>
      <c r="D118" s="37"/>
      <c r="E118" s="13"/>
      <c r="F118" s="38"/>
    </row>
    <row r="119" ht="23" customHeight="1" spans="1:6">
      <c r="A119" s="34"/>
      <c r="B119" s="35"/>
      <c r="C119" s="36"/>
      <c r="D119" s="37"/>
      <c r="E119" s="13"/>
      <c r="F119" s="38"/>
    </row>
    <row r="120" ht="23" customHeight="1" spans="1:6">
      <c r="A120" s="34"/>
      <c r="B120" s="35"/>
      <c r="C120" s="36"/>
      <c r="D120" s="37"/>
      <c r="E120" s="13"/>
      <c r="F120" s="38"/>
    </row>
    <row r="121" ht="23" customHeight="1" spans="1:6">
      <c r="A121" s="39"/>
      <c r="B121" s="13"/>
      <c r="C121" s="12"/>
      <c r="D121" s="12"/>
      <c r="E121" s="13"/>
      <c r="F121" s="38"/>
    </row>
    <row r="122" ht="23.5" customHeight="1" spans="1:6">
      <c r="A122" s="40" t="s">
        <v>141</v>
      </c>
      <c r="B122" s="41"/>
      <c r="C122" s="41"/>
      <c r="D122" s="41"/>
      <c r="E122" s="41"/>
      <c r="F122" s="42">
        <f>SUM(F39:F121)</f>
        <v>0</v>
      </c>
    </row>
  </sheetData>
  <protectedRanges>
    <protectedRange sqref="F39:F121" name="区域2"/>
    <protectedRange sqref="E5:E35" name="区域1"/>
  </protectedRanges>
  <mergeCells count="6">
    <mergeCell ref="B1:F1"/>
    <mergeCell ref="A2:F2"/>
    <mergeCell ref="A3:F3"/>
    <mergeCell ref="A36:E36"/>
    <mergeCell ref="A37:F37"/>
    <mergeCell ref="A122:E122"/>
  </mergeCells>
  <pageMargins left="0.700694444444445" right="0.700694444444445" top="0.751388888888889" bottom="0.751388888888889" header="0.298611111111111" footer="0.298611111111111"/>
  <pageSetup paperSize="9" orientation="portrait"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rrUserId title="区域2" rangeCreator="" othersAccessPermission="edit"/>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投标报价汇总表</vt:lpstr>
      <vt:lpstr>工程量清单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戈慧</cp:lastModifiedBy>
  <dcterms:created xsi:type="dcterms:W3CDTF">2024-08-02T15:56:00Z</dcterms:created>
  <dcterms:modified xsi:type="dcterms:W3CDTF">2025-07-24T06:57:54Z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2024-08-12T00:55:46Z</vt:filetime>
  </property>
  <property fmtid="{D5CDD505-2E9C-101B-9397-08002B2CF9AE}" pid="4" name="ICV">
    <vt:lpwstr>73821FAD790D41DCAC0BFE941DA174BD_12</vt:lpwstr>
  </property>
  <property fmtid="{D5CDD505-2E9C-101B-9397-08002B2CF9AE}" pid="5" name="KSOProductBuildVer">
    <vt:lpwstr>2052-12.1.0.21915</vt:lpwstr>
  </property>
</Properties>
</file>