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47" activeTab="3"/>
  </bookViews>
  <sheets>
    <sheet name="汇总表" sheetId="37" r:id="rId1"/>
    <sheet name="附件1实验室（1）" sheetId="54" r:id="rId2"/>
    <sheet name="附件1实验室（2）" sheetId="55" r:id="rId3"/>
    <sheet name="附件1实验室（3）" sheetId="56" r:id="rId4"/>
    <sheet name="附件1实验室（4）" sheetId="57" r:id="rId5"/>
    <sheet name="附件1实验室（5）" sheetId="58" r:id="rId6"/>
    <sheet name="附件1实验室（6）" sheetId="59" r:id="rId7"/>
    <sheet name="附件1实验室（7）" sheetId="60" r:id="rId8"/>
    <sheet name="附件1实验室（8）" sheetId="61" r:id="rId9"/>
    <sheet name="附件1实验室（9）" sheetId="62" r:id="rId10"/>
    <sheet name="附表2教学备授课系统" sheetId="38" r:id="rId11"/>
    <sheet name="附表3大数据精准教学系统" sheetId="39" r:id="rId12"/>
    <sheet name="附表4大型作业智能批阅系统" sheetId="40" r:id="rId13"/>
    <sheet name="附表5智慧教室" sheetId="41" r:id="rId14"/>
    <sheet name="附表6校园安防系统" sheetId="43" r:id="rId15"/>
    <sheet name="附表7校园网络系统" sheetId="44"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<sst xmlns="http://schemas.openxmlformats.org/spreadsheetml/2006/main" count="873" uniqueCount="444">
  <si>
    <t>品目号</t>
  </si>
  <si>
    <t>品目名称</t>
  </si>
  <si>
    <t>采购标的</t>
  </si>
  <si>
    <t>单位</t>
  </si>
  <si>
    <t>技术规格、参数及要求</t>
  </si>
  <si>
    <t>品目预算(元)</t>
  </si>
  <si>
    <t>最高限价(元)</t>
  </si>
  <si>
    <t>1-1</t>
  </si>
  <si>
    <t>实验室设备</t>
  </si>
  <si>
    <t xml:space="preserve"> A02019900 其他信息化设备</t>
  </si>
  <si>
    <t>1批</t>
  </si>
  <si>
    <t>附表1（1-9）</t>
  </si>
  <si>
    <t>-</t>
  </si>
  <si>
    <t>1-2</t>
  </si>
  <si>
    <t>教学备授课系统</t>
  </si>
  <si>
    <t>附表2</t>
  </si>
  <si>
    <t>1-3</t>
  </si>
  <si>
    <t>大数据精准教学系统</t>
  </si>
  <si>
    <t>附表3</t>
  </si>
  <si>
    <t>1-4</t>
  </si>
  <si>
    <t>作业智能批阅系统</t>
  </si>
  <si>
    <t>附表4</t>
  </si>
  <si>
    <t>1-5</t>
  </si>
  <si>
    <t>智慧教室</t>
  </si>
  <si>
    <t>附表5</t>
  </si>
  <si>
    <t>1-6</t>
  </si>
  <si>
    <t>校园安防系统</t>
  </si>
  <si>
    <t>附表7</t>
  </si>
  <si>
    <t>1-7</t>
  </si>
  <si>
    <t>校园网络系统</t>
  </si>
  <si>
    <t>附表8</t>
  </si>
  <si>
    <t>编号</t>
  </si>
  <si>
    <t>名称</t>
  </si>
  <si>
    <t>技术参数</t>
  </si>
  <si>
    <t>数量</t>
  </si>
  <si>
    <t>化学创新实验室（48座/间）</t>
  </si>
  <si>
    <t>教师演示控制</t>
  </si>
  <si>
    <t>教师演示讲台</t>
  </si>
  <si>
    <t>规格：≥3000*700*900mm
1、柜体全木结构；
2、台面：采用≥15mm厚陶瓷台面。陶瓷台面坯体黑色一体实芯和釉面经高温一体煅烧而成。陶瓷台面表面釉面为实验室专业釉面不会受外界环境影响而脱落脱层，具有耐污染、耐化学腐蚀、无放射性物质、防撞抗冲击、承重力强等功能。
3、柜体：采用E1级环保型三聚氰胺板制作，可见截面均经过PVC封边；整体结构设计合理，预留电脑主机、键盘托、实物展台、教师电源位置。
4、拉手：采用不锈钢拉手。
5、门板及抽面：采用E1级环保型三聚氰胺板制作，可见截面均经过PVC封边；
7、铰链：采用大弯铰链。
6、防腐三节静音导轨：三节滚珠滑轨，承重性强，滑动顺滑。
7、固定桌脚：采用柜体内置可调ABS调整脚，保证调整脚前后都可以调节高低。
▲教师演示讲台技术要求满足:GB/T 24820-2024 实验室家具通用技术条件
（1）符合翘曲度中面板、正视面板件对角线长度标准；
（2）符合平整度中面板、正视面板件标准；
（3）符合位度差中相邻两表面间的距离偏差（非设计要求)标准；
（4）符合分缝要求；
（5）抽屉下垂度≤20mm；抽屉摆动度≤15mm；
（6）着地平稳性≤2.0mm；
（7）安全性能：实验台面接缝应平整、紧密，不应渗水、开缝。实验台的把手不应有可积聚物质的凹槽。
（8）实验台力学性能-实验台强度：1）符合水平静载荷试验标准；2）符合主台面垂直静载荷试验标准；3）符合台面挠度试验标准；4）符合跌落试验标准。
（9）实验台力学性能-实验台耐久性：1）符合水平耐久性试验标准；2）符合垂直耐久性试验标准。
（10）实验台力学性能-独立式实验台稳定性：1）符合水平冲击稳定性试验标准；2）符合垂直加载稳定性试验标准；3）符合具有推拉构件的稳定性试验标准。（提供检测报告）</t>
  </si>
  <si>
    <t>张</t>
  </si>
  <si>
    <t>实验室专用水槽</t>
  </si>
  <si>
    <t>规格：≥550*450*300mm
1、采用PP一体化成型水槽。
▲实验室专用水槽技术要求满足：
（1）垂直冲击试验要求：检测条件高度:≥300mm次数:≥500 次，a,零部件无断裂、无豁裂;b,零部件未出现严重影响使用功能的磨损和变形
（2）密度检测依据GB/T1033.1-2008方法A的标准。（提供检测报告）</t>
  </si>
  <si>
    <t>只</t>
  </si>
  <si>
    <t>三联高低位龙头</t>
  </si>
  <si>
    <t>1、规格：≥245mm*190mm*580mm
2、鹅颈式实验室专用优质化验水嘴：主体采用铜质，表面环氧树脂喷涂。阀芯采用陶瓷阀芯，配置一个高位水龙头，两个低位水龙头，便于多用途使用。</t>
  </si>
  <si>
    <t>套</t>
  </si>
  <si>
    <t>实验室专用洗眼器</t>
  </si>
  <si>
    <t>洗眼喷头：采用不助燃PC材质模铸一体成形制作，具有防尘功能，上面防尘盖平常可防尘，使用时可随时被水冲开，并降低突然打开时短暂的高水压，避免冲伤眼睛。</t>
  </si>
  <si>
    <t>副</t>
  </si>
  <si>
    <t>落地式紧急冲淋</t>
  </si>
  <si>
    <t>不锈钢材质
1、紧急冲淋洗眼装置的关节采用插拔式的连接方式，既缩短整个产品的安装工时，又能彻底解决管件连接处的漏水问题，轻松满足360度任意定位安装的人性化需要，外观整洁大方，检修及部件更换更加便捷。
2、主体、底座、冲淋阀、洗眼阀、冲淋头、洗眼盆、拉手、推手和脚踏等部件均采用卫生级304不锈钢无缝钢管，耐腐蚀性能出众。
3、采用冷轧工艺生产。
4、洗眼喷头内置减压装置，防止对眼睛二次伤害；配置水压调节系统来适应不同场所的水压。
5、冲淋球阀和洗眼球阀均采用双片式阀门结构，密封性和抗压性能更好。
6、阀门管道采用由任（即活接头）的管道连接设计。</t>
  </si>
  <si>
    <t>室内环境内容提升</t>
  </si>
  <si>
    <t>一、地板：
1.PVC同质透心，尺寸稳定性佳，适用于热胀冷缩的地面，即使用在地板湿气较大的地面，也不会变形，能够长期维持原状。
2.具有良好的隔音性、降低噪音效果，营造安详的室内环境，减少和缓解室内物体自然坠落给地板冲击所产生的噪音。
二、吊顶 ：
全教室采用铝方通材质吊顶，
三、设备安装：
含通风设备及所有设备的安装搬运
四、文化窗帘：
1、高档涤纶混棉遮光系列阻燃布料（纤维含量 100%聚酯纤维）；
2、遮光率≥90%；
3、甲醛含量符合国家安全标准，无异味；
4、窗帘颜色由甲方指定。
5、褶皱比例（轨道与帘布加工后成品比例）1:2 倍。
6、窗帘高度及具体米数以现场实际测量为准。
7、布料克重≥350g/㎡
8、底边翻折≥8cm。侧边翻折≥3cm。
罗马杆参数：
1、 铝合金罗马杆，管壁厚度≥1.2mm；
2、 规格为直径≥28mm，高强度铝合金材质；
3、 配备优质堵头，安装牢固（螺丝固定）。铝方通吊顶，墙固处理、墙面批灰、墙面批腻子、墙面刷漆、打孔、垃圾清运费、材料上楼等。</t>
  </si>
  <si>
    <t>项</t>
  </si>
  <si>
    <t>化学学生实验桌</t>
  </si>
  <si>
    <t>规格：1、规格：≥1200*600*780mm
1、台面采用15mm厚止滑陶瓷台面。陶瓷台面坯体黑色一体实芯和釉面经高温一体煅烧而成。台面操作边有止滑凹槽，有防止在实验过程中试管、液体等实验物品滑落造成意外伤害，陶瓷台面表面釉面为实验室专业釉面不会受外界环境影响而脱落脱层，具有耐污染、耐化学腐蚀、无放射性物质、防撞抗冲击、承重力强等功能。
2、结构：新型钢塑结构，学生位镂空式，符合人体工程学设计，专用书包斗ABS注塑一体注塑成型，镂空设计，不屯垃圾，便于清理，中间设挂凳卡。
3、脚架：采用多材质组合结构，椭圆管采用模具一体成型为”Y”字型，下开口采用磨具成型改性工程塑料材料镶嵌，上端连接件采用铸铝一体成型。上框采用距形管焊接成型，并用高强度内六角螺丝连接，便于组装及拆卸，外观流线形设计，易碰撞处全部采用倒圆角。金属表面经环氧树脂粉末喷涂高温固化处理。
4、后档水板采用一体成型铝合金型材、左右堵头连接件采用铸铝件磨具一体成型，固定台面不易脱落，并用高强度内六角螺丝连接，便于组装及拆卸。
5、桌脚：采用一体注塑模具成型，采用防滑调整脚，后脚预留一寸定向轮安装位置。可以配置脚轮方便移动，同时可以与地面固定，防止桌移动。</t>
  </si>
  <si>
    <t>实验凳</t>
  </si>
  <si>
    <t xml:space="preserve">规格：Φ315*450-500mm
1、凳脚材质：4个凳脚采用钢管模具弯制一次成型，全圆满焊接完成，结构牢固，经高温粉体烤漆处理，长时间使用也不会产生表面烤漆剥落现象 螺旋升降式，升降距离为≥50mm，最高离地距离为≥500mm，凳面Ф315*高≥450-500mm，
2、聚丙烯凳面材质：采用聚丙烯共聚级注塑。表面细纹咬花，防滑不发光，凳面底部镶嵌4枚螺纹，采用标准螺栓与圆型托盘固定。
3、脚垫材质：采用PP加耐磨纤维增强塑料，实心倒勾式一体射出成型。
4、凳托与凳脚留有一定的空间便于凳子挂在挂凳扣上，方便教室的打扫。
</t>
  </si>
  <si>
    <t>实验箱仪器柜</t>
  </si>
  <si>
    <t>规格：≥1100×480×1655
柜体材质：为全钢结构，板材采用≥1.0mm厚优质钢板为基材，全自动压模成型；表面经磷化、酸洗、环氧树脂粉末烤漆处理，化学防锈处理，无突出漆块，抗强酸强碱性能突出。
门板：采用玻璃门板；
玻璃门：采用优质冷轧钢板，表面经过去锈、磷化、喷砂、环氧树脂粉体烤漆处理，具有抗酸碱和耐高温特性，中间镶嵌玻璃。
拉手：采用不锈钢拉手。</t>
  </si>
  <si>
    <t>个</t>
  </si>
  <si>
    <t>教师演示电源</t>
  </si>
  <si>
    <t>1、教师演示台配备总漏电保护和分组保护，可分组控制学生的高低压电源，确保学生实验安全方便；
2、教师电源总控采用≥224*127mm尺寸的面板，具备智能控制按键，并能显示电源电压；
3、教师交流电源通过智能控制按键直接选取0～24V电压，最小调节单元可达1V,额定电流3A；
4、教师直流电源也是通过智能控制按键直接选取，调节范围为1.5～24V，分辨率可达0.1V,额定电流3A；
5、低压大电流值为40A，自动关断；
6、教学电源：220V交流输出为带安全门的插座，带有电源指示，学生低压交流电源可通过智能控制按键直接选取0～24V电压，最小调节单元为1V，分组输送至学生桌；低压直流电压教师能准确控制，最小调节单元为0.1V。
▲教师演示电源技术要求满足：JY/T0374-2004《教学实验室设备电源系统》
（1）教师电源交流输出电压的测试符合标准。
（2）教师电源直流稳压输出电压的测试符合标准。
（3）机械强度之250N恒定力试验符合标准。
（4）机械强度之外壳冲击试验符合标准。
（5）未接地的可触及零部件符合标准。
（6）抗电强度试验符合标准。
（提供检测报告）</t>
  </si>
  <si>
    <t>通风矢量控制系统</t>
  </si>
  <si>
    <t>风机矢量控制变频器：应用空间电压矢量控制原理，采用模块化设计、双CPU控制，是集数字技术、计算机技术、现代自控技术于一体的高科技产品，具有精度高、噪音低、转矩大、性能可靠等特点。主要参数指标为：1.频率指示、异常指示、转速指示、状态指示等均由LED显示；2.输入额定电压：三相380V，±15%；3.输入额定频率：50/60HZ；4.控制方式：空间电压矢量控制；5.输出频率：1.00~400.0HZ；6.过载能力：150%额定电流；7.保护功能：输入缺相、输入欠压、直流过压、过载等。</t>
  </si>
  <si>
    <t>顶装智能控制平台</t>
  </si>
  <si>
    <t>集中控制系统。可执行各分项分页控制。
给排水控制：控制顶装给排水。
照明控制：控制顶装照明。
电源控制：控制学生AC220V电源和低压电源。
摇臂控制：控制摇臂升降。</t>
  </si>
  <si>
    <t>远程控制系统</t>
  </si>
  <si>
    <t>1、APP登入有网络注册功能，注册后登入系统操作，使用者忘记密码方便找回，同时方便升级系统，带来新的体验。
2、能使用APP能控制总电源关闭；
3、APP能显示当前温度、相对湿度及当前时间；
4、使用APP能控制学生低压电源的交流电压，且电压值为实测值。如APP给学生交流3V，学生电源电压实测电压为3V；
5、使用APP同时控制水电风光源开启与关闭，同时可以扩展功能（监控布防、空调控制等等）</t>
  </si>
  <si>
    <t>温湿度监视系统</t>
  </si>
  <si>
    <t>内置精密温湿度传感装置，实时监控房间内的温度和湿度，保障室内舒适的环境舒适性，能在智能控制平台中实时显示当前环境的温度和湿度。</t>
  </si>
  <si>
    <t>铝合金万向罩</t>
  </si>
  <si>
    <t>1、关节：高密度PP材质表面磨砂，可360°旋转调节。
2、关节密封圈：高密度橡胶。在关节之间随着旋钮压力加大而产生阻尼效果。
3、关节连接杆：≥304不锈钢双头连接杆。
4、关节盖：高密度PP材质表面磨砂，组合式安装拆装方便。
5、关节松紧选钮：高密度PP材质，调节旋流可以调节关节旋转扭矩。
6、铝合金万向罩口：直径≥230mm，高密度铝合金制成，防止实验时的火焰使其燃烧。
7、导管：4节直径不小于55mm的抗氧化抗腐蚀的镁硅铝合金，表面做特氟龙表面处理。
8、旋转关节：采用抗氧化抗腐蚀的镁硅铝合金，和铝合金万向罩口连接的导管设计旋转功能。
9、扭簧：使用90度的4mm专用弹簧钢抗氧化处理，防止吸风罩自重导致导管下滑。
▲铝合金万向罩技术要求满足：GB/T 10125-2021 人造气氛腐蚀试验；盐雾试验；GB/T 6461-2002  金属基体上金属和其他无机覆盖层；经腐蚀试验后的试样和试件的评级
（1）盐雾试验满足：≥480h中性盐雾试验 10级
（提供检测报告）</t>
  </si>
  <si>
    <t>万向吸风罩底座</t>
  </si>
  <si>
    <t>钢制固定底座，抗氧化抗腐蚀的镁硅铝合金方管，根据不同的组合方式可选择丝口和挂口结构，拆装方便。</t>
  </si>
  <si>
    <t>吊装式通风系统</t>
  </si>
  <si>
    <t>室内通风主管道、支管道均采用防腐蚀材质，主管道：定制风管，满足实验室通风要求；接口保证无漏风。</t>
  </si>
  <si>
    <t>室外行程通风系统</t>
  </si>
  <si>
    <t>1、采用防腐蚀材质，具有整体结构性能好、严密性高等优点，同时具有耐酸碱性能。
2、规格：定制风管，满足实验室通风要求，
3、管卡采用碳钢制作，表面经防锈处理。</t>
  </si>
  <si>
    <t>防腐风机</t>
  </si>
  <si>
    <t>功率：5.5KW。风量：7100-12400m3/h。风压：926-735Pa。噪音：≤55dB(A)</t>
  </si>
  <si>
    <t>台</t>
  </si>
  <si>
    <t>风机控制线</t>
  </si>
  <si>
    <t>2.5mm²*3+1.5mm²*2</t>
  </si>
  <si>
    <t>智能摇臂升降系统</t>
  </si>
  <si>
    <t>动力电机采用为直流24V减速低压电机，连接杆采用不小于DN60*1.8mm专用铝合金模具一体成型定制铝管，内部水电分离，功能模块采用模具一体成型，功能模块可安装高低压电源（低压电源为交直流，可以显示交直流电压）、急停开关，可选配网络及上下水模块。系统自带障碍物保护功能，当摇臂在运动的过程中遇到障碍物时会自动复位；摇臂在运动的过程中供应模块的电源处于断电状态。</t>
  </si>
  <si>
    <t>模块主架舱体</t>
  </si>
  <si>
    <t xml:space="preserve">1、采用标准模块化组成，1200*720*195mm为一组；
2、外形及材质：主框架采用航空飞碟式设计1.8-3mm厚铝合金模具成型表面经环氧树脂粉末喷涂高温固化处理，舱体下部采用镀锌钢板配色成型，左右装饰条采用实验室专用铝合金模具型材，表面经环氧树脂粉末喷涂高温固化处理。具有阻燃性强和耐酸碱、耐腐蚀，光泽度好，美观大方。
3、模块主架舱体技术要求满足：GB/T 3325-2017金属家具通用技术条件
(1)、金属喷漆（塑）涂层理化满足：1.1硬度≥H；1.2冲击强度：冲击高度400mm,应无剥落、裂纹、皱纹；1.3耐腐蚀：100h内，观察在溶液中样板上划道两侧3mm以外，应无鼓泡产生；100h后，检查划道两侧3mm外，应无锈迹、剥落、起皱、变色和失光等现象；1.4附着力：应不低于2级
</t>
  </si>
  <si>
    <t>组</t>
  </si>
  <si>
    <t>集成功能模块舱体</t>
  </si>
  <si>
    <t xml:space="preserve">1、采用ABS材质，模具一体成型。模块内部采用双层设计，水电隔离设计，相互不干扰，保证设备安全可靠性。模块内预留高压、低压、网络、上下水接口位置。
</t>
  </si>
  <si>
    <t>电源供应模块</t>
  </si>
  <si>
    <t>接收智能化控制系统控制，内含插座。可以分组或独立控制电源供给。</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</si>
  <si>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2、学生电源采用耐磨、耐腐蚀、耐高温的PC亮光薄膜面板，学生电源的控制采用按钮式按键，可以随意设置电压，贴片元件生产技术，微电脑控制，采用不小于49*24mm尺寸面板，用于展示学生的交直流电压数据；
3、学生交流电源通过上下键0～24V电压，最小调节单元可达1V,额定电流2A；
4、学生直流电源也是通过上下键选取，调节范围为1.5～24V，分辨率可达0.1V,额定电流2A。</t>
  </si>
  <si>
    <t>采用485网络模块接口，含设备中网线，方便与教室网络对接，不含教室网络布线及网线。</t>
  </si>
  <si>
    <t>学生端防堵反冲洗装置</t>
  </si>
  <si>
    <t>给水采用4分PVC水管，具有耐酸碱、防爆的特性，水管之间接头采用金属连接件，安装自来水大流量反冲前置过滤器，排水采用内置钢丝PVC水管，防止水泵工作时水管负压变形，水管之间接头采用金属连接件</t>
  </si>
  <si>
    <t>学生端给排水接口</t>
  </si>
  <si>
    <t>PVC材质，给排水接头采用具有耐酸碱，拔插轻松，不生锈；即插即用，带自动锁紧插功能，即使在供水排水工作时，随时拔掉接口不会有任何滴漏现象。</t>
  </si>
  <si>
    <t>自动给排水系统</t>
  </si>
  <si>
    <t>采用自主研发，当给水开关打开时，排水自动启动，水槽水低位时，排水自动关闭，设定时间内自动检测排水管水位，当排水管有水时，排水自动抽完，如果排水管未检测到水，水泵自动关闭。</t>
  </si>
  <si>
    <t>多功能防溅水槽柜</t>
  </si>
  <si>
    <t>1、水槽柜整体尺寸为≥600*450*820mm
2、底围：≥590x440x61.5mm，中间部分尺寸≥601x450x817mm；材质1.0mm镀锌钢板，表面经防锈处理、环氧树脂静电粉末涂装处理；
3、一体水槽，PP改性材质，水槽上部内径尺寸为≥405x480mm，底部内径尺寸为≥346*436mm，水槽最高深度为≥360mm，洗涤时水不易外溅；水槽内部带滴水架，滴水架带不少于10根滴水棒，滴水棒可以翻转收纳；
4、水槽柜预留收纳翻盖，有收纳水管功能；检修门带锁，底围安装1寸定向轮
▲多功能防溅水槽柜技术要求满足：
（1）水槽柜滴水架具有折叠隐藏功能；
（2）水槽柜隐藏设计：柜体上部设计有隐藏式上下水管功能，可以搭配上走水电的需求；
（3）水槽柜过滤功能：下水带2层过滤装置，可以过滤不同的杂质；
（4）水槽柜排水功能：水槽底部设置矩形式下水口，可以快速排出水槽废水。
（提供检测报告）</t>
  </si>
  <si>
    <t>升降折叠水龙头</t>
  </si>
  <si>
    <t>1、主体材质为加厚铜管，主管管径≥26mm铜管，表面经环氧树脂喷涂处理。
2、双龙头可以独立折叠式设计，使用时打开折叠双联龙头在使用过程中可以自由升降水嘴，以满足不同身高的高度仪器清洗要求使用。
4、实验室龙头采用壁式安装，壁厚≥2.5mm，固定底座直径≥50mm，底座锁母与台面中间添加齿形止退垫，使连接后不易松动稳定性强，与台面安装牢固。双联龙头可以分开折叠90度收纳。
5、开关旋钮：材质PP，符合人体工学设计，启闭方式为平面式，开关标识清晰醒目，装配好的开关旋钮应平稳轻便无卡阻，与阀杆连接后不易松动稳定性强。</t>
  </si>
  <si>
    <t>主架舱体防尘检修板</t>
  </si>
  <si>
    <t>采用≥1.0mm优质高强度镀锌钢板，采用那个CO2保护焊焊接，打磨处理，表面经耐酸碱EPOXY粉末烤漆处理；造型独特美观，检修方便。</t>
  </si>
  <si>
    <t>智能灯光照明装置</t>
  </si>
  <si>
    <t>接收智能化控制系统控制，功能面板采用≥1170*85mm，配置LED日光灯1根，每根15W，灯罩采用ABS一次成型，设计安装磨砂透明均光板，不仅能使光线扩散均匀更能起到安全防护作用。</t>
  </si>
  <si>
    <t>电源供应线路</t>
  </si>
  <si>
    <t>模块化设计，每组模块间采用活接式连接，方便安装、检修。采用2.5mm²电线进行系统布线。</t>
  </si>
  <si>
    <t>智能控制系统线路</t>
  </si>
  <si>
    <t>模块化设计，每组模块间采用活接式连接，方便安装、检修。采用1mm²屏蔽电线进行系统布线。</t>
  </si>
  <si>
    <t>给水管路</t>
  </si>
  <si>
    <t>给水主管选用φ20-32mmPP-R给水管，模块化设计，每组模块间采用活接式连接，方便安装、检修。</t>
  </si>
  <si>
    <t>排水管路</t>
  </si>
  <si>
    <t>排水管选用加厚φ50-75mmPVC-U国标管（具有防酸、防碱、耐腐蚀功能），模块化设计，每组模块间采用活接式连接，方便安装、检修。</t>
  </si>
  <si>
    <t>舱体末端封板</t>
  </si>
  <si>
    <t>采用ABS材质，模具一体成型。</t>
  </si>
  <si>
    <t>支架功能封板</t>
  </si>
  <si>
    <t>能隐藏水电通风管道及电线，采用PVC材质，方便检修。</t>
  </si>
  <si>
    <t>安装支架</t>
  </si>
  <si>
    <t>采用碳钢丝杠及专业连接件、直角座、龙骨架连接件、吊装挂件、安装连接板等。</t>
  </si>
  <si>
    <t>间</t>
  </si>
  <si>
    <t>安装辅件</t>
  </si>
  <si>
    <t>采用双槽钢横梁吊装方式，减少楼板承重，防止左右晃动，可进行上下、左右的平衡调节，实验功能板离地≥2m左右，主要辅件有：槽钢等（不含桁架）</t>
  </si>
  <si>
    <t>集成系统调试</t>
  </si>
  <si>
    <t>系统调试：
1、吊顶式系统采用模块化结构设计，采用吊装安装方式；
2、系统结构调试；
3、系统控制调试；
4、通风系统调试；
5、给排水调试；
6、供电系统调试；
7、照明系统调试。</t>
  </si>
  <si>
    <t>化学准备室</t>
  </si>
  <si>
    <t>实验台</t>
  </si>
  <si>
    <t xml:space="preserve">规格：≥2400*750*800mm
1、台面：采用≥12.7mm厚实芯理化板制作，切割处正反面去毛刺切口打磨平整。表面有良好的耐腐蚀性及具有良好的承重性能。
2、柜体：全钢结构，含座人位，上抽下门设计，采用1.0mm高强度镀锌钢板，切割折弯成型焊接打磨平整，表面经环氧树脂喷涂处理。
3、门板及抽面：采用双层结构，组装式设计，保证单层钢板双面都喷涂处理，门板中间填充隔音材料，减少关门时产生的噪音。防撞胶垫：装于抽屉及门板内侧，减缓碰撞，保护柜体。
4、拉手：采用一字拉手。
5、不锈钢防腐合页：采用优质不锈钢模具一体成型。
6、防腐三节静音导轨：三节滚珠滑轨，承重性强，滑动顺滑。
7、固定桌脚：采用柜体内置可调ABS调整脚，保证调整脚前后都可以调节高低。
</t>
  </si>
  <si>
    <t>挡水条</t>
  </si>
  <si>
    <t>采用≥12.7mm厚实验室专用理化板</t>
  </si>
  <si>
    <t xml:space="preserve">规格：≥800*460*325mm
1、采用PP一体化成型水槽。
</t>
  </si>
  <si>
    <t>实验室专用试剂架</t>
  </si>
  <si>
    <t>规格：≥2200*300*750mm
1、铝合金结构，表面喷涂高温固化匀乳白环氧树脂喷涂理处理，具有较强的耐蚀性能，上下带塑胶模具堵头；
2、试剂架立柱截面尺寸：≥42mm*82mm,型材壁厚≥1.2mm；试剂架立柱双面升降槽，侧面双面镶嵌另色色条；
3、试剂架托架1.0mm高强度镀锌钢板，一次性冲压成型；试剂架护栏：护栏壁厚≥1.2mm，单面镶嵌另色色条。
4、立杆牢固固定于C型钢架底端，层板采用≥8mm厚的玻璃，安装后用户可根据试剂大小上下高低无级调节。</t>
  </si>
  <si>
    <t>滴水架</t>
  </si>
  <si>
    <t>PP材质
1、整体采用PP材质。
2、滴水架主体与集水盘由模具注塑一体成型（非PP板焊接而成）。
3、滴水棒卡扣与主板卡槽紧密契合，不易松动，极好地保护实验器具。</t>
  </si>
  <si>
    <t>药品柜</t>
  </si>
  <si>
    <t xml:space="preserve">规格：≥1000*500*1970mm
1、PP材质
2、柜体：侧板、顶底板采用改性PP材料增加强度，注塑模一次性成型，表面沙面和光面相结合处理,保证柜体之坚固及密封性，耐腐蚀性强。
3、下储物柜门：内框采用改性PP材质注塑模一次成型,外嵌≥4.6mm厚钢化烤漆玻璃
4、上柜视窗们：内框采用改性PP材质注塑模一次成型,外嵌≥4.6mm厚钢化烤漆玻璃，中间烤漆镂空制作。
5、层板：上部配置两块活动层板，下部配置一块活动层板，层板全部采用改性PP材质注塑模一次成型，表面沙面和光面相结合处理，四周有阻水边，底部镶嵌钢质横梁，承重力强。整体设计为活动式，可随意抽取放在合适的隔层，自由组合各层空间。
6、门把手：采用经过改性PP材质注塑模一次成型。
7、门铰链：采用经过射出成型的PP材料制成，耐腐蚀性好。
8、螺丝：PP材质，可选不锈钢≥304材质
9、备注：可以用于各种腐蚀性化学品的储存，如硫酸、盐酸、硝酸、乙酸、硫磺酸等
</t>
  </si>
  <si>
    <t>阶梯药品柜</t>
  </si>
  <si>
    <t>规格：≥1000*500*1970mm
1、PP材质
2、柜体：侧板、顶底板采用改性PP材料增加强度，注塑模一次性成型，表面沙面和光面相结合处理,保证柜体之坚固及密封性，耐腐蚀性强。
3、下储物柜门：内框采用改性PP材质注塑模一次成型,外嵌≥4.6mm厚钢化烤漆玻璃
4、上柜视窗们：内框采用改性PP材质注塑模一次成型,外嵌≥4.6mm厚钢化烤漆玻璃，中间烤漆镂空制作。
5、层板：上部配置阶梯层板，下部配置一块活动层板，层板全部采用改性PP材质注塑模一次成型，表面沙面和光面相结合处理，承重力强。整体设计为活动式，可随意抽取放在合适的隔层，自由组合各层空间。
6、门把手：采用经过改性PP材质注塑模一次成型，与柜门平行，开启方便。
7、门铰链：采用经过射出成型的PP材料制成，耐腐蚀性好。
8、螺丝：PP材质，可选不锈钢≥304材质
9、备注：可以用于各种腐蚀性化学品的储存，如硫酸、盐酸、硝酸、乙酸、硫磺酸等</t>
  </si>
  <si>
    <t>小推车</t>
  </si>
  <si>
    <t>规格：≥600*450*850mm
1、层板内空净尺寸长宽≥550*400mm，双层层板设计，板材厚度≥0.75mm304不锈钢，立柱采用Φ28mm圆管，厚度1.0，二层之间层间距440MM，护栏采用16mm不锈钢，高70MM，每层加强横梁1根，单层载重不小于150GK。
2、推手通过专用模具成型和立柱为一体式设计，便于推动，握感舒适，整体焊接后打磨抛光处理。
3、配件：优质静音万向轮，360°全方位旋转，其中2只带刹车功能，移动方便，安全更耐用。
4、产品采用焊接连接方式、经打磨抛光处理，无毛刺不刮手。</t>
  </si>
  <si>
    <t>通风柜</t>
  </si>
  <si>
    <t xml:space="preserve">规格：≥1500*850*2350mm
1、结构组合：采用三段组合式柜体，上部柜体（通风柜），中间（操作台面），下部柜体（独立水、电、气体管线系统容纳柜设计）。
2、外壳：全钢结构，采用≥1.0mm高强度镀锌钢板，表面经环氧树脂喷涂处理。
3、内壳：采用≥5mm厚耐酸碱、耐高温的抗倍特板制作。
4、台面：采用≥12.7mm厚实芯理化板制作，切割处正反面去毛刺切口打磨平整。表面有良好的耐腐蚀性及具有良好的承重性能。
5、照明：采用30W日光灯，并设有≥5mm厚磨沙玻璃。
6、移门拉手：采用铝合金一字拉手。
7、气流板：采用≥5mm厚抗倍特板，安装位置与角度满足排气顺畅。
8、化验水斗：采用PP制作，耐酸碱一体成型小水杯。
9、化验水咀：采用实验室专用单口烤漆水咀。
10、窗口：采用≥6mm厚的防爆钢化玻璃。内部采用垂体平衡装置，可以停留在上下任何位置。
</t>
  </si>
  <si>
    <t>PP离心风机</t>
  </si>
  <si>
    <t>5#,
功率；2.2KW,风量；3856-7728m³/h，压头：790-502Pa,转速；1440转/分,电压：380V</t>
  </si>
  <si>
    <t>风帽</t>
  </si>
  <si>
    <t>5#，PP材质，具有防雨功能，风阻小。</t>
  </si>
  <si>
    <t>进风口软接头</t>
  </si>
  <si>
    <r>
      <rPr>
        <sz val="9"/>
        <color theme="1"/>
        <rFont val="宋体"/>
        <charset val="134"/>
      </rPr>
      <t>De500/</t>
    </r>
    <r>
      <rPr>
        <sz val="9"/>
        <color rgb="FF000000"/>
        <rFont val="宋体"/>
        <charset val="134"/>
      </rPr>
      <t>300*250H，软质PVC</t>
    </r>
  </si>
  <si>
    <t>防火阀</t>
  </si>
  <si>
    <t>300*250H，不锈钢材质</t>
  </si>
  <si>
    <t>室内行程通风管道</t>
  </si>
  <si>
    <t>室内管道，采用防腐蚀PP材质，具有整体结构性能好、严密性高等优点大小管道组成，各支管风速小于8m/s</t>
  </si>
  <si>
    <t>室外行程通风管道</t>
  </si>
  <si>
    <t>室外管道，采用防腐蚀PP材质，具有整体结构性能好、严密性高等优点大小管道组成，各主管风速小于12m/s</t>
  </si>
  <si>
    <t>风机电缆线、控制线</t>
  </si>
  <si>
    <t>4mm²*3+2.5mm²*2</t>
  </si>
  <si>
    <t>智能变频时控控制电箱</t>
  </si>
  <si>
    <t>电箱尺寸不小于300*400*200mm，内含空开交流接触器散热风扇，变频调速系统:变频器:2.2KW,3个点，时间定时控制系统:含时控开关、配套继电器，实现手动、自动可以切换</t>
  </si>
  <si>
    <t>耗材及附件</t>
  </si>
  <si>
    <t>含风管安装及支架，安装螺杆，密封垫</t>
  </si>
  <si>
    <t>通风系统安装</t>
  </si>
  <si>
    <t>标准化安装、现场安装机具</t>
  </si>
  <si>
    <t>化学毒品储存室</t>
  </si>
  <si>
    <t>毒品柜</t>
  </si>
  <si>
    <t>1、规格：≥900*510*2000mm；门类型：双开门
2、毒品柜外壳体全部采用≥1.2mm的冷轧钢板，柜体底座采用≥2.0mm的冷轧钢板,内外表面经酸洗磷化环氧树脂粉末喷涂，烘热固化处理。
3、毒品柜体内胆均采用PP（聚丙烯树脂）板，厚度≥4mm；柜底部设置进风口，进风口配有PP（聚丙烯树脂）旋转式可调风阀；柜体的底板中部有Φ10mm漏液孔，漏液孔上面盖上60目304*不锈钢网；柜体底部设h=160mm黄沙(防倒）挡板，柜体内部最下层留有可以存放≥120mm厚黄沙的填埋腔，用于埋放金属钠、黄磷（白磷）等的易燃物品。
4、柜底装有四个移动尼龙轮，便于易燃品毒害品储存柜移动；前轮后有2个手动调节罗杆，方便危化品储存柜定位。
5、柜中部有3个一次成型聚丙烯活动层板，层板四周边缘厚度平均值≥4.4mm;每层阶梯板外延边有积液槽，积液槽高度平均值≥3.4mm，最大可能防止液体外溢；每个搁板靠背板处有一排导风口，阶梯高度≥50mm（包括积液盘的高度）（PP层板（非柜体所用板材）。
6、柜顶部开出风口，配一次成型PP法兰（适配管道直径160mm），柜顶风口内置一个AC220V 50HZ 0.18A轴流风机，最大风量245m3/h，转速2550转/min,环境温度（-10-+70）摄氏度，无火花静电，当毒品柜通电前要把柜门下面中间的进风口推置打开状态。
7、密封件：柜体门与柜体之间应安装防火膨胀密封件。
8、陶瓷纤维棉：柜体应填充具有保温隔热作用的陶瓷纤维棉，（密度130㎏/m3 ，厚度:40mm）。                                                                                                                 9、铰链：铰链应为钢琴式铰链，确保门能开180度。                                                                                                                                                                    10、电子密码锁：配备《机械防盗锁》标准的B级机械钥匙锁及高保密性电子密码锁，实现双人双锁管理，同时锁具具有开锁记录查询功能及隐码功能；天地锁锁舌选用坚韧且有弹性的高分子合成塑料制成，耐磨且抗腐蚀性能极强。                                                                                                                                    
11、通风控制装置：柜体底部应设置进风口及可调风阀，可调风阀旋转灵活，并能控制风量大小。通风管道口径宜采用Φ160mm，通风管应耐高温、阻燃、耐腐蚀。
12、温湿度报警装置：
12.1高灵敏度电化学探头，精确度高、响应快、稳定性强，探头测量精度不超过±5%。                                            12.2高精度探头，精确监测温湿度：柜顶应配置温湿度控制器，对柜内相对温湿度实时监控，可自行设定测量值，柜内的温湿度如超过设定的测量值即时报警提示，同时风机启动，直至低于设定值，风机停止运行或低速运行。温度启控-10—70℃，湿度启控0—99.9％RH；时控开关，能根据用户设定的时间自动打开和关闭风机。
12.3对于温湿度的监测，用户可自行设置合适的报警点，提高实验室安全等级。                                                                                   
13、配备接地装置实现完全接地。</t>
  </si>
  <si>
    <t>防火柜</t>
  </si>
  <si>
    <t xml:space="preserve">规格：≥H1650*W1090*D460mm
1、外部尺寸：H1650*W1090*D460mm内部尺寸：H1550*W1010*D360mm层板尺寸：W1008*D360*H25mm
2、容积：≥45/170（加仑/升）
3、重量：≥95kg
4、开门方式：手动/自动层板：二板可调
5、门型：双门锁具：双锁
</t>
  </si>
  <si>
    <t>化学药品室</t>
  </si>
  <si>
    <t>规格：≥1000*500*1970mm
1、PP材质
2、柜体：侧板、顶底板采用改性PP材料增加强度，注塑模一次性成型，表面沙面和光面相结合处理,保证柜体之坚固及密封性，耐腐蚀性强。
3、下储物柜门：内框采用改性PP材质注塑模一次成型,外嵌≥4.6mm厚钢化烤漆玻璃
4、上柜视窗们：内框采用改性PP材质注塑模一次成型,外嵌≥4.6mm厚钢化烤漆玻璃，中间烤漆镂空制作。
5、层板：上部配置两块活动层板，下部配置一块活动层板，层板全部采用改性PP材质注塑模一次成型，表面沙面和光面相结合处理，四周有阻水边，底部镶嵌钢质横梁，承重力强。整体设计为活动式，可随意抽取放在合适的隔层，自由组合各层空间。
6、门把手：采用经过改性PP材质注塑模一次成型，与柜门平行，开启方便。
7、门铰链：采用经过射出成型的PP材料制成，耐腐蚀性好。
8、螺丝：PP材质，可选不锈钢≥304材质
9、备注：可以用于各种腐蚀性化学品的储存，如硫酸、盐酸、硝酸、乙酸、硫磺酸等</t>
  </si>
  <si>
    <t>生物创新实验室（48座/间）</t>
  </si>
  <si>
    <t>规格：≥3000*700*900mm
1、柜体全木结构；
2、台面：采用≥15mm厚陶瓷台面。陶瓷台面坯体黑色一体实芯和釉面经高温一体煅烧而成。陶瓷台面表面釉面为实验室专业釉面不会受外界环境影响而脱落脱层，具有耐污染、耐化学腐蚀、无放射性物质、防撞抗冲击、承重力强等功能。
3、柜体：采用E1级环保型三聚氰胺板制作，可见截面均经过PVC封边；整体结构设计合理，预留电脑主机、键盘托、实物展台、教师电源位置。
4、拉手：采用不锈钢拉手。
5、门板及抽面：采用E1级环保型三聚氰胺板制作，可见截面均经过PVC封边；
7、铰链：采用大弯铰链。
6、防腐三节静音导轨：三节滚珠滑轨，承重性强，滑动顺滑。
7、固定桌脚：采用柜体内置可调ABS调整脚，保证调整脚前后都可以调节高低。
教师演示讲台技术要求满足:GB/T 24820-2024 实验室家具通用技术条件
（1）符合翘曲度中面板、正视面板件对角线长度标准；
（2）符合平整度中面板、正视面板件标准；
（3）符合位度差中相邻两表面间的距离偏差（非设计要求)标准；
（4）符合分缝要求；
（5）抽屉下垂度≤20mm；抽屉摆动度≤15mm；
（6）着地平稳性≤2.0mm；
（7）安全性能：实验台面接缝应平整、紧密，不应渗水、开缝。实验台的把手不应有可积聚物质的凹槽。
（8）实验台力学性能-实验台强度：1）符合水平静载荷试验标准；2）符合主台面垂直静载荷试验标准；3）符合台面挠度试验标准；4）符合跌落试验标准。
（9）实验台力学性能-实验台耐久性：1）符合水平耐久性试验标准；2）符合垂直耐久性试验标准。
（10）实验台力学性能-独立式实验台稳定性：1）符合水平冲击稳定性试验标准；2）符合垂直加载稳定性试验标准；3）符合具有推拉构件的稳定性试验标准。（提供检测报告）</t>
  </si>
  <si>
    <t>规格：≥550*450*300mm
1、采用PP一体化成型水槽。
实验室专用水槽技术要求满足：
（1）垂直冲击试验要求：检测条件高度:≥300mm次数:≥500 次，a,零部件无断裂、无豁裂;b,零部件未出现严重影响使用功能的磨损和变形
（2）密度检测依据GB/T1033.1-2008方法A的标准。（提供检测报告）</t>
  </si>
  <si>
    <t>生物学生实验桌</t>
  </si>
  <si>
    <t>规格：Φ315*450-500mm
1、凳脚材质：4个凳脚采用钢管模具弯制一次成型，全圆满焊接完成，结构牢固，经高温粉体烤漆处理，长时间使用也不会产生表面烤漆剥落现象 螺旋升降式，升降距离为≥50mm，最高离地距离为≥500mm，凳面Ф315*高≥450-500mm，
2、聚丙烯凳面材质：采用聚丙烯共聚级注塑。表面细纹咬花，防滑不发光，凳面底部镶嵌4枚螺纹，采用标准螺栓与圆型托盘固定。
3、脚垫材质：采用PP加耐磨纤维增强塑料，实心倒勾式一体射出成型。
4、凳托与凳脚留有一定的空间便于凳子挂在挂凳扣上，方便教室的打扫。</t>
  </si>
  <si>
    <t xml:space="preserve">1、教师演示台配备总漏电保护和分组保护，可分组控制学生的高低压电源，确保学生实验安全方便；
2、教师电源总控采用≥224*127mm尺寸的面板，具备智能控制按键，并能显示电源电压；
3、教师交流电源通过智能控制按键直接选取0～24V电压，最小调节单元可达1V,额定电流3A；
4、教师直流电源也是通过智能控制按键直接选取，调节范围为1.5～24V，分辨率可达0.1V,额定电流3A；
5、低压大电流值为40A，自动关断；
6、教学电源：220V交流输出为带安全门的插座，带有电源指示，学生低压交流电源可通过智能控制按键直接选取0～24V电压，最小调节单元为1V，分组输送至学生桌；低压直流电压教师能准确控制，最小调节单元为0.1V。
教师演示电源技术要求满足：JY/T0374-2004《教学实验室设备电源系统》
（1）教师电源交流输出电压的测试符合标准。
（2）教师电源直流稳压输出电压的测试符合标准。
（3）机械强度之250N恒定力试验符合标准。
（4）机械强度之外壳冲击试验符合标准。
（5）未接地的可触及零部件符合标准。
（6）抗电强度试验符合标准。
</t>
  </si>
  <si>
    <t>动力电机采用为直流25V减速低压电机，连接杆采用≥DN60*1.8mm专用铝合金模具一体成型定制铝管，内部水电分离，功能模块采用模具一体成型，功能模块可安装高低压电源（低压电源为交直流，可以显示交直流电压）、急停开关，可选配网络及上下水模块。系统自带障碍物保护功能，当摇臂在运动的过程中遇到障碍物时会自动复位；摇臂在运动的过程中供应模块的电源处于断电状态。</t>
  </si>
  <si>
    <t>1、采用标准模块化组成，1200*720*195mm为一组；
2、外形及材质：主框架采用航空飞碟式设计1.8-3mm厚铝合金模具成型表面经环氧树脂粉末喷涂高温固化处理，舱体下部采用镀锌钢板配色成型，左右装饰条采用实验室专用铝合金模具型材，表面经环氧树脂粉末喷涂高温固化处理。具有阻燃性强和耐酸碱、耐腐蚀，光泽度好，美观大方。
3、模块主架舱体技术要求满足：GB/T 3325-2017金属家具通用技术条件
(1)、金属喷漆（塑）涂层理化满足：1.1硬度≥H；1.2冲击强度：冲击高度400mm,应无剥落、裂纹、皱纹；1.3耐腐蚀：100h内，观察在溶液中样板上划道两侧3mm以外，应无鼓泡产生；100h后，检查划道两侧3mm外，应无锈迹、剥落、起皱、变色和失光等现象；1.4附着力：应不低于2级</t>
  </si>
  <si>
    <t>1、采用ABS材质，模具一体成型。模块内部采用双层设计，水电隔离设计，相互不干扰，保证设备安全可靠性。模块内预留高压、低压、网络、上下水接口位置。
2、集成功能模块舱体技术要求满足：GB/T 3325-2017金属家具通用技术条件
（1）、金属喷漆（塑）涂层理化：1.1硬度≥H；1.2冲击强度：冲击高度400mm,应无剥落、裂纹、皱纹；1.3耐腐蚀：100h内，观察在溶液中样板上划道两侧3mm以外，应无鼓泡产生；100h后，检查划道两侧3mm外，应无锈迹、剥落、起皱、变色和失光等现象；1.4附着力：应不低于2级</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</si>
  <si>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2、学生电源采用耐磨、耐腐蚀、耐高温的PC亮光薄膜面板，学生电源的控制采用按钮式按键，可以随意设置电压，贴片元件生产技术，微电脑控制，采用不小于49*25mm尺寸面板，用于展示学生的交直流电压数据；
3、学生交流电源通过上下键0～25V电压，最小调节单元可达1V,额定电流2A；
4、学生直流电源也是通过上下键选取，调节范围为1.5～25V，分辨率可达0.1V,额定电流2A。</t>
  </si>
  <si>
    <t>给水采用4分PVC水管，具有耐酸碱、防爆的特性，水管之间接头采用金属连接件，安装自来水大流量反冲前置过滤器，避免自来水水质不干净；排水采用内置钢丝PVC水管，防止水泵工作时水管负压变形，水管之间接头采用金属连接件</t>
  </si>
  <si>
    <t>1、水槽柜整体尺寸为≥600*450*820mm
2、底围：≥590x440x61.5mm，中间部分尺寸≥601x450x817mm；材质≥1.0mm镀锌钢板，表面经防锈处理、环氧树脂静电粉末涂装处理；
3、一体水槽，PP改性材质，水槽上部内径尺寸为405x480mm，底部内径尺寸为≥346*436mm，水槽最高深度为≥360mm，洗涤时水不易外溅；水槽内部带滴水架，滴水架带不少于10根滴水棒，滴水棒可以翻转收纳；
4、水槽柜预留收纳翻盖，有收纳水管功能；检修门带锁，底围安装1寸定向轮
5、多功能防溅水槽柜技术要求满足：
(1)、密度：(23±2)℃，(50±5)%RH，25h，浸渍液：水，浸渍液密度：1.0168g/cm3，浸渍液温度23.5℃，块状试样，1.161g/cm3；
(2)、水槽柜尺寸：使用卷尺测量，水槽内径尺寸，底部：≥346m宽×436mm长、上部：≥405mm宽×480mm长、高度：≥360mm；
(3)、水槽柜滴水架具有折叠隐藏功能；
(4)、水槽柜隐藏设计：柜体上部设计有隐藏式上下水管功能，可以搭配上走水电的需求；
(5)、水槽柜过滤功能：下水带2层过滤装置，可以过滤不同的杂质；
(6)、水槽柜排水功能：水槽底部设置矩形式下水口，可以快速排出水槽废水。</t>
  </si>
  <si>
    <t>1、主体材质为加厚铜管，主管管径≥26mm铜管，表面经环氧树脂喷涂处理。
2、双龙头可以独立折叠式设计，使用时打开折叠双联龙头在使用过程中可以自由升降水嘴，以满足不同身高的高度仪器清洗要求使用。
4、实验室龙头采用壁式安装，壁厚大于≥2.5mm，固定底座直径50mm，底座锁母与台面中间添加齿形止退垫，使连接后不易松动稳定性强，与台面安装牢固。双联龙头可以分开折叠90度收纳，保证实验室的整洁美观。
5、开关旋钮：材质PP，符合人体工学设计，启闭方式为平面式，开关标识清晰醒目，装配好的开关旋钮应平稳轻便无卡阻，与阀杆连接后不易松动稳定性强。</t>
  </si>
  <si>
    <t>采用1.0mm优质高强度镀锌钢板，采用那个CO2保护焊焊接，打磨处理，表面经耐酸碱EPOXY粉末烤漆处理，；造型独特美观，检修方便。</t>
  </si>
  <si>
    <t>采用双槽钢横梁吊装方式，减少楼板承重，防止左右晃动，可进行上下、左右的平衡调节，实验功能板离地2m左右，主要辅件有：槽钢等（不含桁架）</t>
  </si>
  <si>
    <t>系统调试：
1、吊顶式系统采用模块化结构设计，采用吊装安装方式；
2、系统结构调试；
3、系统控制调试；
4、给排水调试；
5、供电系统调试；
6、照明系统调试。</t>
  </si>
  <si>
    <t>生物准备室</t>
  </si>
  <si>
    <t>规格：≥3000*1200*800mm
1、台面：采用≥12.7mm厚实芯理化板制作，切割处正反面去毛刺切口打磨平整。表面有良好的耐腐蚀性及具有良好的承重性能。
2、柜体：全钢结构，含座人位，上抽下门设计，采用≥1.0mm高强度镀锌钢板，切割折弯成型焊接打磨平整，表面经环氧树脂喷涂处理。
3、门板及抽面：采用双层结构，组装式设计，保证单层钢板双面都喷涂处理，门板中间填充隔音材料，减少关门时产生的噪音。防撞胶垫：装于抽屉及门板内侧，减缓碰撞，保护柜体。
4、拉手：采用一字拉手。
5、不锈钢防腐合页：采用优质不锈钢模具一体成型。
6、防腐三节静音导轨：三节滚珠滑轨，承重性强，滑动顺滑。
7、固定桌脚：采用柜体内置可调ABS调整脚，保证调整脚前后都可以调节高低。</t>
  </si>
  <si>
    <t>规格：≥800*460*325mm
1、采用PP一体化成型水槽，易清洁，耐腐蚀特点。
2、实验室专用水槽技术要求满足：
(1)、垂直冲击试验要求：检测条件高度:300mm次数:500 次，a,零部件无断裂、无豁裂;b,零部件未出现严重影响使用功能的磨损和变形
(2)、密度检测结果符合GB/T1033.1-2008方法A，检测条件：(23+2)℃，(50±5)%RH，24h浸渍液；水浸渍液密度:1.0165g'cm3浸渍液温度 22.3℃块状试样</t>
  </si>
  <si>
    <t>鹅颈式实验室专用优质化验水嘴：主体采用铜质，表面环氧树脂喷涂。阀芯采用陶瓷阀芯，配置一个高位水龙头，两个低位水龙头，便于多用途使用。</t>
  </si>
  <si>
    <t>规格：≥1800*200*750mm
1、铝合金结构，表面喷涂高温固化匀乳白环氧树脂喷涂理处理，具有较强的耐蚀性能，上下带塑胶模具堵头；
2、试剂架立柱截面尺寸：≥42mm*82mm,型材壁厚≥1.2mm；试剂架立柱双面升降槽，侧面双面镶嵌另色色条；
3、试剂架托架1.0mm高强度镀锌钢板，一次性冲压成型；试剂架护栏：护栏壁厚1.2mm，单面镶嵌另色色条。
4、立杆牢固固定于C型钢架底端，层板采用≥8mm厚的玻璃，安装后用户可根据试剂大小上下高低无级调节。</t>
  </si>
  <si>
    <t>付</t>
  </si>
  <si>
    <t>仪器柜</t>
  </si>
  <si>
    <t>规格：≥1000*500*2000mm
1、铝木结构
2、铝框架结构，立柱采用≥36*27.5*1.0mm的一体成型带凹槽铝合金模具框架，表面经酸砂处理后喷塑，橱体基材采用≥16㎜厚E1级三聚氰胺板，其截面用2㎜厚PVC封边条机械高温热熔胶封边，嵌在铝合金凹槽内；
3、耐腐蚀连接件：采用专用连接组装件；
4、隔板：两块层板为16MM三聚氰胺板，长边采用≥30.5*24MM,壁厚≥1.2MM专用铝型材加固，防止层板弯曲变形铝型材可以插入标签贴，方便药品及仪器放置分类；
5、上柜两扇外开4mm厚玻璃门，门玻璃四周镶嵌ABS黑色装饰条（玻璃门门框采用一块整版制作，不拼接），下柜两扇，双开木门。,设活动隔板一块；
6、脚垫：采用特制模具优质注塑脚垫，高度为≥2.5cm，高度可调，可有效防潮。</t>
  </si>
  <si>
    <t>物理创新实验室（48座/间）</t>
  </si>
  <si>
    <t>规格：≥2400*700*900mm
1、柜体全木结构；
2、台面：采用≥15mm厚陶瓷台面。陶瓷台面坯体黑色一体实芯和釉面经高温一体煅烧而成。陶瓷台面表面釉面为实验室专业釉面不会受外界环境影响而脱落脱层，具有耐污染、耐化学腐蚀、无放射性物质、防撞抗冲击、承重力强等功能。
3、柜体：采用E1级环保型三聚氰胺板制作，可见截面均经过PVC封边；整体结构设计合理，预留电脑主机、键盘托、实物展台、教师电源位置。
4、拉手：采用不锈钢拉手。
5、门板及抽面：采用E1级环保型三聚氰胺板制作，可见截面均经过PVC封边；
7、铰链：采用大弯铰链。
6、防腐三节静音导轨：三节滚珠滑轨，承重性强，滑动顺滑。
7、固定桌脚：采用柜体内置可调ABS调整脚，保证调整脚前后都可以调节高低。</t>
  </si>
  <si>
    <t>1、教师演示台配备总漏电保护和分组保护，可分组控制学生的高低压电源，确保学生实验安全方便；
2、教师电源总控采用≥225*127mm尺寸的面板，具备智能控制按键，并能显示电源电压；
3、教师交流电源通过智能控制按键直接选取0～25V电压，最小调节单元可达1V,额定电流3A；
4、教师直流电源也是通过智能控制按键直接选取，调节范围为1.5～25V，分辨率可达0.1V,额定电流3A；
5、低压大电流值为40A，自动关断；
6、教学电源：220V交流输出为带安全门的插座，带有电源指示，学生低压交流电源可通过智能控制按键直接选取0～25V电压，最小调节单元为1V，分组输送至学生桌；低压直流电压教师能准确控制，最小调节单元为0.1V。
7、教师演示电源技术要求满足：JY/T0374-2004《教学实验室设备电源系统》、GB4943.1-2022《音视频、信息技术和通信技术设备第1部分：安全要求》
1、教师电源交流输出电压的测试符合标准。
2、教师电源直流稳压输出电压的测试符合标准。
3、机械强度之250N恒定力试验符合标准。
4、机械强度之外壳冲击试验符合标准。
5、未接地的可触及零部件符合标准。
6、抗电强度试验符合标准。</t>
  </si>
  <si>
    <t>多功能集中控制系统</t>
  </si>
  <si>
    <t>集中控制系统。可执行各分项分页控制；
（1）升降控制：可以实现单个控制，可以集中控制，可以任意组合控制；
（2）220V电源控制：控制学生AC220V电源；
（3）低压控制：教室主控，分组控制。</t>
  </si>
  <si>
    <t>物理学生实验桌</t>
  </si>
  <si>
    <t>顶部多模块电源供应装置</t>
  </si>
  <si>
    <t>1、采用ABS材质，模具一体成型。模块内预留220V高压电源、0-25V低压电源、网络接口位置。
2、顶部多模块电源供应装置技术要求满足：
（1）、标志：调节装置、输出插孔应有清晰明了、耐用的提示文字和符号；电压输出应能显示在电压表上；
（2）、电压调节范围:AC\DC:0～25V;
（3）、内部导线连接：连线后应无应力；黄绿双色线必须是接地端子，部件固定牢固，无松动现象。
（4）、电压指示精度，V:显示值与输出值之间的误差应在±2V以内；</t>
  </si>
  <si>
    <t>模块储藏装置</t>
  </si>
  <si>
    <t>采用ABS材质，模具一体成型。四周带氛围灯设计。</t>
  </si>
  <si>
    <t>低压电源模块</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</si>
  <si>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2、学生电源采用耐磨、耐腐蚀、耐高温的PC亮光薄膜面板，学生电源的控制采用按钮式按键，可以随意设置电压，贴片元件生产技术，微电脑控制，采用≥41*20mm尺寸面板，用于展示学生的交直流电压数据；
3、学生交流电源通过上下键0～25V电压，最小调节单元可达1V,额定电流2A；
4、学生直流电源也是通过上下键选取，调节范围为1.5～25V，分辨率可达0.1V,额定电流2.5A。
5、低压电源模块技术要求满足：
（1）、标志：调节装置、输出插孔应有清晰明了、耐用的提示文字和符号；电压输出应能显示在电压表上。
（2）、电压调节范围：AC/DC:0～25V。
（3）、内部导线连接：连线后应无应力；黄绿双色线必须是接地端子，部件固定牢固，无松动现象。
（4）、电压指示精度，V：显示值与输出值之间的误差应在±2V以内。</t>
  </si>
  <si>
    <t>伸缩线束</t>
  </si>
  <si>
    <t>含高低压供电线缆和网络线缆</t>
  </si>
  <si>
    <t>高压电源模块</t>
  </si>
  <si>
    <t>采用220V，多功能安全插座;</t>
  </si>
  <si>
    <t>智能升降系统</t>
  </si>
  <si>
    <t>采用自动升降系统，自带保护功能</t>
  </si>
  <si>
    <t>综合布线</t>
  </si>
  <si>
    <t>2.5mm²电线，给学生低压电源供电；1mm²屏蔽电源线</t>
  </si>
  <si>
    <t>环氧树脂喷涂金属吊杆</t>
  </si>
  <si>
    <t>国标五金件（不含桁架）</t>
  </si>
  <si>
    <t>1、升降功能、高低压电源系统调试。</t>
  </si>
  <si>
    <t>物理准备室</t>
  </si>
  <si>
    <t>规格：≥2400*750*800mm
1、台面：采用≥12.7mm厚实芯理化板制作，切割处正反面去毛刺切口打磨平整。表面有良好的耐腐蚀性及具有良好的承重性能。
2、柜体：全钢结构，含座人位，上抽下门设计，采用≥1.0mm高强度镀锌钢板，切割折弯成型焊接打磨平整，表面经环氧树脂喷涂处理。
3、门板及抽面：采用双层结构，组装式设计，保证单层钢板双面都喷涂处理，门板中间填充隔音材料，减少关门时产生的噪音。防撞胶垫：装于抽屉及门板内侧，减缓碰撞，保护柜体。
4、拉手：采用一字拉手。
5、不锈钢防腐合页：采用优质不锈钢模具一体成型。
6、防腐三节静音导轨：三节滚珠滑轨，承重性强，滑动顺滑。
7、固定桌脚：采用柜体内置可调ABS调整脚，保证调整脚前后都可以调节高低。</t>
  </si>
  <si>
    <t>岛式插座</t>
  </si>
  <si>
    <t>1、钢制线盒，主框架采用裸板实际厚度≥1.0mm厚优质钢材产一级高强度镀锌钢板经CNC机压成形、焊接制作，表面经磷化处理、环氧树脂静电粉末涂装处理。
2.220V交流输出为五孔插座，</t>
  </si>
  <si>
    <t>物理仪器室</t>
  </si>
  <si>
    <t>加大仪器柜</t>
  </si>
  <si>
    <t>规格：≥1350*500*2000mm
1、柜体：全钢结构，上下双开门设计，采用≥1.0mm高强度镀锌钢板，切割折弯成型焊接打磨平整，表面经环氧树脂喷涂处理。
2、柜门：上门为钢制整板开孔门框，内嵌玻璃；下门组装式设计，保证单层钢板双面都喷涂处理，门板中间填充隔音材料，减少关门时产生的噪音。
3、拉手：采用不锈钢拉手。
4、隔板：采用≥1.0mm高强度镀锌钢板，成型后20mm一体成型，柜体内带调节孔，上下可以调节。</t>
  </si>
  <si>
    <t>序号</t>
  </si>
  <si>
    <t>高中物理实验箱</t>
  </si>
  <si>
    <t>学生实验电学箱Ⅰ实验箱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</si>
  <si>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实验箱仪器：1单刀开关、2小灯座、3小灯泡、4小灯泡、5电池盒、6电池、
7电压表、8电流表、9灵敏电流计、10蜂巢电路板、11导线、12导线、13螺线管（套装）、14铁芯、15滑动变阻器、16滑动变阻器、17电解电容（电）、18电解电容（电）、19电解电容（电）、20电阻定律实验器、21普通电阻（电）、22单刀双掷开关、23条形小磁铁、24游标卡尺、13螺旋测微器、
26塑料直尺、27鳄鱼夹、；
可以完成的实验有：
1、观察电容器的充放电现象 
2、长度的测量及测量工具的选用
3、导体电阻率的测量
4、測量电池的电动势和内阻
5、探究影响感应电流方向的因素
6、探究变压器原副线圈电压与匝数的关系</t>
  </si>
  <si>
    <t>箱</t>
  </si>
  <si>
    <t>学生实验电学箱Ⅱ实验箱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</si>
  <si>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实验箱仪器：1单刀开关、2小灯座、3小灯泡、4电池盒、5电池、6电压表、7导线、8导线、9稳压二极管、10普通小电阻、11指针式万用表、12数字万用表、13电池、14蜂巢电路板、
15蜂鸣器（电）、16电位器（电）、17电位器（电）、18电位器（电）、19普通电阻（电）、20普通电阻（电）、21普通电阻（电）、22普通电阻（电）、23普通电阻（电）、24普通电阻（电）、25普通电阻（电）、26普通电阻（电）、27发光二极管（电）、28发光二极管（电）、25二极管（电）、30光敏电阻（电）、31干簧管（电）、32三极管（电）、33三极管（电）、34单刀双掷开关、35继电器、36条形小磁铁、37强光手电筒、38鳄鱼夹、39电阻箱、40水果电池套件；
可以完成的实验有：
1、练习使用多用电表
2、门窗防盗报警装置
3、光控开关</t>
  </si>
  <si>
    <t>学生实验光与热实验箱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</si>
  <si>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实验箱仪器：1学生套尺、2大头针、3梯形玻璃砖、5烧杯、6油膜实验器、7记号笔、8注射器、9容量瓶、10胶头滴管、11双缝干涉测量仪；
可以完成的实验有：
1、测定玻璃的折射率
2、用油膜法估测分子的大小
3、用双缝干涉测量光的波长</t>
  </si>
  <si>
    <t>学生实验力学实验箱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</si>
  <si>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电磁打点计时器、2电火花打点计时器、3钩码、4剪刀、5螺旋弹簧组、6钓鱼线、7单摆球组、8塑料直尺、9电子计时器、10弹簧测力计、11弹簧测力计、12学生套尺、13橡皮筋、14游标卡尺、152B铅笔、16图钉、17导线、18导线、19A4实验方格纸、20燕尾夹、21托盘天平、22砝码、23回形针、24复写纸、25圆规；
可以完成的实验有：
1、探究小车速度随时间变化的规律
2、探究弹性形变与弹力的关系
3、探究两个互成角度的力的合成规律
4、探究加速度与力、质量的关系
5、用单摆测量重力加速度
6、验证机械能守恒定律</t>
  </si>
  <si>
    <t>通用箱(铁架台）</t>
  </si>
  <si>
    <t>1、支撑杆（螺纹头） 
2、支撑杆（螺纹孔） 
3、底座一套，表面塑料材质、底部为金属材质配置
4、四爪万用夹 
5、铁圈 
6、双嘴钳</t>
  </si>
  <si>
    <t>力学轨道小车及配件</t>
  </si>
  <si>
    <t>铝合金材质，尺寸≥1000*100*20mm，轨道底部采用滑轨设计，配有轨道调整脚、缓冲挡板2个、打点计点器托板、小车弹射开关</t>
  </si>
  <si>
    <t>研究气体等温变化的装置</t>
  </si>
  <si>
    <t>尺寸总宽≥170mm高≥330mm，演示器由气柱玻管、压力表、定容机构、固定架和体积标尺等主要部件组成。气柱玻管又分外管和管塞两部分。管塞摩擦面上有小孔，中间有一细玻璃管穿过两端，其上端与压力表相连、下端与被测气体相通，但与管塞内部不想通，管塞内滥进特种油。油面高出中部小孔5mm左右。管塞在上下滑动时不断有少量油被拖带出来，以保持接触面的润滑，增加气密性，防止被测气体外漏</t>
  </si>
  <si>
    <t>动量守恒实验器</t>
  </si>
  <si>
    <t>产品外形尺寸:≥250*100*130mm,产品由铝合金轨道、支架、底座组装成一体，有一个重锤、两个不同材的小球，直径≥16mm,轨道上装有固定小球的释放夹。</t>
  </si>
  <si>
    <t>向心力实验演示器</t>
  </si>
  <si>
    <t>产品由机座、变速盘、大皮带轮、小皮带轮、旋臂、示力标尺、压杆、套筒、弹簧、钢球、铝球、驱动机构等组成。机座采用工程塑料制作，底部安装橡胶垫脚，机座高度约120mm；两只变速盘均由为塑料注塑制作，主动轮最大外径190mm，从动轮外径130mm。变速盘主、从动轮传动比为1：1、1：2及1：3，传动误差不大于0.5%；大、小皮带轮均采用工程塑料制作，大皮带轮尺寸为：Φ70×12mm，小皮带轮尺寸为：Φ40×12mm；悬壁采用厚度为1mm的金属板制作，悬壁宽度45mm。示力标尺总长为50mm，采用红、白相间的色环标示，每格色环宽5mm；压杆采用厚度1mm的铁板制作，压杆臂长约80mm；套筒采用内径26mm的塑料筒，长95mm；弹簧为Φ30mm×70mm的压簧，采用Φ1.2mm的弹簧钢丝绕制，圈数：15；钢球与铝球直径均为28.6mm，钢球质量为95.5±2g，铝球质量为47.45±1g。仪器可形象直观的演示和定性验证向心力公式：F=mv2/r或F=mω2r。仪器外形尺寸约：460×200×330mm。</t>
  </si>
  <si>
    <t>实验箱平板车</t>
  </si>
  <si>
    <t>1.结构：采用ABS材料，模具一体成型；整体≥493*460*120mm
2.背部采用蜂巢式加强筋，符合加强筋设计原理，体现产品美观性，实用性，增强产品的结构性。
3.四个万向轮固定点采用M12铜镶嵌件，铜镶嵌件四周环绕加固，增强实验箱平板车使用寿命，使万向轮固定点更加美观，实用。
4.平板车的前侧设计拉手，平板车上空置时，是演员可以轻易提放。
5.功能：实验箱平板车与实验箱结合，采用与实验箱组合相同的倒扣装置，可使实验箱体与实验箱平板车互相之间锁止，可堆叠多个实验箱，方便实验员移动实验箱，平板车不仅可以配合实验箱使用，实验员在准备实验器材仪器时，也可通过平板车来搬运，省时省力，更高效。
6.万向轮：实验箱平板车采用3寸医用静音万向轮，前轮带刹车，静音，耐磨，减震，行走灵活，不伤地板。
7.每套平板车都贴有对应学科名称，方便归类划分。</t>
  </si>
  <si>
    <t>高中物理电学教师演示实验箱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</si>
  <si>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单刀开关、2小灯座、3定值电阻、4滑动变阻器、5滑动变阻器、6蜂巢电路板、7条形小磁铁、8螺线管（套装）、9发光二极管（电）、10发光二极管（电）、11导线、12导线、13小灯泡、14电池、15电池盒、16鳄鱼夹、17电流表、18电压表、19电阻定律实验器、20电解电容（电）、21电解电容（电）、22电解电容（电）、23单刀双掷开关单刀双掷、24防爆酒精灯、25点火器、26安培力实验器套件、27手摇发电机、28干簧管（电）；
可以完成的实验有：
1、电阻率与温度的关系 
2、研究路端电压
3、观察觉磁场的分布
4、探究通电导线受力的因素
5、安培力的方向
6、观察振荡电路中电压的波形
7、干簧管
8、观察铝框的运动
9、通电自感现象（观察两个灯泡的发光情况）
10、断电自感现象（观察开关断开时灯泡的亮度）
11、观察交变电流的方向</t>
  </si>
  <si>
    <t>高中物理光与热教师演示实验箱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</si>
  <si>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光学干涉衍射片、2光偏振演示器、3激光笔、4光学刻度盘、5半圆玻璃砖、6光屏、7插片支架、8烧杯、9盖玻片、10载玻片、11墨汁、12蜂蜡、13玻璃板、14乳胶管、15抽气筒、16空气压缩引火仪、17玻璃导管、18量筒、19橡皮塞、20长颈圆底烧瓶；
可以完成的实验有：
1、观察全反射现象
2、光的偏振现象
3、水流导光
4、光的双缝干涉
5、用光的单缝衍射实验
6、观察橡胶塞跳出时瓶内的变化
7、用高倍显微镜观察小炭粒的运动
8、观察液体混合后体积的变化 
9、演示“浸润”与“不浸润”
10、功和内能</t>
  </si>
  <si>
    <t>高中物理力学教师演示实验箱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</si>
  <si>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实验箱仪器1条形磁铁、2激光笔、3物体重心实验器、4平面镜成像实验器、5惯性实验演示器、6弹簧测力计、7砝码、8木块、9单摆球组、10钓鱼线、11气球、12小铁球、13小铁球；
可以完成的实验有：
1、悬挂法确定物体的重心
2、观察桌面的微小形变
3、静摩擦力的大小随拉力的变化
4、惯性实验
5、观察钢球的运动轨迹
6、探究碰撞中的不变量
7、影响单摆振动周期的因素</t>
  </si>
  <si>
    <t>高中物理静电教师演示实验箱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</si>
  <si>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实验箱仪器：1紫外线灯、2砂纸、3锌板、4验电器、5单刀双掷开关、6电压表、7单刀开关、9平行板电容器、10导线、11导线、12鳄鱼夹、13电池盒、14电池、15双极电场线演示板套件；
可以完成的实验有：
1、模拟电场线
2、静电屏蔽
3、电容器两极板间电势差跟所带电荷量的关系 
4、光电效应</t>
  </si>
  <si>
    <t>640倍电光源生物显微镜</t>
  </si>
  <si>
    <t>1、 总放大倍数：640倍
2、 整机结构件：材料要求:底座、镜臂、齿条、物镜和目镜镜筒均为金属制，整机带金属一体式便携提手。
3、 目镜：WF10X广角目镜  WF16X广角目镜
4、 物镜： 4X、10X、40XS,所有物镜均保证齐焦，带有限位装置，可防止物镜压坏切片致使物镜损坏。
5、镜筒：单目斜筒，45°倾斜，可360°可旋转便于同步观察。
6、转换器：转换器三孔同心，定位准确，并带有限位装置。
7、粗微调:镜架上配有分开调焦的可调节松紧的粗微旋钮，调节载物台，并有内置防滑动离合器，可延长因机械损耗的整机使用寿命。
8、聚光镜：NA0.65聚光镜，五孔圆盘光阑。
9、照明：LED冷光源,可充电电池,充电后不接电源可连续使用50小时。灯泡使用寿命在10000小时以上,灯光色泽为无色,且不会产生热度。
10、平台为铝合金铸造，圆形可旋转式载物台，载物台上安装切片压片。
11、泡沫纸箱包装。</t>
  </si>
  <si>
    <t>光具座套件</t>
  </si>
  <si>
    <t>尺寸为≥1000*100*130mm，两头采用塑料注塑，中间铝合金材质材质，总长1000mm,内有轨道，滑行座内嵌在光具座的滑轨上，滑行轨道两侧丝印有刻度标识，光具座一侧带有门，收纳光屏、凸透镜、光源等小配件。光源两个，一个电光源，一个蜡烛支架+蜡烛、两个不同焦躁的凸透镜，一个光屏。</t>
  </si>
  <si>
    <t>安培力演示器</t>
  </si>
  <si>
    <t>底座≥180×130×310mm
单个磁铁≥85×18×15mm
材质：金属支架及底座+磁铁+塑料刻度盘</t>
  </si>
  <si>
    <t>弹簧振子装置</t>
  </si>
  <si>
    <t>双弹簧式，长400mm高450mm,用细绳将金属振子悬在X数轴的O位上方，两端勾联倔强系数相同的拉簧，成水平方向。用数轴表示振子的位移或振幅，静止时振子应对O位</t>
  </si>
  <si>
    <t>发波水槽</t>
  </si>
  <si>
    <t>产品外形尺寸约≥350×300×450mm。仪器主要由主机、电源组件、屏幕、反射镜、活动连杆、振动器、LED频闪光源及附件组成，附件包括：单振子、双振子、平面波振子及长档板。产品屏幕采用磨砂玻璃制作，屏幕大小为：315×255mm，产品水槽内空尺寸为：250×200×25mm。仪器采用升降式光源结构，振动器的振动频率、幅度均可调节；产品利用高效能LED节能光源和电子频闪技术，增加了其安全性能及使用寿命。仪器使用电源电压：AC220V/50HZ±10%；消耗功率：≤20W。</t>
  </si>
  <si>
    <t>反冲演示装置</t>
  </si>
  <si>
    <t>盛水量∶1500mL±100mL 反冲运动持续时间&gt;60S 定转次数&gt;70 【注意】需自备水槽【特点】可以使用钢球塞控制进水口水流的开关</t>
  </si>
  <si>
    <t>示波器</t>
  </si>
  <si>
    <t>产品采用全金属机箱，使用优质冷轧钢板，铝合金型材机框，全机箱采用喷涂工艺防锈处理，机箱结构部分无塑料配件。垂直系统：频率响应：直流DC～5MHz&lt;3db。交流10Hz～5MHz&lt;3db。偏转因素：不大于20mVp-p／格。输入阻容：lMΩ//40pF。衰减倍率：1，10，100，1000四档，±10%。输入耐压：400V(DC、ACp-p)。扫描系统：扫描频率：10Hz～100KHz分四档。同步：内正同步、内负同步。水平系统：频率响应：DC～500KHz&lt;3dB。偏转因数：不大于100mVp-p／格。输入阻容：1MΩ//45pF。校准信号：波形：方波。频率：1000Hz±10％。幅度：100mVp-p±5％。显示有效面积：8格×12格(1格=20px)，中余辉。工作条件：环境温度：0～40℃。相对湿度：＜90％。使用电源：交流220V±10％，50Hz±5％。消耗功率：约30VA。工作时间：连续。</t>
  </si>
  <si>
    <t>霍尔元件</t>
  </si>
  <si>
    <t>产品尺寸：≥4*3*2mm,脚长≥16mm，大芯片高灵敏度，耐高温， 零下40度到零上125度之间都可以正常工作，激光打字44E 938 工作电压4.5伏-28伏</t>
  </si>
  <si>
    <t>洛伦兹力演示仪</t>
  </si>
  <si>
    <t>产品为投影式洛伦兹力演示器，采用带电离子流来做实验。仪器主要由实验座、线圈、透明圆形盛液槽、柱形电极、环形电极、电流表、控制开关等组成。实验座采用工程塑料制作，外形尺寸为280×280×50mm，实验座底部设有橡胶垫脚，垫脚高度不小于10mm。透明圆形盛液槽采用“372”材料制作，内空尺寸为φ150×48mm，盛液槽壁厚不小于2.5mm；柱形电极采用φ10mm铜棒制作，高不小于32mm；环形电极采用厚度为0.4mm的铜板制作，内径φ148mm，宽48mm。仪器控控制面板上设有电源开关、电源指示灯、直流电源接线柱、液体电极插孔、溶液电流转换开关、线圈电流转换开关、线圈电流表、溶液电流表等。仪器工作电源电压：1）线圈电源：输入AC220V±22V，50Hz，通过阻容降压、整流滤波获得直流工作电源；2）溶液电源：直流2V～12V，电流≥2A。</t>
  </si>
  <si>
    <t>牛顿管</t>
  </si>
  <si>
    <t>牛顿管是用特殊材料做成的密封透明容器，可以用泵使得内部接近真空，仪器全长1000mm,外径48mm ,一端封闭，另一端带有活塞气嘴的铜玻管组成，管内装有金属片和羽毛。</t>
  </si>
  <si>
    <t>台秤</t>
  </si>
  <si>
    <t>量程1Kg,精度5g托盘老式指针式台秤</t>
  </si>
  <si>
    <t>阴极射线管</t>
  </si>
  <si>
    <t>直径40mm,长度300mm 连接高压发生器使用</t>
  </si>
  <si>
    <t>共振演示器</t>
  </si>
  <si>
    <t>底座≥405mm×160mm  高430mm,本仪器由支架、5个摆长不等的钢球和策动摆等组成。使用时将支架水平放置在桌面上，使5个摆球处于静止状态，然后改变策动摆的摆长使其长度与其中一个摆长相同，使策动摆与横杆周期性摆动从而其他轻摆通过他们的悬点受周期性变化的策动摆相
同的轻摆振幅越来越大，而摆与策动摆不等的其他 4个轻摆振幅很小，对比极为明显。调整策动摆的摆长做同样步骤的实验。演示表明，振动系统固有频率等于策动频率的情况下才发生共振</t>
  </si>
  <si>
    <t>受迫振动演示器</t>
  </si>
  <si>
    <t>底座≥280mm×140mm  高≥430mm,刻度板为有机板，电动式</t>
  </si>
  <si>
    <t>长玻璃管1米长</t>
  </si>
  <si>
    <t>透时钠改玻璃材质，一端开口，配有一个可以封口的无孔橡皮塞，长度1000mm,直径大于10mm，固定在1m的木直尺上</t>
  </si>
  <si>
    <t>绳波演示器</t>
  </si>
  <si>
    <t>电动液晶显示式，产品由振荡频率显示器、控制面板、开关、紧绳柱、振荡杆、细线、定滑轮、张力砝码、刻度支架等构成。使用电源：220V 50Hz；2.有效刻度不小于100cm。</t>
  </si>
  <si>
    <t>多普勒效应演示器</t>
  </si>
  <si>
    <t>由频率计、蜂鸣器盒、开关、转杆、转轴、平衡铁、底座、速调盒、测声音响度的装置等组成；性能研究：声源在身旁疾驶而过时，听到的音调明显变化</t>
  </si>
  <si>
    <t>曲线运动的速度方向实验器</t>
  </si>
  <si>
    <t>材质：PBTG15（玻纤增强）。用复写纸压出印记，不粘手。分八块拆卸，出现4条切线。</t>
  </si>
  <si>
    <t>纵波演示器</t>
  </si>
  <si>
    <t>中学物理演示纵波的传播、反射等；仪器采用支架（塑料）悬挂弹簧形式，全长110cm、Φ60mm螺旋弹簧自由悬挂在支架上，振源金属可上下调节，整套仪器包括机架1套（螺旋弹簧1套、振源2套）；连接杆10根；反光白布1块。</t>
  </si>
  <si>
    <t>光导纤维应用演示器</t>
  </si>
  <si>
    <t>产品由传光、传像、传声三大部分组成。传光、传像部分由光源、有机玻璃棒、光纤束、传像投影屏筒、字母板组成；传声部分有发射器、接收器及光纤束组成。演示板外形尺寸不小于：460mm×320mm。其它符合JY0001－2003《教学仪器一般质量要求》的有关规定。</t>
  </si>
  <si>
    <t>感应起电机</t>
  </si>
  <si>
    <t>起电盘直径：235毫米
环境温度：-10摄氏度到40摄氏度
放电距离：
1、在相对湿度为65%的环境中火花放电距离≥55mm
2、在相对温度小于80%的条件下火花放电距离≥30mm
外形尺寸：长300mm*宽180mm*高340mm。</t>
  </si>
  <si>
    <t>高中化学实验箱</t>
  </si>
  <si>
    <t>学生实验非金属实验箱</t>
  </si>
  <si>
    <t>仪器有：1蒸发皿、2短颈漏斗、3试管、4试管、5烧杯、6玻璃导管、7玻璃导管、8橡皮塞、9脱脂棉 、10胶头滴管、11玻璃棒、12井穴板、13砂纸、14坩埚钳、15量筒、16量筒、17滤纸、18乳胶管、19长柄药勺长柄 L=195mm、20防爆酒精灯、21点火器、22石棉网、23试管夹、24镊子、13广泛PH试纸、26美工刀；
可以完成的实验有：
1、同周期，同主族元素性质的递变
2、用化学沉淀法去除粗盐中的杂质离子
3、不同价态含硫物质的转化</t>
  </si>
  <si>
    <t>学生实验定量实验箱</t>
  </si>
  <si>
    <t>仪器有：1滴定管、2滴定管、3胶头滴管、4玻璃棒、5容量瓶、6锥形瓶、7烧杯、8滴定管夹、9标签纸7193（12*12）、10滤纸、11塑料洗瓶、12电子天平、13称量纸、14长柄药勺长柄 L=195mm、15量筒、16脱脂棉 ；
可以完成的实验有：
1、配制一定物质的量浓度的溶液
2、强酸与强碱的中和滴定</t>
  </si>
  <si>
    <t>学生实验有机化合物实验箱</t>
  </si>
  <si>
    <t>仪器有：1试管、2试管、3玻璃导管、4玻璃导管、5玻璃导管、6橡皮塞、7胶头滴管、8广泛PH试纸、9分子结构模型、10试管夹、11量筒、12防爆酒精灯、13点火器、14乳胶管、15烧杯、16烧杯、17烧杯、18电子计时器、19研钵、20研杵、21石棉网；
可以完成的实验有：
1、搭建球棍模型认识有机化合物分子结构的特点
2、乙醇、乙酸的主要性质
3、简单配合物的形成
4、乙酸乙酯的制备和性质
5、有机化合物中常见官能团的检验
6、糖类的性质</t>
  </si>
  <si>
    <t>学生实验化学反应原理实验箱</t>
  </si>
  <si>
    <t>仪器有：1U型管、2玻璃棒、3灵敏电流计、4单刀开关、5电池、6电池盒、7石墨棒、8导线、9导线、10鳄鱼夹、11原电池装置、12红水温度计、13砂纸、14胶头滴管、15试管、16烧杯、17烧杯、18烧杯、19橡皮塞、20激光手电筒、21电子计时器、22量筒、23长柄药勺、24防爆酒精灯、13点火器、26石棉网、27试管夹、28二氧化氮平衡球、13广泛PH试纸、30双孔塑料板；
可以完成的实验有：
1、铁及其化合物的性质
2、化学能与电能的相互转化
3、化学反应速率的影响因素 
4、探究影响化学平衡移动的因素
5、盐类水解的应用
6、简单的电镀实验
7、制作简单的燃料电池</t>
  </si>
  <si>
    <t>通用箱（铁架台）</t>
  </si>
  <si>
    <t>1、支撑杆（螺纹头） 
2、支撑杆（螺纹孔） 
3、底座一套，表面塑料材质、底部为金属材质配置 
4、四爪万用夹 
5、铁圈 
6、双嘴钳</t>
  </si>
  <si>
    <t>辅助套件</t>
  </si>
  <si>
    <t>塑料水槽≥270*200*100mm、试管架PC 透明 30mm 20mm、试管刷小号304不锈钢手柄；试管刷中号304不锈钢手柄；毛巾</t>
  </si>
  <si>
    <t>药瓶套件</t>
  </si>
  <si>
    <t>细口瓶60 mL、细口瓶113 mL、广口瓶60ml、滴瓶60ml、广口瓶113ml、滴瓶棕色60ml；</t>
  </si>
  <si>
    <t>盒</t>
  </si>
  <si>
    <t>托盘天平</t>
  </si>
  <si>
    <t>单杠杆等臂式双盘天平，配6级（M2级）砝码：100g、50g、10g、5g各1个，20g2个，塑料镊子，产品外形尺寸：203*73*145mm</t>
  </si>
  <si>
    <t>高中化学演示实验清单</t>
  </si>
  <si>
    <t>高中化学教师演示金属实验箱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</si>
  <si>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玻璃导管、2玻璃导管、3试管、4试管、5烧杯、6胶头滴管、7蓝色钴玻璃片、8铂丝棒、9红水温度计、10泥三角、11坩埚钳、12瓷坩埚、13滤纸、14量筒、15美工刀、16镊子、17防爆酒精灯、18点火器、19长柄药勺长柄 L=195mm、20橡皮塞、21升降台、22砂纸、23广泛PH试纸；
可以完成的实验有：
1、钠的性质
2、碳酸钠和碳酸氢钠的性质
3、焰色反应
4、碱金属化学性质的比较
5、过氧化钠的性质
6、硫酸亚铁和氯化铁溶液分别与氢氧化钠反应
7、铁盐和亚铁盐的性质
8、铝与盐酸、氢氧化钠溶液的反应</t>
  </si>
  <si>
    <t>高中化学教师演示非金属实验箱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</si>
  <si>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集气瓶、2毛玻璃片、3注射器、4鲁尔阀、5长颈圆底烧瓶、6胶头滴管、7玻璃棒、8具支试管、9试管、10试管、11试管、12橡皮塞、13橡皮塞、14橡皮塞、15玻璃导管、16玻璃导管、17玻璃导管、18玻璃导管、19玻璃导管、20玻璃导管、21烧杯、22广泛PH试纸、23红色石蕊试纸、24防爆酒精灯、13点火器、26试管夹、27脱脂棉、28镊子、13止水夹套件、30乳胶管；
可以完成的实验有：
1、氯气的性质及氯离子的检验
2、浓硫酸的性质
3、二氧化氮溶于水
4、喷泉实验
5、硝酸与铜发生反应
6、二氧化硫旳性质
7、氨与碱的反应
8、卤素单质间的置换反应
9、硫酸根离子的检验</t>
  </si>
  <si>
    <t>高中化学教师演示有机化合物实验箱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</si>
  <si>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具支试管、2试管、3试管、4玻璃棒、5玻璃导管、6玻璃导管、7玻璃导管、8红水温度计、9长颈圆底烧瓶、10橡皮塞、11橡皮塞、12胶头滴管、13脱脂棉、14防爆酒精灯、15点火器、16石棉网、17烧杯、18烧杯、19烧杯、20美工刀、21乳胶管、22滤纸、23蒸馏头、24牛角管、13锥形瓶、26冷凝管、27分液漏斗梨形；
可以完成的实验有：
1、甲烷与氯气反应
2、乙醇与钠反应
3、蒸馏、萃取
4、乙醇的消去反应
5、纤维素的性质
6、乙烯的性质
7、乙醇的氧化反应
8、苯的性质
9、苯、甲苯的性质
10、乙醇的氧化反应
11、苯酚的显色反应
12、蛋白质的盐析与变性，颜色反应</t>
  </si>
  <si>
    <t>高中化学教师演示化学反应原理实验箱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</si>
  <si>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箱体内部结构：双层EVA定制泡沫，每种实验器材独立内嵌式放置，便于使用后仪器归位还原；
实验箱仪器：1具支试管、2双孔塑料板、3灵敏电流计、4石墨棒、5导线、6导线、7鳄鱼夹、8原电池装置、9盐桥、10红水温度计、11砂纸、12玻璃导管、13试管、14烧杯、15烧杯、16烧杯、17注射器、18鲁尔阀、19短柄药勺、20研钵、21研杵、22乳胶管、23玻璃棒、24橡皮塞、13碘化钾试纸、26蒸发皿、27表面皿、28井穴板、13胶头滴管、30防爆酒精灯、31点火器、32石棉网、33培养皿；
可以完成的实验有：
1、物质的导电性
2、化学能与热能的相互转化
3、压强对化学平衡的影响
4、原电池
5、电解原理
6、铁的吸氧腐蚀实验
7、电化学保护法
8、晶体的制作 
9、配合物
10、铜锌原电池
11、电离平衡
12、沉淀的溶解</t>
  </si>
  <si>
    <t>高中生物实验箱</t>
  </si>
  <si>
    <t>学生实验细胞及其分裂分化、生物遗传变异实验箱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</si>
  <si>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吸水纸、2物镜测微尺、4罐装橡皮泥、5罐装橡皮泥、6DNA双螺旋结构模型组件、7解剖器7件套、8生物玻片标本、9圆底不锈钢盒、10塑料小球、11塑料小球、12擦镜纸、16胶头滴管、17培养皿、22单面刀片、8盖玻片、9载玻片、10离心管架、11离心管、12滤纸、16纱布、17烧杯、18透明广口瓶、19台灯、20标签纸、21烧杯100ml、22锥形瓶、23点火器、13防爆酒精灯、13封口膜、26脱脂棉；
可以完成的实验有：
1、使用高倍显制镜观察几种细胞
2、用高倍显微镜观察叶绿体和细胞质的流动
3、尝试制作真核细胞的三维结构模型
4、探究植物细胞的吸水和失水
5、观察根尖分生组织细胞的有丝分裂
6、性状分离比的模拟
7、观察蝗虫精母细胞减数分裂固定装 片
8、模型建构：建立减数分裂中的染色体変化的模型
9、制作DNA双螺旋结构模型
10、DNA片段的扩增及电泳鉴定 
11、低温诱导植物细胞染色体数目的変化
12、菊花的组织培养</t>
  </si>
  <si>
    <t>学生实验动植物的生命活动及其环境影响实验箱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</si>
  <si>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试管、2培养皿、3放大镜、4纱布、5打孔器、6广泛PH试纸、7注射器、8解剖器7件套、9卷尺、11钓鱼线、10台灯、13量筒、12烧杯、13烧杯、14烧杯、15烧杯、16玻璃导管、17玻璃导管、18透明胶、19滤纸、20胶头滴管、21脱脂棉、22橡皮塞、23试管、13短颈漏斗；
可以完成的实验有：
1、探究环境因素对光合作用强度的影响
2、模拟生物体维持PH的稳定
3、探索植物生长调节剂的应用
4、验证植物根向地性的感受部位在根冠 
5、探究用样方法调查草地中某种双子叶植物的种群密度
7、探究土壌中小动物类群丰富度的研究
8、搜集保护生物多样性的实例</t>
  </si>
  <si>
    <t>学生实验非蒸馏法从生物体中提取有机物实验箱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</si>
  <si>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短颈漏斗、2点样毛细管、3研钵、4研杵、5离心管圆底、6纱布、7玻璃棒、8滤纸、9长柄药勺、10试管、11橡皮塞、12点火器、13防爆酒精灯、14试管夹、15烧杯、16剪刀、17石棉网、18单面刀片、19量筒、20量筒、21尼龙布；
可以完成的实验有：
1、绿叶中色素的提取和分离
2、DNA的粗提取与鉴定</t>
  </si>
  <si>
    <t>学生实验营养物质的检测 酶的研究与应用实验箱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</si>
  <si>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培养皿、2试管、3胶头滴管、4双面刀片、5卫生香、6吸水纸、7盖玻片、8载玻片、9小狼毫毛笔、10红水温度计、11广泛PH试纸、12刻度试管、13烧杯、14烧杯、15烧杯、16试管夹、17点火器、18防爆酒精灯、19石棉网；
可以完成的实验有：
1、检测生物组织中的糖类、脂肪和蛋白质
2、比较过氧化氢在不同条件下的分解
3、淀粉酶对淀粉和蔗糖的水解作用
4、影响酶活性的条件</t>
  </si>
  <si>
    <t>学生实验微生物的观察、分离、培养（Ⅰ）实验箱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</si>
  <si>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试管、2培养皿、3锥形瓶、4涂布器、5记号笔、6接种棒、7接种环、8铁铲、9脱脂棉、10纱布、11钢尺、12脱脂棉签、13血球计数板、14红水温度计、15镊子、16橡皮塞、17培养皿、18点火器、19防爆酒精灯、20烧杯；
可以完成的实验有：
1、探究抗生素对细菌的选择作用
2、酵母菌的纯培养
3、土壤中分解尿素的细菌的分离与计数</t>
  </si>
  <si>
    <t>学生实验微生物的观察、分离、培养（Ⅱ）实验箱</t>
  </si>
  <si>
    <t>箱体外观尺寸：≥430*315*200mm，
箱体材质及功能：采用ABS阻燃性材料一次成型，实验箱带提拉手，不使用时可以收纳起来；多个实验箱堆叠是时相互锁紧。
箱体内部结构：双层EVA定制泡沫，每种实验器材独立内嵌式放置，便于使用。实验箱内仪器有：1试管、2一次性无菌滴管、3纱布、4玻璃棒、5血球计数板、6盖玻片、7滤纸、8胶头滴管、9镊子、10橡皮塞、11点火器、12防爆酒精灯、13烧杯、14试管夹、15试管、16玻璃导管、17玻璃导管、18橡皮塞、19橡皮塞、20洗耳球、21烧杯；
可以完成的实验有：
1、探究酵母菌细胞呼吸的方式
2、探究培养液中酵母菌种群数量的変化
3、探究土壌微生物的分解作用</t>
  </si>
  <si>
    <t>塑料水槽270*200*100mm、试管架PC 透明 30mm 20mm、试管刷小号304不锈钢手柄；试管刷中号304不锈钢手柄；毛巾</t>
  </si>
  <si>
    <t>高中生物演示实验清单</t>
  </si>
  <si>
    <t>1000倍的生物显微镜</t>
  </si>
  <si>
    <t>1、光学放大倍数：40X-1000X。
2、观察镜筒：双目斜筒，45°倾斜，可360°可旋转便于同步观察。
3、目镜：两个广角目镜WF10X，其中一个带示教指针，便于教学。
4、物镜：黄铜材料，四个185消色差物镜，4X、10X、40X（S）、100XS。
5、转换器：四孔内倾转换器，响声定位。 
6、载物台：铝合金铸造，双层复合机械平台带移动标尺，尺寸110mm×120mm，移动范围60mm×30mm。
7、不同轴调焦机构（带细调焦机构）：粗调和细调不同轴，粗调范围16 mm，细调范围1.3mm。
8、聚光镜：N.A.高透光学玻璃聚光镜。
9、双光源互换装置：电源：LED冷光源照明，1WLED，可充电，光源亮度可调；自然光源：可以配反光镜，一面凹面，一面平面镜（满足教科书考试用，反光镜对光）。
10、显微镜带金属便携提手，方便搬运。
11、目镜放大率准确度不超过±1.46%；物镜放大准确度不超过±1.89%。
12、成像清晰圆直径：4X时成像清晰圆直径≥8.8mm；10X时成像清晰圆直径≥8.5mm，40X时成像清晰圆直径≥7.2mm；100X时成像清晰圆直径≥6.7mm。
13、10X物镜景深范围内像面的偏摆≤0.05mm；
14、左右两系统放大率差≤0.85%，双目系统左右两像面光谱色一致，明暗差≤12.3%；双目系统左右系统像面方位差≤28、双目系统左右视场中心偏差:上下≤0.1mm、左右内侧≤0.3mm.
15、转换器定位稳定性≤0.018mm。微调机构空回≤0.006mm。
16、聚光镜上升到最高位置，顶端低于载物台表面的距离在0.03－0.13（mm）之间。
17、用机械使标本在5mm*5mm范围内移动时的离焦量≤0.010mm。
18、带有光源的仪器操作部位温度与室温之差不超过10度。</t>
  </si>
  <si>
    <t>1-2 学备授课系统</t>
  </si>
  <si>
    <t>体系化课程资源系统</t>
  </si>
  <si>
    <t>一、资源服务
（一）教材电子化
▲1、需支持高中学段学科纸质教材电子化，其中语文、英语学科支持点读功能。（提供检测报告或系统截图证明）
2、高中阶段点读电子课本支持分段、篇点读；为每个教师账号提供至少10本电子课本下载权限。
（二）同步教学资源
1、需提供高中学段同步教学资源，包括：语文、数学、英语、物理、化学、生物、思想政治、历史、地理；教学资源需支持按照教学使用场景筛选，包括但不限于教学设计、知识讲解、拓展素材、测试训练；资源类型包括但不限于PPT素材、文本、图片、音频、视频、动画。
二、校本资源库
（一）资源储存无上限
1、校本资源库可用于存储本校上传的各类教学资源，包括与教材同步的教学资源、学校自定义校本课程资源、教师个人的教学资源；资源格式支持：文本、课件、表格、图片、视频及音频。
（二）资源使用
1、需支持教师按目录检索条件查找资源，支持对资源筛选排序，支持对校本资源进行预览、保存至个人网盘及导出功能。
（三）资源分享
1、需支持本校教师将个人教学资源分享至校本资源库，需支持教师将校本资源分享给其他教师。
三、个人资源库
（一）个人资源库
1、需支持教师对个人资源进行上传、存储和管理，需支持教师在个人资源库新建文件夹储存资源，支持将云端资源、校本资源存入个人网盘，个人网盘存储空间不小于20G。
（二）个人资源使用
1、需支持教师单个资源或文件夹整体导出至本地电脑，需支持教师进行资源及文件夹的重命名、移动、删除操作。需支持教师对个人资源进行分享，可分享给教师或分享至校本资源库。</t>
  </si>
  <si>
    <t>智慧作业系统</t>
  </si>
  <si>
    <t>一、同步练习
1、需支持教师通过题库布置作业。需支持学生线上提交作业和查阅批改详情。学生作答数据、教师批改数据需支持云端同步，实时更新。
2、系统需支持选择题自动批改，主观题学生拍照上传后，需支持教师按学生批改或按题批改，需支持教师手动批改，键盘给分。
3、需支持教师设置学生自己批改作业或学生间互批作业。
4、需支持同步作业数据统计，包括：提交情况、平均得分率、题目概览、知识点掌握程度分析；需支持教师按题目作答情况进行讲评，并按题目发送微课；需支持教师查看每个学生的作答情况，包括：学生个人得分率、个人客观题得分率、个人主观题得分率。
二、自由出题
1、需支持教师通过上传图片、Word、PPT、PDF、Excel文件的形式自由发布练习任务，支持添加微课等学习资料。需支持学生线上提交作答记录、查看教师上传的答案附件。
2、需支持教师在线编辑答题卡，答题卡题型需支持：选择题、填空题、判断题、简答题。
3、作业报告需包括作业完成概览、题目讲评和学生个人完成详情。
三、打卡任务
1、需支持教师添加图片、文档（Word、PPT、Excel、PDF）、微课布置打卡任务；
2、需支持学生收到打卡任务后，反馈是否打卡；需支持教师查看布置范围内学生的打卡情况；
3、需支持布置单次打卡、每天打卡、隔天打卡和自定义打卡。
四、英语智作文
1、需支持教师布置英语作文练习，教师可按照话题、书面表达形式、来源筛选作文试题；需支持学生线下纸笔作答拍照上传，系统需支持自动批改并智能打分，分析作文中的优点和不足，并进行标注。系统需支持统计作文批改报告，包括：练习概览、学生个人报告和班级典型错误报告。个人报告需包含：得分、智能点评结果、作文内容、批改详情。
五、英语听说练习
1、需支持教师根据教材章节布置英语单词和课文听说练习，其中，英语单词练习需包括：单词跟读、听音选词、单词拼写、中译英、英译中五种练习形式；英语课文练习需包括：课文朗读、情景对话。
2、系统需支持对学生的语音进行打分评价，并输出关于准确度、流畅度、完整度的评价分析。
六、中文朗读作业
1、需支持教师布置中文朗读作业，支持自定义输入字词、文章内容进行评测。需支持系统自动对学生提交的语音进行评测，评测结果需从合格、不合格、优秀、良好方面进行评价分析，文章评测结果从完整度、流畅度、声韵分、声调分进行评价分析。</t>
  </si>
  <si>
    <t>智能教学系统</t>
  </si>
  <si>
    <r>
      <rPr>
        <sz val="9"/>
        <rFont val="宋体"/>
        <charset val="134"/>
      </rPr>
      <t xml:space="preserve">一、备课应用及服务
（一）备授课同步
1、需支持通过云端将备课的资源同步至电子课本对应章节目录，无需拷贝。需支持新建自定义备课本，满足非同步教学场景下的备授课资源存储、同步需求。
（二）备课资源
1、需支持从云端、校本资源库、个人资源库多途径获取资源；需支持将同步资源下的资源和试题添加收藏或取消收藏。
（三）添加本地资源
1、需支持教师备课过程中从本地添加教学资源，资源格式支持文本、表格、演示胶片、图片、视频及音频。
（四）课件工具 
1、需支持教师在备课中新建课件。
2、制作课件时，需支持使用文本、形状、思维导图等功能；需支持上传本地的音视频、图片文件；需支持插入与课程相关的云端资源，包括：同步资源、专题资源、校本资源和我的资源，其中，我的资源包括我的备课本、我的云盘、收藏的资源以及收藏的试题；需支持插入教学课堂活动，如分类、连线、选词填空；需支持使用学科工具，如字词听写、朗读测评、立体几何等；需支持在课件中插入作答练习。
3、制作课件时，需支持基于当前课程内容自动推荐相关的教学课件和素材资源。
（五）教师个人备课本
1、需支持教师在备课本中存储与管理个人新建课件、课堂互动、课堂活动内容；需支持按照章节目录存储备课资源。
（六）备课资源管理
1、需支持对备课资源进行导出、保存至个人资料库、分享至校本、删除及找回已删除备课资源。
二、授课应用及服务
（一）授课形式
1、需支持电子课本、课件、电子白板、作业讲评多种授课形式。
（二）电子课本教学
1、需支持教师下载电子课本，需支持在电子课本中插入备课资源。需支持对电子课本进行画笔标注、文本批注、聚焦、翻页操作。
（三）课件教学
1、需支持课件播放预览，包括使用备课准备的资源、练习题、教学互动活动、学科工具，同时，需支持选择切换页面播放；
2、需支持教师教学过程中对课件进行写画；
3、需支持授课时调用学科工具辅助授课，包括划词搜索、中文识别、立体几何、英文识别等；
（四）电子白板教学
1、书写工具
（1）需提供书写工具，需支持实现教学过程中选择内容、书写、擦除操作。
2、背景模板
（1）需支持≥10个白板主题模板，包括：五线谱、篮球场、点阵格、足球场等。
3、白板操作
（1）书写内容需支持放大、缩小、移动3种操作，且白板需具备添加页、位置切换、保存和分享功能。
4、语文学科工具
（1）需提供语文学科工具，包括：田字格、米字格、拼音格。
5、数学学科工具
（1）平面几何工具
①需支持多种平面图形，包括线、角、圆、多边形；需支持教师对平面图形提供多种操作，包括调整大小、调整角度、调整颜色、克隆；需支持对平面图形按任意中心点进行旋转；需支持教师在原图形上绘制多种辅助线，如平行线、垂线、角平分线；通过辅助线能绘制长度相同的线段，绘制30°、45°、60°、90°角。
▲（2）立体几何工具（提供检测报告或系统截图证明）
①需支持手绘至少6种立体几何图形并自动识别为标准形状，包括立方体、圆柱体、圆锥、四棱锥、N棱柱、N棱锥；
</t>
    </r>
    <r>
      <rPr>
        <sz val="9"/>
        <rFont val="Calibri"/>
        <charset val="134"/>
      </rPr>
      <t>②</t>
    </r>
    <r>
      <rPr>
        <sz val="9"/>
        <rFont val="宋体"/>
        <charset val="134"/>
      </rPr>
      <t>立方体需支持≥8种图形工具操作，如堆积、构图、展开、收起或还原、旋转、三视图、调节、填充操作；
（3）函数图像
①需支持≥6种函数类型，包括一次函数、二次函数、幂函数、指数函数、对数函数、三角函数，及其组合函数的图形绘制，支持手动调节函数参数，图形随之调整；支持以上类型函数手写直接转写为标准印刷体，点击即可生成相应的函数图像。
（4）尺规工具
①需支持≥4种常见尺规工具，包括：量角器、圆规等，需支持调整测量工具大小尺寸；需支持将测量工具旋转任意角度，并可直接输入指定旋转角度快速实现旋转。
6、英语学科工具
（1）需提供英语学科工具，包括：四线格、字母卡片。
7、物理学科工具
（1）需提供物理电路图，涵盖初高中教材电路实验，≥21种电路实验案例，包含伏安法测电阻、欧姆定律应用、动态电路分析等；≥26种元件包含二极管、滑动变阻器、热敏电阻、灵敏电流计等，教师可结合实际教学场景自行组装；以上实验操作支持≥5种功能操作，如标注、修改样式等，满足虚拟实验应用。
8、化学学科工具
（1）需提供≥56种化学仪器工具，支持反应类、固定和加持类、加热类、分离类、计量类、存取类等仪器调用。
（2）需支持将教师手写的化学方程式自动识别为标准印刷体。
9、艺术学科工具
（1）内置专用美术画板工具，需提供≥6种笔形；需支持≥12种画笔颜色，需支持提供调色盘；需支持对绘画内容进行擦除、一键清空、撤销、恢复、保存等操作。
10、AI教学工具
（1）中英文识别
①需支持手写中文或英文转写为印刷体，且识别为印刷体后需支持朗读、评测、生成卡片等功能；
（2）中英文划词
①需支持对手写中文或英文进行圈画，推荐相关卡片资料，中文卡片包括：拼音、笔顺、部首和结构，英文卡片包括：发音、翻译和例句；
（3）检索功能
①需支持对书写的中文字、词和英文单词进行网络搜索。
（五）讲评教学
1、需提供对测试、练习成果照片进行对比讲评；需支持练习数据的统计和分析，需提供对应数据分析报告，方便教师讲评教学。
2、语文学科
（1）需支持自定义中文文本朗读，并可导出朗读音频。
（六）微课录课
1、微课录制与分享
（1）需支持对教师授课设备屏幕进行录制，形成微课，并支持分享到班级学生、校本微课库，需支持通过二维码分享微课。
2、个人微课中心
（1）需支持对微课内容（PPT、电子课本、网页、文档）进行关键帧提取，需支持通过关键帧方式定位微课内容；需支持增减关键帧；需支持微课分类管理和按微课名搜索。
三、学情服务
（一）学业分析
1、需支持查看班级群体及学生个体作业、考试情况，需支持统计学生的得分率、及格率、优秀率，需支持按时间进行筛选，得分率需支持按等级分布情况查看，需支持查看单次作业、考试报告；
（二）日常表现
1、需支持查看班级及个人日常学习过程中教师的表扬、鼓励等点评情况。</t>
    </r>
  </si>
  <si>
    <t>教师数据分析系统</t>
  </si>
  <si>
    <t>一、数据导览
1、需支持学校管理者查看全校各年级、各学科智慧课堂使用对比分析，包括课堂授课使用情况与作业使用对比分析。
2、需支持教师查看授课场景中的互动参与率、资源学习场景中的资源查看率，作业练习场景中的作业提交率数据，支持查看学生不同自然周的学情波动情况，以及班级薄弱知识点。
3、需支持管理者选择多位教师或学生进行关键指标对比。教师对比指标需包括：授课次数、发起互动次数、布置作业次数、分享资源次数等；学生对比指标需包括：参与互动次数、作业完成率、产生错题数、订正错题数、学习资源次数、自主学习时长。
二、教学总览
1、需支持统计教师使用应用系统产生的数据排行榜，包括：在线备课时长、授课次数、表扬次数、布置练习次数，需支持按照学科筛选各学科教师数据分析。
2、需支持学校管理者查看日常作业的教师布置与学生完成情况，包括：布置作业次数、作业平均提交率、作业平均得分率、具体作业明细及单次作业报告。
3、需支持学校管理者查看备课应用数据，包括：备课教师参与率、资源引用次数、班级资料分享次数，支持按年级和学科对比分析。支持查看班级资料分享类型、资源类型分布。
4、需支持学校管理者查看授课应用数据，包括：授课教师活跃率、授课次数、授课时长、课堂互动次数，支持按年级和学科分析。支持查看课堂互动类型分布、通用工具类型分布和学科工具类型分布。
5、需支持学校管理者查看作业应用数据，包括：布置作业教师参与率、布置作业次数、作业提交率和批改率，支持按年级和学科分析。支持查看作业类型分布、作业用时分布和批改分析。
三、教师分析
1、需支持按时间、年级和学科查询教师使用智慧课堂的授课记录。
2、需支持按照课程时间查询教师使用智慧课堂的备课记录和备课时长。
3、需支持教师查看布置作业的汇总和明细数据，包括布置作业次数、平均提交率、平均批改率、平均完成率和平均得分率。
四、学情总览
1、需支持教师查看班级学生日常表现：支持查看班级所有学生练习得分率、练习提交率、练习平均完成时长、获表扬次数的排名情况。
五、学生分析
1、需支持查看每位学生各学科作业测评得分走势及与班级平均得分率对比图。</t>
  </si>
  <si>
    <t>通用AI助手系统</t>
  </si>
  <si>
    <t>一、对话管理
1、需支持创建新的对话；需支持查看历史对话记录；需支持通过语音或输入文字的方式进行对话；需支持对生成的内容进行重新回答、分享、点赞、点踩、反馈、复制。
二、推荐助手
（一）教学设计（通用）
1、需支持基于用户输入的内容生成教学设计，生成的内容需包含：教学内容分析、教学重点、教学难点、教学过程内容。
（二）课堂活动设计
1、需支持基于用户输入的内容生成课堂活动，生成的内容需包含：活动背景、活动目标、活动内容。
（三）实践作业
1、需支持基于用户输入的内容生成实践作业，内容需包含：作业目标、作业要求、步骤。
（四）课题灵感
1、需支持基于用户输入的内容，生成与课题研究相关的框架思路，内容需包含：研究目的、研究方法、研究计划。
（五）项目式学习
1、需支持基于用户输入的内容生成项目式学习内容，内容需包括：项目名称、项目目标、项目活动安排、项目评价。
（六）教学反思
1、需支持基于用户输入的内容生成教学反思，内容需包括：教学问题、教学改进思路。
（七）班会设计
1、需支持基于用户输入的内容生成班会设计，内容需包含：主题、内容、时间安排、班会效果评估内容。
（八）学生评语
1、需支持基于用户输入的内容生成学生评语。
（九）家访沟通提纲
1、需支持基于用户输入的要求生成沟通提纲，包括：开场白、家校合作建议内容。
（十）图片生成
1、需支持基于用户输入的内容，生成相关图片素材资源。
三、自定义创建助手
1、需支持用户创建助手，需支持用户自定义助手名称、助手分类、功能简介、角色设定、任务目标、需求说明、是否支持多轮对话及选择上传助手头像，并提交审核。需支持用户将审核通过后的助手给其他用户使用。
四、助手案例
1、需提供助手对话案例供参考学习，如课堂活动设计、课题灵感、项目式学习、教学反思、班会设计。案例需支持按时间、热度方式排序。</t>
  </si>
  <si>
    <t>1-3 大数据精准教学系统</t>
  </si>
  <si>
    <t>精准题库</t>
  </si>
  <si>
    <t>1、需提供不少于1000万道试题资源，覆盖高中语文、数学、英语、物理、化学、生物、政治、历史、地理、信息技术、通用技术、思想政治学科；试题提供组卷次数、作答人数、平均得分率、解析、考情信息，支持教师对试题进行纠错与收藏；
2、题库需包含通用资源库、校本资源库、教师个人资源库。支持教师上传Word试卷或在线新建试题，高中数学、物理、化学、生物、历史学科系统自动标注试题知识点，全学科支持教师自主标注知识点、答案、解析、难度，支持教师对自己的试卷及试题进行共享；
3、需支持学校建立本校个性化试题试卷分类；支持教师自定义试卷或试题分类；
4、需支持选择教材、同步章节，系统自动呈现章节下涵盖知识点、试题，支持按题型、难度、所属试卷类型筛选试题进行组卷；
5、需支持知识点单选、多选两种知识点组卷方式，知识点多选支持选择知识点交集、知识点并集；支持按年级、题型、难度、所属试卷类型维度筛选试题进行组卷；
6、需支持按试卷适用年级、年份、试卷名称筛选试卷；支持按知识点、章节维度筛选试题进行组卷；
7、需支持按时间、得分率范围筛选班级共性错题和班级薄弱点，系统自动推荐相关训练题组卷，进行错题再练和薄弱点专项训练。</t>
  </si>
  <si>
    <t>精选题库</t>
  </si>
  <si>
    <t>一、高中功能
1、支持教师上传Word试卷或在线新建试题，高中语文、数学、英语、物理、化学、生物、政治、历史、地理9大学科手动标注新高考素养标签和新高考知识点，支持教师共享试卷及试题；
2、需支持提供高频区域错题：支持按年级、区域、时间维度（年份/月份）、得分率等维度筛选区域高频错题，错题支持按知识点体系汇聚展示，支持更细维度知识点、得分率区间、题型、难度、考试类型维度筛选区域共性错题，支持以Word文档格式导出错题；
3、需支持按试卷适用年级、年份、试卷名称筛选新高考精加工的试卷；支持按知识点、章节维度筛选试题进行组卷；
4、需支持选择教材、同步章节，系统自动呈现章节下涵盖新课标知识点、试题，支持按题型、难度、所属试卷类型筛选试题进行组卷；
5、需支持高中数学、物理、化学学科提供多卷智能组合组卷方式，支持设置试卷要求查找试卷、挑选试卷，试卷试题按题型、知识点、难度维度，归类汇总。
二、高中资源
1、知识体系：需匹配最新的教材知识体系；
2、试题标签：需适配高考改革试题多维标签，包括核心素养、情境、题类、思想方法、解题方法标签体系；
3、需支持高中语文、数学、英语、物理、化学、生物、历史、思想政治按核心素养维度维度筛选试题；
4、需支持高中数学、物理学科进行APP移动端选题，支持按章节、知识点、高考总复习、试卷等各维度选题组卷，支持对用户个人组卷进行试题汇编、换题、排序、下载、考试；
5、名师原创资源：需含有名校名师精品原创试题、试卷、专题类资源。</t>
  </si>
  <si>
    <t>大数据采集</t>
  </si>
  <si>
    <t>一、网阅数据采集
（一）考试管理
1、需支持学校周考、月考、期中、期末考试采集；支持考试试卷上传和教师自主进行资源标注；
2、需支持根据考场数、学生数进行智能排考场，并对应学生相应的准考证号，可导出Excel表格；
3、需支持批量生成学生条形码；
4、使用自定义考号进行非补录考试，需支持在创建考试时进行自定义考号的校验，批量导出未设置自定义考号的学生；
5、需支持学校控制发布成绩：支持按照角色、科目、部分老师选择屏蔽或发布成绩；
6、需支持考试成绩快速灵活补录，支持小题分补录；支持正常扫描试卷的考试，补录其中部分学生成绩，无需重新扫描试卷；
7、需支持自定义多选题得分规则；
8、需支持多种阅卷任务分配方式，（1）按照任务总量平均分配；（2）自定义教师阅卷任务量；（3）固定教师阅卷任务量；支持阅卷过程中灵活调整老师任务量；
9、需支持批量设置阅卷老师、仲裁老师、题组长、科组长；支持导入其他考试或学科的阅卷设置；支持创建临时账号参与阅卷；支持快速将选中的阅卷老师分配给所有题；支持设置打分规则和时间间隔限制；
10、需支持管理员批量设置客观题答案和分值；支持管理员设置步骤分；设置按照切图块进行分开打分；支持管理员对编辑切图后的小题设置批量阅卷；支持管理员给定分值进行打分限制；
11、支持对试题设置单评、双评、按比例双评、三评；支持自定义仲裁分差值；
12、需支持集中、分散或集中与分散相结合的方式进行网上阅卷。
（二）答题卡制作
▲1、需支持新建空白答题卡、题库制卡、三方制卡、导入Word试卷制卡；（提供检测报告或系统截图证明）
2、需支持答题卡的编辑、下载、删除、废弃和复用；支持自定义答题卡模板，支持答题卡模版二次修改；
3、需支持答题卡版式按照1栏、2栏和3栏自由排版布局；
4、需支持填涂式考号、4~14位自定义考号、条形码格式的考号版式；支持填涂考号和贴条形码区域并存；
5、需支持设置单选题、判断题、多选题、填空题、解答题、选做题、主客观混合题、语文作文、英语作文、不定项选择题题型；
6、需支持客观题选项的横排和竖排布局，支持每列设置不同的题数排版布局；支持将混合题中的客观题作答并入顶部客观题填涂区；支持客观题至多26个选项的设置；支持题卡合一三方卡按选项框选题号和自动识别题号；
7、需支持AB卷标记的试卷类型答题卡制作；
8、需支持设置多张答题卡的双面打印、单面打印模式；
9、需支持教师分享自己制作的答题卡给学校管理员；
10、需支持使用60克及以上纸张印制的市场通用规格的答题卡，印刷答题卡版面支持A3、A4、8K、16K、B4、B5纸张尺寸规格。
（四）在线阅卷
1、需支持云端阅卷，教师阅卷过程中可标记优秀卷、典型错误卷；支持使用鼠标点击打分板给分、键盘输入给分；需支持打勾划圈、写评语操作并能够保留阅卷痕迹；支持阅卷老师设置评分步长；支持老师在改卷时，将疑难的试卷提交成问题卷；
2、需支持按班级进行阅卷；
3、需支持在阅卷过程中，将学生试卷保存到本地；
4、阅卷过程中，需支持调整阅卷页面背景色；
5、需支持移动端阅卷，手写批注并保留阅卷痕迹；阅卷支持打分板、打分栏自由切换；支持阅卷时自由选择是否自动提交；针对多项填空题，支持全部满分或全部零分。支持点击打分；支持设置步长和常用打分项；支持自由选择作文题展示方式；支持滑动回评；支持阅卷老师查看打分曲线；
6、需支持管理员、科组长角色对阅卷的总体进度、各题进度、个人进度及阅卷质量的实时监控：（1）支持管理员对阅卷老师进行阅卷进度及质量的监控，随机抽查和打回试卷给老师重阅；支持导出评卷员给分明细；（2）支持科组长对本学科的阅卷进度、阅卷质量进行监控，支持处理问题卷； 
7、需支持管理员、科组长考试过程中对客观题进行成绩核查，包括查看客观题得分分布、0分学生的识别结果；
8、阅卷过程中，需支持管理员、科组长角色对主观题进行核查，包括按学生、按班级查看得分明细，修改打分结果；
9、需支持题组长对单题进行阅卷进度和阅卷质量监控，并支持对该题的评阅试卷进行抽样和打回；
10、需支持提前统计客观题得分数据，包括最高分、最低分、平均分和得分分布；
11、需支持增加巡考员角色，支持为巡考员设置巡考学科；支持巡考员对阅卷进度、阅卷质量进行监管；
12、需支持科组长通过移动端查看阅卷进度、客观题得分分布和老师阅卷质量；支持在移动端处理问题卷；
13、需支持成绩批量检查及监控：支持按学生或按成绩区间批量查找对应学生、修改学生的成绩，并可以直接在网页上修改后提交，重新生成评价分析报告；支持将作弊学生分数清零，对学生成绩设置为零分；支持通过导入表格的方式来批量修改学生的分数；
14、日常周测中，需支持老师阅卷页面显示班级学生姓名；
15、需支持在仲裁过程中，按步骤分产生仲裁。
二、手阅数据采集
1、需支持从系统题库中按选择题目，系统自动生成答题卡；支持教师使用web端浏览器在线制作编辑答题卡；
2、高中语文、数学、英语、物理、化学、生物、政治、历史、地理、科学、历史与社会、信息技术、通用技术学科，需支持导入Word试卷，系统自动切题；支持根据切题结构自动生成答题卡；
3、高中数学、物理、化学、生物学科，需支持导入Word自动预测知识点；支持针对试题的答案、解析、知识点进行编辑；支持批量设置知识点；
4、需支持生成带题干试卷和答题卡合二为一、无题干显示的纯答题卡、部分带题干的答题卡三种形式的答题卡；
5、需支持通过准考证号、短学号、自定义考号（学校自定义4~14位考号）、填涂考号，以及条形码、手写考号多种识别方式识别答题卡上的学生信息；支持填涂考号和贴条形码区域并存，且支持在一场考试里，两种方式并用； 
6、答题卡排版需支持单选题、多选题、判断题、填空题、解答题、选做题多种题型；填空题支持一题多空的批阅；解答题支持分步骤批阅；支持将混合题中的客观题作答区域并入顶部客观题填涂区、客观题至多26个选项、顶部考试信息区域更紧凑的排版方式；
7、需支持学生纸上作答，教师纸上批改，客观题由系统自动评分，主观题打分支持打分条、勾叉、手写分数三种模式评分，主观题答题卡教师批阅留痕；
8、需支持仅红笔批改痕迹的识别和任意笔批改痕迹识别两种方式；
9、需支持解答题加分制和减分制两种统分方式；
10、需支持卡卷合一的答题卡客观题题干和选项填涂区域左右结构布局；
11、需支持纯作答的答题卡、卡卷合一的答题卡填空题作答区即批改区，不限定在指定框内进行批改；
12、教师无需提前创建考试，系统需支持学生答题卡即扫即创建扫描记录，作业扫描结束后即可查看分析报告；支持自动覆盖上一次扫描记录；支持按不同用户查看扫描记录；
13、需支持无需提前创建统一考试的前提下，不同班级布置同一份练习，由不同教师账号进行扫描，系统自动生成一份校级报告；
14、需支持在同一场考试场景下，部分学科使用先扫描后阅卷方式和其他学科使用先阅卷后扫描方式的自由组合，并能够生成考试的总体评价分析报告。</t>
  </si>
  <si>
    <t>基础数据分析</t>
  </si>
  <si>
    <t>一、报告管理
1、需支持单次考试结束后，用户可根据需要生成至少20份分析报告；
3、需支持根据学校诉求自主选择报告是否向校内校长、副校长、年级主任、学科组长、备课组长、班主任、副班主任、老师角色发布；
3、需支持新高考模式下的行政班与教学班双重评价分析；行政班支持查看行政班维度的单科报告，教学班支持查看教学班维度的单科报告；
4、需支持设置试卷分卷，支持设置分卷名称及试题所属分卷并进行分卷分析；
5、需支持设置试题题型和试题标签，支持同时设置不低于8个试题标签，并支持进行试题题型和试题标签分析；
6、需支持按照行政班或教学班、学生标签、学生选科组合、学科组灵活选择统计分析的学生范围，并支持用户组合单个或多个班级标签类型进行对比分析；
7、需支持选定学科分析，并支持对多个学科设置不同的权重后进行组合分析；
▲8、需支持卷面分、等级、等级赋分、标准分（T分数）、学科成绩比较高低五种学生成绩计分方式；支持学校根据实际诉求自主选择总分计分科目、自主设置各学科在总分中所占权重；（提供检测报告或系统截图证明）
9、需支持优秀率、合格率、良好率、低分率、学业等级、成绩分段、进线分、临界生、优秀生学困生、T分数指标参数自定义设置。
二、校级报告
1、需支持新高考区域分析诉求，生成物理、历史方向报告或选科报告。
2、需支持查看校级多学科报告，指标包括学科成绩对比、班级成绩对比、学业等级分布、成绩分段对比、进线分析、临界生对比、优秀学困生对比、优劣势学科对比；
3、需支持查看校级单学科报告，指标包括班级成绩对比、学业等级分布、成绩分段对比、进线分析、临界生对比、优秀生学困生对比；
4、需支持查看试卷分析，指标包括试卷整体难度、试题难度比例、信度、区分度、大题分析、小题分析、知识点分析、核心素养分析、作答详情；支持选择添加班级进行对比分析；支持分析数据Excel格式一键导出；支持上传和查看试卷；
5、需提供全部和各班学生成绩，指标包括校次、班次及进退步情况、各学科分数；支持各班级和全部学生的学生成绩表、单科成绩汇总、学生小题明细表、题组得分情况统计数据Excel格式导出；
6、需支持导出Word版校级学情分析报告。
三、班级报告
1、需支持班主任查看班级多学科报告，指标包括学科成绩对比、平均分对比、学业等级分布、成绩分段对比、优劣势学科对比；
2、需支持授课教师查看授课学科的班级单学科报告，指标包括学情概览、平均分对比、学业等级分布、需关注学生、高频错题；
3、需支持查看班级学生成绩单，支持查看学生单科作答原卷、成绩整体报告和试题解析；支持班级全科和单科成绩表Excel格式一键导出；
4、需支持授课教师查看班级试卷分析，指标包括试卷整体难度、试题难度比例、信度、区分度、分卷分析、试题分组分析、大题分析、小题分析、知识点分析、作答详情；支持以表格、雷达图两种形式呈现；支持各指标分析数据以Excel格式一键导出；
5、高中的数学、物理、化学、生物学科需支持基于试题原题的相似题资源自动推送；
▲6、需支持网页端的试卷讲评工具：讲解顺序支持按照题号、得分率、题型得分率、知识点进行排序；教师可自由选择需讲解的试题，试题以较大字号展示给学生；支持拓展资源自动同步至讲评模式下，并可自定义调整资源拓展的讲解顺序；支持随时调取主观题典型错误解答和优秀解答，支持多生多题对比讲解；支持web讲评画笔工具。支持备注、查看学生订正统计；（提供检测报告或系统截图证明）
7、需支持查看试题答题统计，包括试题的班级均分和得分率、年级均分和得分率、客观题选项数据统计和主观题得分数据统计柱状图，并支持查看对应学生名单；支持查看优秀解答和典型错误的典型卷；支持典型试卷图片导出；
8、需支持移动端的试卷讲评工具：按照题号顺序或学生作答情况对试题进行讲解排序，支持单题学生作答情况分段统计、错题名单及学生原卷调取、典型试卷调取。
四、学生报告
1、需支持学生查看全科的学情报告，包含成绩等级、历次成绩变化、各学科发挥水平及学科诊断的情况；
2、需支持查看单科的学情报告，包含成绩等级、历次成绩变化情况、作答原卷；
3、需支持查看单次考试所涉及的知识点、各知识点权重及学生掌握程度；
4、需支持查看单科考试的错题情况及错题解析，提供学生错题题号、题干、学生答案、正确答案、知识点以及班级平均正确率信息。</t>
  </si>
  <si>
    <t>精准教学</t>
  </si>
  <si>
    <t>一、学科学情
▲1、需支持查看年级薄弱知识点，按时间和章节两个维度查看薄弱知识点及对应的年级掌握率、区域掌握率、年级未掌握班级数、年级和区域考频；支持筛选近一周、近一月、近两月、近半年、本学年内年级薄弱点详情；（提供检测报告或系统截图证明）
2、需支持查看班级薄弱知识点，按时间和章节两个维度查看薄弱知识点及薄弱知识点对应的班级掌握率、年级掌握率、区域掌握率、班级未掌握人数，本班、年级和区域考频；支持筛选近一周、近一月、近两月、近半年、本学前内班级薄弱点情况；
3、需支持查看班级共性错题，查看班级错题数、平均得分率，支持筛选考试、得分率、题型维度筛选班级共性错题；
4、需支持班级和年级薄弱知识点Excel格式导出；支持班级和年级共性错题Word格式导出；
5、需支持根据班级薄弱知识点进行薄弱项训练，支持手动选题和智能组题两种形式；智能组题形式支持教师选择薄弱知识点系统自动推荐试题进行训练，手动选题形式支持选择薄弱知识点对应的试题进行薄弱项训练；
6、需支持根据班级错题进行错题强化训练，其中高中数学、物理、化学学科根据班级错题提供错题拓展资源，支持智能组题和自选错题两种形式；其中智能选题需支持按照错题得分率范围筛选错题，提供错题重做和错题拓展（高中数理化学科）两种练习方式，支持教师自定义试题题量；自选错题需支持教师自主添加班级共性错题，提供错题重做、错题拓展（高中数理化学科）以及错题重做+拓展（高中数理化学科）的三种练习方式；
7、需提供薄弱知识点详情，覆盖近五年高考考频、年级得分率、年级考察题数、班级得分率、学生得分率、知识点关联错题、高考真题。
二、学生学情
1、需支持查看每个学生的学业档案；支持系统自动甄别临界生、波动生、下降生、进步生、稳定生并进行标记；
2、需提供每个学生的知识点掌握情况，支持多学生多知识点间对比，支持以Excel格式导出；
3、需支持自动收录每个学生的单科学业成绩，覆盖成绩趋势图、知识点掌握情况；需支持自动收录学生错题，支持以Word格式导出； 
4、需提供全科学生学情分析，包括学业整体水平、成绩趋势图、学科均衡度分析；
5、需支持单个学生历次测验成绩、班级历次测验成绩、班级知识点历年掌握率以Excel形式导出；
6、需支持按单个学生筛选时间范围的历次测验成绩、班级历次测验成绩、个人知识点掌握率、班级知识点掌握率以Excel形式导出。
三、学业分析
▲1、需提供学业成绩发展趋势，支持从考试类型、考试列表、标准分、得分率、优秀率、及格率、科目指标维度筛选查看，支持校级管理者筛选相应班级进行对比分析；支持筛选本学年、历年的学业成绩发展趋势；（提供检测报告或系统截图证明）
2、需提供本学年学科均衡性分析，支持以雷达图形式展示本学年学科均衡发展情况，提供对应班级的优势学科、劣势学科情况；
3、需提供各学科学业分层对比分析，从优秀、良好、合格、待合格维度对各班级学生分析。</t>
  </si>
  <si>
    <t>教学管理</t>
  </si>
  <si>
    <t>一、教学监管
1、 需支持从测验、练习、资源维度，动态跟踪班级、年级、学校的教学活动应用情况，以数据和可视化图表的形式直观呈现教学活动情况；
2、需支持筛选时间、年级、学科的应用数据并生成数据统计报告；支持测验、练习和校本资源数据均以Excel格式导出；
3、需支持统计每位教师教学活动情况，统计范围涵盖教师的姓名、练习、组卷、分享试卷情况，支持综合评价贡献程度较高的五位教师。</t>
  </si>
  <si>
    <t>基础信息管理</t>
  </si>
  <si>
    <t>一、用户信息管理
1、需支持对学生、家长、教师信息的便捷管理：支持学生、教师信息的快速录入，录入的信息包括学生姓名、自定义考号、所属班级、教师姓名，系统自动生成账号；
2、需支持学生、教师信息的批量修改，修改的信息包括学生的个人信息、在校信息、教师的个人信息、工作信息；支持学生、教师信息以Excel格式批量导出；
3、需支持恢复删除，可以从回收站内恢复删除的学生、教师信息；支持批量管理家长账号，可批量绑定或解绑家长与学生之间的账号关系。
4、需支持绑定手机号，实现教师、校长、教研员等关键角色的实名认证，确保针对学情数据下载等高风险操作，系统支持手机验证码认证；
5、需支持弱密码管控，针对弱密码用户，系统可自动提醒用户及时更换符合安全等级要求的密码；且支持对高风险账号的后台冻结和解冻；
6、需支持微博、微信、QQ等三方账号和系统的绑定，绑定后可以通过扫码登录的方式实现系统登录。
二、班级信息管理
1、需支持对班级信息的增删改：支持新增和删除班级、支持修改班级名称、班级校区；
2、需支持批量管理班级信息：支持班级批量导入与自定义命名；支持转班及升年级，同时可批量导入转班说明和下载学生名单；
3、需支持异动学生的信息管理：包括转班、跳级、留级、转出、休学、退学、出国、复读场景的异动学生管理；
4、需支持授课关系录入与修改。
三、角色权限管理
需支持设置多种角色：支持设置学校管理员、考试管理员、子管理员、校长、年级主任、学科组长、班主任、学科教师、学生用户角色。
四、分层走班（新高考班级管理）
1、需支持新高考班级管理：支持录入学校的走班教学信息表并进行新高考教学走班配置；
2、需支持自定义分层走班配置：支持自定义班级名称、分层层次、走班学科的配置方式</t>
  </si>
  <si>
    <t>智能批改</t>
  </si>
  <si>
    <t>1、需支持英语填空题自动评分；支持英语填空题人机双评功能，由阅卷老师完成其中一评，由AI完成另一评；
2、需支持英语短文改错题自动评分；
3、需提供班级整体的英语作文智能批改报告，包括英语作文的成绩分布情况，诊断作文中书写不规范、短语错误、动词错误、名词错误、词性错误常见错误类型，统计分析学生犯错频次并显示学生具体的错误信息，并可导出班级作文批改分析报告；系统提供学生个人智能批改报告，覆盖作文分数、作文批改详情指标；
4、需支持数学填空题自动评分；支持数学填空题人机双评功能，由阅卷老师完成其中一评，由AI完成另一评；
5、需支持数学解答题（主观题）的自动评分；
6、需支持语文填空题（古诗词默写）的自动评分；
7、针对语文填空题、英语填空题、数学填空题、英语作文、数学主观题需支持人机协同批改模式，可按照管理员设置将某一分值以下的试卷推送给老师进行二次复核批改。</t>
  </si>
  <si>
    <t>1-4 作业智能批阅系统</t>
  </si>
  <si>
    <t>大型作业智能批阅机</t>
  </si>
  <si>
    <t xml:space="preserve">1、扫描速度：不低于60ppm/120ipm；
2、扫描分辨率：需支持300x300, 600x600dpi图像输出；
3、ADF容量：≥150张（纸张克重65-80g/m²）；
4、扫描兼容性：需支持TWAIN/WIA/CIA标准；
5、打印速度：≥40ppm；
6、需支持A3,A4,8K,16K,B4,B5纸张类型扫描，支持在 8K、16K、B4 规格范围内自定义尺寸大小；
7、需支持网络协议TCP/IPv4, TCP/IPv6；
8、需支持网络打印协议LPD,IPP,PORT9100,WSD；
9、打印技术：需采用冷印喷墨技术，支持打印过程中无需预热，快速从休眠模式完成启动；
10、CPU:需采用Intel第12代及以上（或：不低于8核），自带集成显卡；
11、内存：≥8G DDR4；
12、硬盘：≥128G固态硬盘；
13、全机接口至少包含HDMI*1、USB2.0*2、USB3.0*2、RJ45；
14、液晶显示屏≥21.5英寸，分辨率≥1080*1920，触摸式电容屏；
15、亮度≥250nits(尼特)；
</t>
  </si>
  <si>
    <t>大型作业智能批阅系统</t>
  </si>
  <si>
    <t xml:space="preserve">一、作业数据采集与批阅
1、学情采集
(1) 需支持不依赖于题库选题组卷、不依赖于特定排版制卡，即可进行作业或试卷数据采集；需支持教师无需通过定位点、二维码或数据线，无需扫描空白卷即可进行作业或试卷数据采集；需支持对作业纸张中复杂版面的分析与图文识别。
(2) 需支持学科、年级、班级、作业类型信息的数据采集。
(3) 需支持不少于两门学科答案卷黑笔、蓝笔、红笔手写识别；需支持答案卷和学生卷学情数据采集。
(4) 需支持单面、双面纸张的数据采集。
(5)需提供学生手写姓名、作业号自动识别功能，支持教师手动匹配学生姓名。
(6) 需支持分批次扫描采集同一班级不同学生的作业并自动汇总。
(7) 需支持查看已创建的作业任务记录，支持按年级、学科、状态筛选任务列表，支持删除任务。
2、智能批阅与留痕打印
(1)需支持高中学段数学学科学生手写选择题、判断题、填空题、解答题结果的智能批改，英语学科学生手写选择题、填空题、单词拼写、完成句子、作文的智能批改，其中英语作文需支持总分或等级评价、总评、原文修正、逐句纠错（包括时态错误、形容词副词错误、句子成分残缺）和润色提升维度的精批精改，物理学科需支持学生手写选择题、填空题、解答题、实验探究题的智能批改功能；需支持在系统智能批改后，学生作答原卷显示留痕渲染，并支持留痕打印。
(2) 需支持教师自定义设置介于B5和A3范围内的非标纸张尺寸；需支持系统读取教师自定义设置的非标纸张尺寸后，在学生原卷上双面留痕打印。
(3) 需支持教师选择对错样式，以及灵活选择放入学生原卷或放入空白纸进行批改留痕打印。
(4) 需支持教师通过移动端APP，采用批对错或打分的批改方式，按班级对数学学科证明题、作图题，物理作图题进行云端阅卷。
(5)需支持作业同时保留移动端APP云端阅卷痕迹与设备智批结果，进行完整留痕打印。
(6) 需支持教师在打分的批改方式下，自主设置每道题目的满分值，支持设置打分间隔。
(7) 需支持教师在批对错的批改方式下，选择打印学生等级评价或正确率，支持自定义设置等级评价规则。
(8) 需支持教师在打分的批改方式下，选择打印作业总分或得分率。
(9) 需支持切换题目或切换学生进行云端阅卷，支持教师重新批改题目。
(10) 需支持系统显示批阅任务队列，支持实时查看设备整体批阅进度总览。
(11) 需支持教师设置批阅任务留痕打印时间段，支持消息通知提醒。
(12) 针对A4、A3、8K、16K、B4、B5标准尺寸纸张、可智批学科的学生作业，需提供原卷双面留痕打印功能。
3、批阅流程智能优化
(1) 需支持对教师卷出现的异常卷面进行检测，如学科选择不匹配、扫描图像歪斜、扫描图像残缺、答案书写不规范的异常卷面情形。
(2) 扫描过程中，需支持对学生作业与教师答案卷不匹配、作业放置不规范、作业歪斜、作业破损、作业残缺异常情况进行智能检测，并支持定位到异常卷。
(3) 针对学生作业扫描图像异常情况，需支持确认图像无误或重新扫描。
(4) 针对批阅过程中检测到的教师卷或学生卷异常情况，需支持推送微信公众号消息提醒。
(5) 需支持异常学生卷未处理情况下，已批阅学生卷按正常流程进行留痕打印。
二、校本资源共建共享
1、个人资源建设
(1) 需支持教师通过扫描方式，实现教师集体教研的校本作业和教师个人设计作业自动录入设备客户端的资源分享库。
(2) 需支持教师删除个人扫描的资源图像，需支持教师查看预览扫描的作业或试卷。
2、资源分享
(1) 需支持教师分享扫描的资源，支持选择分享到备课组、分享到学科组分享范围。
(2) 需支持教师通过资源分享库中已有资源快捷创建作业批阅任务，需支持教师查看分享资源的来源。
三、学情大数据应用
1、作业讲评讲义
(1) 需支持基于学生作业批阅结果生成班级作业成绩单，包括作业小题正确率或得分率明细、学生个人正确率或总分明细功能。
(2) 需支持自动生成班级讲评讲义，学生批阅结果有修改时讲义实时更新。
(3) 需支持预览讲义，讲评讲义内容包括未提交学生名单、学情指标、共性问题讲评建议。
(4) 需支持按班级筛选查看成绩单和作业讲评讲义。
(5) 需支持打印班级成绩单和作业讲评讲义，支持设置打印纸张大小为A3或A4，以A4大小纸张打印成绩单时支持选择横纵方向。
2、作业报告
(1) 需支持教师查看班级单次作业的批阅报告，报告包括学情概览、学生成绩单、共性问题讲评建议及答题详情。
(2) 需支持自动统计班级学生成绩单，包括每个学生的正确率或得分率，以及渲染留痕的作答原卷。
(3) 需支持统计学生作业提交情况，包含已提交人数、已提交和未提交的具体名单。
(4) 需支持统计班级平均正确率或得分率、提交率。
(5) 需支持教师查看已批阅学生的作业等级学情分布情况。
(6) 需支持教师查看班级共性错题、每道试题的班级正确率或得分率及学生的作答统计。
(7) 需支持校长、年级主任、学科组长、备课组长、班主任管理角色查看班级单次作业的批阅报告。
(8) 题目讲评场景下，需支持教师查看每道题的学生作答结果原卷。
(9) 需支持报告数据下载功能，支持按小题统计试题详情、学生详情、作答详情数据，包括题号、题型、年级正确率、班级正确率、答对人数、答错人数、答错学生名单维度呈现。
(10) 需支持按班级批量下载学生批改原卷。
(11) 需支持家长/学生查询单次作业报告，包括整卷正确率、各题作答对错情况、原卷批阅结果，英语作文报告支持查看作文原文、作文总评及逐句批改情况。
3、错题本
(1) 针对已批阅完成的作业，需支持班级共性错题自动收录，支持查看错题的题干、题型、班级正确率信息。
(2) 需支持根据错题来源、时间、题型多维度筛选班级错题。
(3) 需支持教师筛选班级错题组成错题巩固作业，生成打印任务，并推送到批阅机。
(4) 需支持以word格式下载错题巩固作业文件。
(5) 需支持教师通过批阅机预览错题作业内容，支持教师设置打印错题作业。
(6) 需支持错题巩固作业扫描、数据采集和批阅，并生成作业成绩单、讲评讲义和学情分析报告。
</t>
  </si>
  <si>
    <t>中型作业智能批阅机</t>
  </si>
  <si>
    <t>1、扫描速度：不低于50ipm；
2、ADF容量：≥50张（纸张克重65-80g/m²）；
3、打印速度：≥25ppm；
4、需支持A4,16K纸张类型扫描和打印
5、需支持网络打印协议以及高速USB, 有线网络
6、CPU: 不低于八核，最大频率2GHz
7、内存：≥8G ；
8、硬盘：≥128G固态硬盘；
9、液晶显示屏≥11英寸，分辨率≥1200*1920，触摸式屏幕；
10、内置安卓操作系统。</t>
  </si>
  <si>
    <t>中型作业智能批阅系统</t>
  </si>
  <si>
    <t>一、作业数据采集与批阅
1、学情采集
(1) 需支持不依赖于题库选题组卷、不依赖于特定排版制卡，即可进行作业或试卷数据采集；需支持教师无需通过定位点、二维码或数据线，无需扫描空白卷即可进行作业或试卷数据采集；需支持对作业纸张中复杂版面的分析与图文识别。
(2) 需支持学科、年级、班级、作业类型信息的数据采集。
(3) 需支持不少于两门学科答案卷黑笔、蓝笔、红笔手写识别；需支持答案卷和学生卷学情数据采集。
(4) 需支持单面、双面纸张的数据采集。
(5)需提供学生手写姓名、作业号自动识别功能，支持教师手动匹配学生姓名。
(6) 需支持分批次扫描采集同一班级不同学生的作业并自动汇总。
(7) 需支持查看已创建的作业任务记录，支持按年级、学科、状态筛选任务列表，支持删除任务。
2、智能批阅与留痕打印
(1)需支持高中学段数学学科学生手写选择题、判断题、填空题、解答题结果的智能批改，英语学科学生手写选择题、填空题、单词拼写、完成句子、作文的智能批改，其中英语作文需支持总分或等级评价、总评、原文修正、逐句纠错（包括时态错误、形容词副词错误、句子成分残缺）和润色提升维度的精批精改，物理学科需支持学生手写选择题、填空题、解答题、实验探究题的智能批改功能；需支持在系统智能批改后，学生作答原卷显示留痕渲染，并支持留痕打印。
(2) 针对A4、16K标准尺寸纸张、可智批的学科的学生作业，需提供原卷双面留痕打印功能。
(3) 需支持教师选择对错样式，以及灵活选择放入学生原卷或放入空白纸进行批改留痕打印。
(4) 需支持教师通过移动端APP，采用批对错或打分的批改方式，按班级对数学学科证明题、作图题，物理作图题进行云端阅卷。
(5)需支持作业同时保留移动端APP云端阅卷痕迹与设备智批结果，进行完整留痕打印。
(6) 需支持教师在打分的批改方式下，自主设置每道题目的满分值，支持设置打分间隔。
(7) 需支持教师在批对错的批改方式下，选择打印学生等级评价或正确率，支持自定义设置等级评价规则。
(8) 需支持教师在打分的批改方式下，选择打印作业总分或得分率。
(9) 需支持切换题目或切换学生进行云端阅卷，支持教师重新批改题目。
(10) 需支持系统显示批阅任务队列，支持实时查看设备整体批阅进度总览。
(11) 需支持教师设置批阅任务留痕打印时间段，支持消息通知提醒。
3、批阅流程智能优化
(1) 需支持对教师卷出现的异常卷面进行检测，如学科选择不匹配、扫描图像歪斜、扫描图像残缺、答案书写不规范的异常卷面情形。
(2) 扫描过程中，需支持对学生作业与教师答案卷不匹配、作业放置不规范、作业歪斜、作业破损、作业残缺异常情况进行智能检测，并支持定位到异常卷。
(3) 针对学生作业扫描图像异常情况，需支持确认图像无误或重新扫描。
(4) 针对批阅过程中检测到的教师卷或学生卷异常情况，需支持推送微信公众号消息提醒。
(5) 需支持异常学生卷未处理情况下，已批阅学生卷按正常流程进行留痕打印。
二、校本资源共建共享
1、个人资源建设
(1) 需支持教师通过扫描方式，实现教师集体教研的校本作业和教师个人设计作业自动录入设备客户端的资源分享库。
(2) 需支持教师删除个人扫描的资源图像，需支持教师查看预览扫描的作业或试卷。
2、资源分享
(1) 需支持教师分享扫描的资源，支持选择分享到备课组、分享到学科组分享范围。
(2) 需支持教师通过资源分享库中已有资源快捷创建作业批阅任务，需支持教师查看分享资源的来源。
三、学情大数据应用
1、作业讲评讲义
(1) 需支持基于学生作业批阅结果生成班级作业成绩单，包括作业小题正确率或得分率明细、学生个人正确率或总分明细功能。
(2) 需支持自动生成班级讲评讲义，学生批阅结果有修改时讲义实时更新。
(3) 需支持预览讲义，讲评讲义内容包括未提交学生名单、学情指标、共性问题讲评建议。
(4) 需支持按班级筛选查看成绩单和作业讲评讲义。
2、作业报告
(1) 需支持教师查看班级单次作业的批阅报告，报告包括学情概览、学生成绩单、共性问题讲评建议及答题详情。
(2) 需支持自动统计班级学生成绩单，包括每个学生的正确率或得分率，以及渲染留痕的作答原卷。
(3) 需支持统计学生作业提交情况，包含已提交人数、已提交和未提交的具体名单。
(4) 需支持统计班级平均正确率或得分率、提交率。
(5) 需支持教师查看已批阅学生的作业等级学情分布情况。
(6) 需支持教师查看班级共性错题、每道试题的班级正确率或得分率及学生的作答统计。
(7) 需支持校长、年级主任、学科组长、备课组长、班主任管理角色查看班级单次作业的批阅报告。
(8) 题目讲评场景下，需支持教师查看每道题的学生作答结果原卷。
(9) 需支持报告数据下载功能，支持按小题统计试题详情、学生详情、作答详情数据，包括题号、题型、年级正确率、班级正确率、答对人数、答错人数、答错学生名单维度呈现。
(10) 需支持按班级批量下载学生批改原卷。
(11) 需支持家长/学生查询单次作业报告，包括整卷正确率、各题作答对错情况、原卷批阅结果，英语作文报告需支持查看作文原文、作文总评、逐句批改及作文润色情况。
3、错题本
(1) 针对已批阅完成的作业，需支持班级共性错题自动收录，支持查看错题的题干、题型、班级正确率信息。
(2) 需支持根据错题来源、时间、题型多维度筛选班级错题。
(3) 需支持教师筛选班级错题组成错题巩固作业。
(4) 需支持以word格式下载错题巩固作业文件。</t>
  </si>
  <si>
    <t>1-5 智慧教室</t>
  </si>
  <si>
    <t>智慧教学录播终端</t>
  </si>
  <si>
    <t>1.为保证系统整体编解码性能及使用稳定性，主机采用嵌入式架构，基于Linux操作系统，一体式集成化设计。
2.支持摄录一体化要求内置摄像头采用1/2.5英寸CMOS传感器，有效像素要求≥800万。
3.支持≥1路HDMI输入、≥1路RJ45接口、≥1路HDMI输出；支持音频接口≥2路数字音频输入、1路线性输入、1路线性输出。
4.支持至少≥1路1080p@30fps，分辨率可选择 1080p、720p、HDMI，帧率可选择 30fps、25fps,互动画质可选择高清、标清、流畅三个等级。
5.支持互动通讯录功能，通讯录可显示最近呼叫的账号信息，可通过通讯录实现一键呼叫。
6.支持通过移动端设备通过主流浏览器登录软件WEB后台即可实现设备管理。
7.其他接口：需支持≥1个USB接口、1个网口（RJ45），支持1000/100Mbps自适应，支持IPv4、IPv6双协议栈。
8.支持H.264编码协议、AAC音频编码协议、RTMP、RTSP视频传输协议、H.323和SIP视频互动通信协议，视频封装格式MP4。
9.支持采用≤DC 36V的安全电压供电，确保节能环保整机功耗≤30W。
▲10.为保证常态化应用,要求整机具备平均无故障运行时间(MTBF)应≥200000小时（提供检测报告证明）。
11.支持自定义工作模式，实现通电后的自动开机或待机休眠。
12.支持中英双语系统版本。
13.支持后台权限设置，区分管理员用户和普通用户。
14.支持工作时间自定义，可设置设备休眠与唤醒时间。
15.内置智能音频处理算法，包括AEC、AGC、ANS、EQ等。</t>
  </si>
  <si>
    <t>录播管理软件</t>
  </si>
  <si>
    <t>1.录播主机内置多功能录播管理平台，采用B/S架构，具备在线直播、点播、录制、导播管理、系统设置等功能。支持通过浏览器登录进行管理系统设置、录像文件管理、设备安装信息。
2.导播后台需显示所有预览画面，包括外接摄像机及HDMI信号，并支持快速调整录制画面。
3.支持多画面布局、编辑片头片尾。
4.支持录课模式和互动模式下的音频处理，适应不同场景的音频指标。
5.支持设置直播音频比特率、录制音频比特率及采样率。
6.支持外接移动存储设备并在录制完成后自动同步录像文件。
7.支持双码流同步录制。
8.支持按时间对视频录制进行分段处理，可以支持一直录制和文件限时自动分割功能，文件限时自动分割情况下，可设置分段录制或不分段。
9.支持对录制视频按主讲人或文件名进行模糊检索，查看视频指标，支持回放和下载。
10.支持对接云服务商CDN加速平台，实现高并发直播。
11.支持通过直接呼叫短号快速发起互动会议。
12.支持关联互动通讯录并创建分组。
13.支持显示最近呼叫过的终端记录。
14.支持网络自适应功能。
15.支持互动功能下设备自定义应答设置。
16.支持通过PC客户端导播APP完成基础的设备控制。
17.支持通过PC客户端APP实现录像文件的下载、删除。
18.支持通过账密鉴权的形式保证录播终端控制的安全可控。
19.支持通过PC客户端APP实现互动状态下的白板同屏交互协作。
20.支持通过PC客户端APP实现互动状态下的截图与屏幕共享。
21.支持通过PC客户端APP实现多人协作的会议开展，支持至少3个协作点数。
22.支持自定义推流分辨率和码率。</t>
  </si>
  <si>
    <t>智能录播摄像机</t>
  </si>
  <si>
    <t>1.摄像机接口支持RJ45≥1路，D-Video≥1路D-Video，Line in接口≥1路。
2.支持通过网线供电，只需要1路网线，即可实现供电及信号传输。
3.传感器尺寸CMOS，≥ 1/2.5英寸
4.传感器像素有效像素不低于200万，可提供2K图像编码输出，同时向下兼容720p分辨率。
5.支持2D&amp;3D数字降噪
6.网络接口支持1000/100Mbps自适应
7.编码技术支持视频H.265、H.264。
8.全景画面与特写画面采用同系列图像传感器和图像处理器，确保两者图像输出亮度、颜色、风格等保持一致。
9.支持教学自动跟踪功能，内置跟踪加密芯片，支持教师跟踪。
10.为保证常态化应用，要求整机具备平均无故障运行时间(MTBF)应≥100000小时。</t>
  </si>
  <si>
    <t>终端管理软件</t>
  </si>
  <si>
    <t>1.摄像机内嵌智能跟踪算法，无需单独安装定位跟踪主机及其他任何辅助拍摄设备，即可实现智能跟踪定位控制功能。
2.系统应采用智能AI识别算法，通过导播跟踪系统搭配自动识别锁定跟踪对象，实现人物的自动跟踪切换，跟踪人物丢失后再进入拍摄区域可以继续进行识别锁定跟踪拍摄。
3.支持设置摄像机分辨率、帧率、码率。
4.支持设置摄像机亮度、饱和度、对比度、曝光、色调。
5.支持摄像机图像支持左右镜像、上下翻转，支持倒置安装等功能默认不开启。
6.支持对摄像机网络进行管理，包括设置IP地址/网关/DNS等，支持组播协议搜索IP地址，并修改摄像机IP。
7.支持rtmp推流，推流地址可设置。
8.支持TRSP推流，推流地址可设置。
9.支持摄像机控制功能，包括摄像机手动控制、预置位设置与调用、焦距调节等。
10.支持音频格式、采样率、码率、输入类型、通道数设置。</t>
  </si>
  <si>
    <t>拾音麦克风</t>
  </si>
  <si>
    <t>1.指向性：超心型
2.频率响应：40Hz—16kHz
3.灵敏度≥-7dB±1dB
4.最大声压级≥110dB
5.信噪比≥62dB
6.动态范围≥78.5dB
7.使用电源：麦克风一线通供电
8.输出接口：RJ45，数字音频接口</t>
  </si>
  <si>
    <t>支</t>
  </si>
  <si>
    <t>录制控制终端</t>
  </si>
  <si>
    <t>1.要求镶嵌式安装在讲台或讲台周边。
2.要求支持RS232控制接口用以连接录播主机。
3.信号指示灯：要求具备信号指示灯。
4.支持一键式系统电源开关控制。
5.一键式录制、停止、锁定电脑信号。
6.支持本地录播全自动的开启、关闭控制。该功能同时支持录播模式和互动模式。
7.支持通过面板一键发起与远端设备互动连接。
8.支持通过交互控制面板切换互动画面的信号源，并传输到听课室，包括本地老师信号、学生信号、电脑信号、远端课室画面。
9.支持对各画面的自由布局控制，包括单画面全屏、双分屏、三分屏、四分屏、画中画，并传输到听课室。
10.支持远程“一键静音”功能，主讲端可一键关闭远端互动教室发言，进入主讲授课模式。</t>
  </si>
  <si>
    <t>智慧黑板</t>
  </si>
  <si>
    <r>
      <t xml:space="preserve">1.整机采用全金属外壳，三拼接平面一体化设计，屏幕边缘采用圆角包边防护，整机背板采用金属材质，整体外观尺寸：宽≥4200mm，高≥1200mm，厚≤110mm。
2.整机屏幕采用≥86 英寸超高清 LED 液晶屏，显示比例 16:9，屏幕图像分辨率≥3840*2160，具备防眩光效果。
3.黑板显示部分需采用高色域覆盖技术，NTSC色域标准下覆盖率不低于70%，最大可视角度≥178 度。
4、整机侧边栏内置自习工具，通过整机麦克风监测教室中学生音量大小，当学生音量大于阈值时，屏幕自动弹窗提醒进行自习纪律干预。
5、整机为双系统设计，整机支持双系统下≥40点触控；
6、整机上边框内置非独式广角摄像头和智能拼接摄像头，均支持 3D 降噪算法和数字宽动态范围成像WDR 技术，支持输出 MJPG、 H.264 视频格式。
7、需支持内置广角摄像头，像素≥1600万，视场角≥141度，支持画面畸变矫正功能。
8、整机支持在无任何外部设备的情况下，实时录制用户朗读内容，识别用户声纹并进行统一身份登录，登录后自动获取个人云端教学课件列表，打开教学白板软件时可跳过软件自带登录步骤。
9、OPS模块搭载CPU主频≥2.9GHz，核心数≥4核，线程≥8线程，内存为16GB DDR4笔记本内存或以上配置，硬盘为512GB或以上SSD固态硬盘。
10、教学软件能够为教师提供可扩展至100TB的云存储空间，教师可在个人云空间中上传存储互动课件、云教案和其他教学资源。
11、具备个人账号功能，支持通过数字账号、微信二维码、硬件密钥方式登录教师个人账号。
12、提供教案模板，方便老师撰写教案，预置模板不少于7个，支持校本模板，管理员在教研管理后台设置校本模板后，老师可在云教案模板调用，云教案与云课件可一对多关联绑定，产生绑定后，在课件页和教案页均支持在同一面板打开关联的云课件或云教案预览，便于老师备课时相互对照。
13、校级教研管理平台基于数据分析的教研数字化管理平台，支持学校管理教学教研流程，包括教学计划、集体备课、听课评课、班级氛围、校本资源建设，同时收集数据反馈和评价。同时支持教师管理个人教学教研活动并进行数据采集分析。
▲14、集体备课管理可查看集备的开展统计情况及老师参与集备的记录。支持以时间、学科进行筛选，支持输入集备名称/主备人名称，进行全局搜索。支持查看集备名称，主备人、所属学科、年级、参备老师数、稿数、浏览数、评论数、批注数、评论点赞数、集备状态和创建时间等数据。管理员可随时查看学校集备详情，查看集备的详细内容并给予指导评论，同时支持管理员删除集备活动和导出集体备课记录数据表格（提供检测报告）。
▲15、支持自定义设置学校专属评课表，系统预置中央电教馆“一师一优课，一课一名师”、“教师通用评课表-评分制”模板供使用。点评支持评分题、主观题等评价及拍照上传图片等功能。支持发布多张评课表，同时开展多学科、多个评课活动。评课表支持在线预览和设置权限，听课老师权限可以选择公开，无需登录/需要登录用户账号/绑定本校且需登录用户账号等选项（提供检测报告）。
16、视频展台壁挂式安装，无锐角无利边设计，托板采用单板结构，托板平整无接缝，且托板及挂墙部分具有金属加强 ，展开后托板尺寸≥A4面积，托板可承重≥3kg ，托板可收起，采用磁吸吸附式机构，采用一体式非活动悬臂设计，打开托板一个动作即可启动展台，实现画面拍摄和数据传输。
</t>
    </r>
    <r>
      <rPr>
        <sz val="10"/>
        <color rgb="FFFF0000"/>
        <rFont val="宋体"/>
        <charset val="134"/>
      </rPr>
      <t>★17、工具栏内置智能语音转文字工具，将内置麦克风拾取的语音进行文字转译，以悬浮字幕形式将转译文字显示在屏幕上。（提供检测报告证明）</t>
    </r>
  </si>
  <si>
    <t>电子班牌</t>
  </si>
  <si>
    <t>1、采用电容式触摸屏，支持≥10点触控。分辨率≥1920*1080，显示比例16：9，尺寸≥22英寸。
2、屏幕透光率≥90%。屏幕能抗强光干扰，在照度≥100K lx环境下可以正常工作。
3、使用≥12Android操作系统。
4、具有≥1颗4核处理器。
5、系统内存≧2G内存；系统内置存储空间≥16G。
6、支持高温保护功能，在环境温度≥70℃下自动断电保护。
7、支持根据周围环境光线强弱，自动调节显示屏的亮度。
8、内置拾音器，具有回声消除功能，可抵消语音对讲的回声。
9、支持门禁接口，包含RS485（485+,485-,GND），韦根接口（W0，W1，GND），门锁（NC，COM，NO），门磁（SENSOR，GND），按钮（BTN，GND）信号。
10、可同时支持≥10人做刷脸验证，单张刷脸验证结果确认时间≤0.5s。
11、支持对手机、打印纸等二维码识别，识别速度≤0.2s。
12、支持刷卡，感应距离≤30mm，识别速度≤1s。
13、产品应能承受在-10℃低温环境下连续工作≥8h、在40℃高温环境下连续工作≥16h。
14、具有电子班牌系统或具有云平台管理功能。</t>
  </si>
  <si>
    <t>1-7 校园安防系统</t>
  </si>
  <si>
    <t>智能摄像机</t>
  </si>
  <si>
    <t>1、≥400W像素。
2、内置2.7~13.5mm镜头，支持电动变焦。
3、最低照度彩色≤0.0002lx，黑白≤0.0001lx。
4、宽动态能力≥120dB。
5、信噪比≥58dB。
6、需支持三码流技术。
7、需具备智能分析抗干扰功能，当篮球、小狗、树摇晃等情况经过检测区域时，不会触发报警。
8、支持捕获、识别新能源汽车专用号牌。
9、同一静止场景相同图像质量下，设备在H.265编码方式时，开启智能编码功能和不开启智能编码相比，码率节约80%。
10、当补光灯打开时，补光亮度应均匀，无明显波纹状、圆环状、麻点状、条纹状及不规则亮斑。
11、内置≥2个麦克风、1个扬声器。
12、需支持≥IP67防尘防水。
13、需同时支持DC12V和POE供电，且在不小于DC12V±30%范围内变化时可以正常工作。</t>
  </si>
  <si>
    <t>周界摄像机</t>
  </si>
  <si>
    <t>1、≥400W像素筒型网络摄像机，具有周界越界检测功能。
2、分辨率不低于2688x1520@25fps。
3、最低照度彩色≤0.005 lx，黑白≤0.0005 lx。
4、同一静止场景相同图像质量下，设备在H.264或H.265 编码方式时，开启智能编码功能和不开启智能编码相比，码率节约80%。
5、补光距离≥30米。
6、动态范围≥106dB。
7、信噪比≥62dB。
7、支持≥IP66防尘防水。</t>
  </si>
  <si>
    <t>智能球型摄像机</t>
  </si>
  <si>
    <t>1、具有全景和细节画面，细节分辨率≥2560x1440;全景分辨率≥2560x1440。
2、CMOS靶面尺寸≥1/1.8英寸。
3、≥23倍光学变倍，内置≥2颗GPU芯片。
4、支持最低照度彩色≤0.005lx，黑白≤0.001lx。
5、支持水平手控速度≥160°/S，垂直速度≥120°/S，云台定位精度为±0.1°;水平旋转范围为360°连续旋转，垂直旋转范围为-15°~90°
6、支持≥300个预置位，可按照所设置的预置位完成≥8条巡航路径，支持≥4条模式路径设置，支持预置位视频冻结功能。
7、支持人脸抓拍功能，可对经过设定区域的行人进行人脸检测和人脸跟踪，当检测到人脸后，可抓拍人脸图片。
8、需具备智能分析抗干扰功能，当篮球、小狗、树叶等非人或车辆目标经过检测区域时，不会触发报警。
9、支持≥IP67，6kV防浪涌，工作温度范围支持-40℃-70℃。</t>
  </si>
  <si>
    <t>室内网络摄像机</t>
  </si>
  <si>
    <t>1、≥200W像素半球网络摄像机。
2、补光距离≥30米。
3、支持≥IP66防尘防水。</t>
  </si>
  <si>
    <t>存储</t>
  </si>
  <si>
    <t>1、设备自带存储容量≥160T；
2、存储盘位≥16盘位。
3、满足国标协议，可接入监控系统。</t>
  </si>
  <si>
    <t>交换机1</t>
  </si>
  <si>
    <t>5口POE交换机，千兆。</t>
  </si>
  <si>
    <t>交换机2</t>
  </si>
  <si>
    <t>8口POE交换机，千兆。</t>
  </si>
  <si>
    <t>交换机3</t>
  </si>
  <si>
    <t>10口POE交换机，千兆。</t>
  </si>
  <si>
    <t>硬盘录像机1</t>
  </si>
  <si>
    <t>1、设备≥32路监控接入。
2、设备自带存储容量≥20T。
3、满足国标协议，可接入监控系统。</t>
  </si>
  <si>
    <t>硬盘录像机2</t>
  </si>
  <si>
    <t>1、设备≥8路监控接入。
2、设备自带存储容量≥10T。
3、满足国标协议，可接入监控系统。</t>
  </si>
  <si>
    <t>硬盘录像机3</t>
  </si>
  <si>
    <t>1、设备≥8路监控接入。
2、存储盘位≥2盘位。
3、满足国标协议，可接入监控系统。</t>
  </si>
  <si>
    <t>观摩终端</t>
  </si>
  <si>
    <t>显示面积≥32寸。</t>
  </si>
  <si>
    <t>智能收费系统</t>
  </si>
  <si>
    <t>1、收费系统支持使用手机号一键注册+登录方式。
2、收银设备端支持触摸屏+全键盘操作，屏幕≥15寸，支持多点触控。
3、配套打印设备支持打印设备自动识别，免驱打印。
4、终端支持安卓POS、Windwos POS、APP、网页后台等应用。
5、具有进销存管理应用。</t>
  </si>
  <si>
    <t>手持安检探测器</t>
  </si>
  <si>
    <t>外形尺寸不小于400mm（长）x 85mm（宽）x 45mm（高）；配充电电池；频率≥25KHz；使用温度支持 -30℃-+55℃。</t>
  </si>
  <si>
    <t>硬盘</t>
  </si>
  <si>
    <t>4T硬盘</t>
  </si>
  <si>
    <t>块</t>
  </si>
  <si>
    <t>系统集成</t>
  </si>
  <si>
    <t>含施工、安装、布线、技术调试，系统集成。包含项目所需线材（网线、电线、高清线等）、管材、辅材（胶布、水晶头）。</t>
  </si>
  <si>
    <t>1-7 校园网络系统</t>
  </si>
  <si>
    <t>核心交换机</t>
  </si>
  <si>
    <t xml:space="preserve">1、交换容量≥100Tbps、包转发率≥57600Mpps，业务槽数量≥6、交换网槽位≥2、最大电源模块数≥4，冗余主控且为全宽主控、冗余模块化电源。
2、配置：≥28端口万兆光（满配光模块）；≥24端口千兆以太网光口。
3、支持VxLAN 网关，支持基于IPv4/IPv6的VxLAN二三层互通。
4、支持4框虚拟化技术（IRF2）。
5、支持支持IEEE 802.1P(CoS优先级)、支持IEEE 802.1Q（VLAN）、支持RRPP（快速环网保护协议）、支持跨板端口/流镜像、支持端口广播/多播/未知单播风暴抑制等。
6、支持ARP Proxy、支持DHCP Relay、支持静态路由、支持OSPFv2等。
7、支持支持IGMPv1/v2/v3、支持IGMPv1/v2/v3 Snooping、支持IGMP Filter等。
8、支持VXLAN二层交换、支持VXLAN 路由交换、支持VXLAN 网关、支持BGP EVPN等特性。
</t>
  </si>
  <si>
    <t>光主机</t>
  </si>
  <si>
    <t>1、交换容量≥ 2.4Tbps、包转发率≥ 660Mpps，两个模块化电源， 电源模块功率≥1500W，两个模块化风扇。
2、配置≥42个千兆光电接口(支持PoE++)，≥6个1G/10G 光电接口(支持PoE++)，≥4个25G光接口，≥2个40G光接口。
3、支持IPv4静态路由、RIP、OSPF、ISIS、BGP；支持IPv6静态路由、RIPng、OSPFv3、ISISv6、BGP4+；支持IPv4和IPv6环境下的策略路由。
4、支持跨设备链路聚合技术DRNI/M-LAG。
5、支持融合AC功能。
6、支持VxLAN二层互通、支持VxLAN集中式网关互通功能、支持EVPN分布式网关二三层互通功能。
7、支持RRPP（快速环网保护协议）；支持硬件BFD；支持Smartlink；支持RSTP功能。
8、支持基于第二层、第三层和第四层的ACL；支持基于端口和VLAN的 ACL；支持IPv6 ACL。</t>
  </si>
  <si>
    <t>交换机</t>
  </si>
  <si>
    <t>1、交换容量≥432Gbps、包转发率≥ 84Mpps，无风扇静音设计，自然散热。
2、配置≥8个千兆电PoE+接口，≥2个1G/2.5G/10G SFP+光接口(支持受电)。
3、支持一机多网布置，实现不同业务网物理隔离。
4、支持基于端口的VLAN。
5、支持公有云管理、支持汇聚交换机统一管理、支持SDN方案统一管理。</t>
  </si>
  <si>
    <t>机柜</t>
  </si>
  <si>
    <t>≥42U金属机柜</t>
  </si>
  <si>
    <t>全光网线路改造</t>
  </si>
  <si>
    <t xml:space="preserve">1、含相关全光网链路改造所需的设计、线材、辅材、人工、技术调试、系统集成交付等。
2、总控机房架设核心交换机1台，光主机2台，图书馆与教学楼各架设光主机3台，办公室及教室架设146台交换机。
</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</si>
</sst>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 #,##0.00_-;_-* &quot;-&quot;??_-;_-@_-"/>
    <numFmt numFmtId="177" formatCode="0.0_ "/>
    <numFmt numFmtId="178" formatCode="0_ "/>
    <numFmt numFmtId="179" formatCode="0_);[Red]\(0\)"/>
  </numFmts>
  <fonts count="42">
    <font>
      <sz val="11"/>
      <color theme="1"/>
      <name val="宋体"/>
      <charset val="134"/>
      <scheme val="minor"/>
    </font>
    <font>
      <sz val="9"/>
      <name val="宋体"/>
      <charset val="134"/>
    </font>
    <font>
      <sz val="11"/>
      <name val="宋体"/>
      <charset val="134"/>
      <scheme val="minor"/>
    </font>
    <font>
      <b/>
      <sz val="9"/>
      <name val="宋体"/>
      <charset val="134"/>
    </font>
    <font>
      <b/>
      <sz val="12"/>
      <name val="宋体"/>
      <charset val="134"/>
    </font>
    <font>
      <sz val="10"/>
      <name val="宋体"/>
      <charset val="134"/>
    </font>
    <font>
      <sz val="10"/>
      <color rgb="FF000000"/>
      <name val="宋体"/>
      <charset val="134"/>
    </font>
    <font>
      <sz val="9"/>
      <color theme="1"/>
      <name val="宋体"/>
      <charset val="134"/>
    </font>
    <font>
      <sz val="12"/>
      <color theme="1"/>
      <name val="宋体"/>
      <charset val="134"/>
    </font>
    <font>
      <b/>
      <sz val="9"/>
      <color theme="1"/>
      <name val="宋体"/>
      <charset val="134"/>
    </font>
    <font>
      <b/>
      <sz val="12"/>
      <color theme="1"/>
      <name val="宋体"/>
      <charset val="134"/>
    </font>
    <font>
      <sz val="9"/>
      <color rgb="FF000000"/>
      <name val="宋体"/>
      <charset val="134"/>
    </font>
    <font>
      <b/>
      <sz val="12"/>
      <color rgb="FF000000"/>
      <name val="宋体"/>
      <charset val="134"/>
    </font>
    <font>
      <b/>
      <sz val="9"/>
      <color rgb="FF000000"/>
      <name val="宋体"/>
      <charset val="134"/>
    </font>
    <font>
      <sz val="12"/>
      <name val="宋体"/>
      <charset val="134"/>
    </font>
    <font>
      <sz val="12"/>
      <name val="宋体"/>
      <charset val="134"/>
      <scheme val="minor"/>
    </font>
    <font>
      <sz val="9"/>
      <name val="宋体"/>
      <charset val="134"/>
      <scheme val="minor"/>
    </font>
    <font>
      <sz val="10"/>
      <color theme="1"/>
      <name val="宋体"/>
      <charset val="134"/>
      <scheme val="minor"/>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1"/>
      <color indexed="8"/>
      <name val="宋体"/>
      <charset val="134"/>
    </font>
    <font>
      <sz val="9"/>
      <name val="Calibri"/>
      <charset val="134"/>
    </font>
    <font>
      <sz val="10"/>
      <color rgb="FFFF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15"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6" fillId="0" borderId="0" applyNumberFormat="0" applyFill="0" applyBorder="0" applyAlignment="0" applyProtection="0">
      <alignment vertical="center"/>
    </xf>
    <xf numFmtId="0" fontId="27" fillId="4" borderId="18" applyNumberFormat="0" applyAlignment="0" applyProtection="0">
      <alignment vertical="center"/>
    </xf>
    <xf numFmtId="0" fontId="28" fillId="5" borderId="19" applyNumberFormat="0" applyAlignment="0" applyProtection="0">
      <alignment vertical="center"/>
    </xf>
    <xf numFmtId="0" fontId="29" fillId="5" borderId="18" applyNumberFormat="0" applyAlignment="0" applyProtection="0">
      <alignment vertical="center"/>
    </xf>
    <xf numFmtId="0" fontId="30" fillId="6" borderId="20" applyNumberFormat="0" applyAlignment="0" applyProtection="0">
      <alignment vertical="center"/>
    </xf>
    <xf numFmtId="0" fontId="31" fillId="0" borderId="21" applyNumberFormat="0" applyFill="0" applyAlignment="0" applyProtection="0">
      <alignment vertical="center"/>
    </xf>
    <xf numFmtId="0" fontId="32" fillId="0" borderId="22"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4" fillId="0" borderId="0">
      <alignment vertical="center"/>
    </xf>
    <xf numFmtId="0" fontId="38" fillId="0" borderId="0">
      <alignment vertical="center"/>
    </xf>
    <xf numFmtId="0" fontId="14" fillId="0" borderId="0"/>
    <xf numFmtId="0" fontId="0" fillId="0" borderId="0">
      <alignment vertical="center"/>
    </xf>
    <xf numFmtId="0" fontId="0" fillId="0" borderId="0">
      <alignment vertical="center"/>
    </xf>
    <xf numFmtId="0" fontId="14" fillId="0" borderId="0">
      <alignment vertical="center"/>
    </xf>
    <xf numFmtId="0" fontId="38" fillId="0" borderId="0"/>
    <xf numFmtId="0" fontId="3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176" fontId="0" fillId="0" borderId="0"/>
  </cellStyleXfs>
  <cellXfs count="138">
    <xf numFmtId="0" fontId="0" fillId="0" borderId="0" xfId="0">
      <alignment vertical="center"/>
    </xf>
    <xf numFmtId="0" fontId="1" fillId="0" borderId="0" xfId="0" applyFont="1" applyFill="1" applyAlignment="1">
      <alignment vertical="center"/>
    </xf>
    <xf numFmtId="0" fontId="1" fillId="0" borderId="0" xfId="0" applyFont="1" applyFill="1" applyAlignment="1">
      <alignment wrapText="1"/>
    </xf>
    <xf numFmtId="0" fontId="2" fillId="0" borderId="0" xfId="0" applyFont="1" applyFill="1">
      <alignment vertical="center"/>
    </xf>
    <xf numFmtId="0" fontId="1" fillId="0" borderId="0" xfId="0" applyFont="1" applyFill="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3" xfId="0" applyFont="1" applyFill="1" applyBorder="1" applyAlignment="1">
      <alignment horizontal="center" vertical="center" wrapText="1"/>
    </xf>
    <xf numFmtId="0" fontId="2" fillId="0" borderId="0" xfId="0" applyFont="1">
      <alignment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6"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50" applyFont="1" applyFill="1" applyBorder="1" applyAlignment="1">
      <alignment horizontal="left" vertical="center" wrapText="1"/>
    </xf>
    <xf numFmtId="0" fontId="1" fillId="0" borderId="1" xfId="0" applyFont="1" applyFill="1" applyBorder="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7" fillId="0" borderId="0" xfId="0" applyFont="1" applyFill="1" applyAlignment="1"/>
    <xf numFmtId="0" fontId="7" fillId="0" borderId="0" xfId="0" applyFont="1" applyFill="1" applyAlignment="1">
      <alignment horizontal="left" vertical="center" wrapText="1"/>
    </xf>
    <xf numFmtId="0" fontId="7" fillId="0" borderId="0" xfId="0" applyFont="1" applyAlignment="1">
      <alignment vertical="center" wrapText="1"/>
    </xf>
    <xf numFmtId="0" fontId="9" fillId="0" borderId="1" xfId="0" applyFont="1" applyFill="1" applyBorder="1" applyAlignment="1">
      <alignment horizontal="center" vertical="center" wrapText="1"/>
    </xf>
    <xf numFmtId="0" fontId="9" fillId="0" borderId="1" xfId="59" applyFont="1" applyBorder="1" applyAlignment="1">
      <alignment horizontal="center" vertical="center" wrapText="1"/>
    </xf>
    <xf numFmtId="0" fontId="3" fillId="0" borderId="1" xfId="57" applyFont="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2" fillId="0" borderId="7" xfId="52" applyFont="1" applyBorder="1" applyAlignment="1">
      <alignment horizontal="center" vertical="center"/>
    </xf>
    <xf numFmtId="0" fontId="12" fillId="0" borderId="8" xfId="52" applyFont="1" applyBorder="1" applyAlignment="1">
      <alignment horizontal="center" vertical="center"/>
    </xf>
    <xf numFmtId="0" fontId="13" fillId="0" borderId="1" xfId="52" applyFont="1" applyBorder="1" applyAlignment="1">
      <alignment horizontal="center" vertical="center"/>
    </xf>
    <xf numFmtId="0" fontId="11" fillId="0" borderId="1" xfId="52" applyFont="1" applyBorder="1" applyAlignment="1">
      <alignment horizontal="center" vertical="center"/>
    </xf>
    <xf numFmtId="0" fontId="7" fillId="0" borderId="1" xfId="52" applyFont="1" applyBorder="1" applyAlignment="1">
      <alignment horizontal="center" vertical="center" wrapText="1"/>
    </xf>
    <xf numFmtId="0" fontId="11" fillId="0" borderId="1" xfId="52" applyFont="1" applyBorder="1" applyAlignment="1">
      <alignment vertical="center" wrapText="1"/>
    </xf>
    <xf numFmtId="0" fontId="7" fillId="0" borderId="0" xfId="52" applyFont="1">
      <alignment vertical="center"/>
    </xf>
    <xf numFmtId="0" fontId="10" fillId="0" borderId="1"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4" xfId="0" applyFont="1" applyFill="1" applyBorder="1" applyAlignment="1">
      <alignment horizontal="center" vertical="center"/>
    </xf>
    <xf numFmtId="0" fontId="11" fillId="0" borderId="4" xfId="0" applyFont="1" applyFill="1" applyBorder="1" applyAlignment="1">
      <alignment vertical="center" wrapText="1"/>
    </xf>
    <xf numFmtId="0" fontId="12" fillId="0" borderId="9" xfId="52" applyFont="1" applyBorder="1" applyAlignment="1">
      <alignment horizontal="center" vertical="center"/>
    </xf>
    <xf numFmtId="0" fontId="12" fillId="0" borderId="10" xfId="52" applyFont="1" applyBorder="1" applyAlignment="1">
      <alignment horizontal="center" vertical="center"/>
    </xf>
    <xf numFmtId="0" fontId="13" fillId="0" borderId="4" xfId="52" applyFont="1" applyBorder="1" applyAlignment="1">
      <alignment horizontal="center" vertical="center"/>
    </xf>
    <xf numFmtId="0" fontId="13" fillId="0" borderId="4" xfId="52" applyFont="1" applyBorder="1" applyAlignment="1">
      <alignment horizontal="center" vertical="center" wrapText="1"/>
    </xf>
    <xf numFmtId="0" fontId="11" fillId="0" borderId="4" xfId="52" applyFont="1" applyBorder="1" applyAlignment="1">
      <alignment horizontal="center" vertical="center" wrapText="1"/>
    </xf>
    <xf numFmtId="0" fontId="7" fillId="0" borderId="4" xfId="52" applyFont="1" applyBorder="1" applyAlignment="1">
      <alignment horizontal="center" vertical="center" wrapText="1"/>
    </xf>
    <xf numFmtId="0" fontId="11" fillId="0" borderId="4" xfId="52" applyFont="1" applyBorder="1" applyAlignment="1">
      <alignment vertical="center" wrapText="1"/>
    </xf>
    <xf numFmtId="0" fontId="11" fillId="0" borderId="4" xfId="52" applyFont="1" applyBorder="1">
      <alignment vertical="center"/>
    </xf>
    <xf numFmtId="0" fontId="7" fillId="0" borderId="0" xfId="0" applyFont="1">
      <alignment vertical="center"/>
    </xf>
    <xf numFmtId="0" fontId="7" fillId="0" borderId="11"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1" fillId="0" borderId="12" xfId="0" applyFont="1" applyFill="1" applyBorder="1" applyAlignment="1">
      <alignment horizontal="center" vertical="center"/>
    </xf>
    <xf numFmtId="0" fontId="13" fillId="0" borderId="1" xfId="52" applyFont="1" applyBorder="1" applyAlignment="1">
      <alignment horizontal="center" vertical="center" wrapText="1"/>
    </xf>
    <xf numFmtId="0" fontId="7" fillId="0" borderId="13" xfId="52" applyFont="1" applyBorder="1" applyAlignment="1">
      <alignment horizontal="center" vertical="center" wrapText="1"/>
    </xf>
    <xf numFmtId="0" fontId="7" fillId="0" borderId="13" xfId="52" applyFont="1" applyBorder="1" applyAlignment="1">
      <alignment vertical="center" wrapText="1"/>
    </xf>
    <xf numFmtId="0" fontId="11" fillId="0" borderId="13" xfId="52" applyFont="1" applyBorder="1" applyAlignment="1">
      <alignment horizontal="center" vertical="center"/>
    </xf>
    <xf numFmtId="0" fontId="7" fillId="0" borderId="4" xfId="52" applyFont="1" applyBorder="1" applyAlignment="1">
      <alignment vertical="center" wrapText="1"/>
    </xf>
    <xf numFmtId="0" fontId="11" fillId="0" borderId="4" xfId="52" applyFont="1" applyBorder="1" applyAlignment="1">
      <alignment horizontal="center" vertical="center"/>
    </xf>
    <xf numFmtId="177" fontId="1" fillId="0" borderId="1" xfId="0" applyNumberFormat="1" applyFont="1" applyFill="1" applyBorder="1" applyAlignment="1">
      <alignment horizontal="left" vertical="center" wrapText="1"/>
    </xf>
    <xf numFmtId="177" fontId="1" fillId="0" borderId="1" xfId="0" applyNumberFormat="1" applyFont="1" applyFill="1" applyBorder="1" applyAlignment="1" applyProtection="1">
      <alignment vertical="center" wrapText="1"/>
      <protection locked="0"/>
    </xf>
    <xf numFmtId="177" fontId="1" fillId="0" borderId="0" xfId="0" applyNumberFormat="1" applyFont="1" applyFill="1" applyAlignment="1">
      <alignment vertical="center" wrapText="1"/>
    </xf>
    <xf numFmtId="177" fontId="1" fillId="0" borderId="7" xfId="0" applyNumberFormat="1" applyFont="1" applyFill="1" applyBorder="1" applyAlignment="1">
      <alignment horizontal="left" vertical="center" wrapText="1"/>
    </xf>
    <xf numFmtId="177" fontId="1" fillId="0" borderId="1" xfId="0" applyNumberFormat="1" applyFont="1" applyFill="1" applyBorder="1" applyAlignment="1">
      <alignment vertical="center" wrapText="1"/>
    </xf>
    <xf numFmtId="0" fontId="7" fillId="0" borderId="12" xfId="52" applyFont="1" applyBorder="1" applyAlignment="1">
      <alignment horizontal="center" vertical="center" wrapText="1"/>
    </xf>
    <xf numFmtId="0" fontId="7" fillId="0" borderId="12" xfId="52" applyFont="1" applyBorder="1" applyAlignment="1">
      <alignment vertical="center" wrapText="1"/>
    </xf>
    <xf numFmtId="0" fontId="11" fillId="0" borderId="12" xfId="52" applyFont="1" applyBorder="1" applyAlignment="1">
      <alignment horizontal="center" vertical="center"/>
    </xf>
    <xf numFmtId="0" fontId="7" fillId="0" borderId="1" xfId="52" applyFont="1" applyBorder="1" applyAlignment="1">
      <alignment vertical="center" wrapText="1"/>
    </xf>
    <xf numFmtId="0" fontId="1" fillId="0" borderId="0" xfId="0" applyFont="1" applyFill="1">
      <alignment vertic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 xfId="53" applyFont="1" applyFill="1" applyBorder="1" applyAlignment="1">
      <alignment vertical="center" wrapText="1"/>
    </xf>
    <xf numFmtId="0" fontId="1" fillId="0" borderId="1" xfId="5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1" fillId="0" borderId="1" xfId="53" applyFont="1" applyFill="1" applyBorder="1" applyAlignment="1">
      <alignment horizontal="left" vertical="center" wrapText="1"/>
    </xf>
    <xf numFmtId="0" fontId="1" fillId="0" borderId="14" xfId="0" applyFont="1" applyFill="1" applyBorder="1" applyAlignment="1">
      <alignment horizontal="center" vertical="center" wrapText="1"/>
    </xf>
    <xf numFmtId="0" fontId="14" fillId="0" borderId="0" xfId="0" applyFont="1" applyFill="1" applyAlignment="1">
      <alignment vertical="center"/>
    </xf>
    <xf numFmtId="0" fontId="15" fillId="0" borderId="0" xfId="60" applyFont="1">
      <alignment vertical="center"/>
    </xf>
    <xf numFmtId="0" fontId="11" fillId="0" borderId="4" xfId="0" applyFont="1" applyFill="1" applyBorder="1" applyAlignment="1" applyProtection="1">
      <alignment vertical="center" wrapText="1"/>
    </xf>
    <xf numFmtId="0" fontId="1" fillId="0" borderId="11" xfId="0" applyFont="1" applyFill="1" applyBorder="1" applyAlignment="1">
      <alignment horizontal="center" vertical="center" wrapText="1"/>
    </xf>
    <xf numFmtId="0" fontId="16" fillId="0" borderId="1" xfId="50" applyFont="1" applyFill="1" applyBorder="1" applyAlignment="1">
      <alignment vertical="center" wrapText="1"/>
    </xf>
    <xf numFmtId="0" fontId="11" fillId="0" borderId="1" xfId="60" applyFont="1" applyBorder="1" applyAlignment="1">
      <alignment horizontal="center" vertical="center" wrapText="1"/>
    </xf>
    <xf numFmtId="0" fontId="1" fillId="0" borderId="1" xfId="60" applyFont="1" applyBorder="1" applyAlignment="1">
      <alignment horizontal="left" vertical="center" wrapText="1"/>
    </xf>
    <xf numFmtId="0" fontId="5" fillId="0" borderId="1" xfId="60" applyFont="1" applyBorder="1" applyAlignment="1">
      <alignment horizontal="center" vertical="center" wrapText="1"/>
    </xf>
    <xf numFmtId="0" fontId="15" fillId="0" borderId="1" xfId="60" applyFont="1" applyBorder="1" applyAlignment="1">
      <alignment horizontal="center" vertical="center"/>
    </xf>
    <xf numFmtId="0" fontId="1" fillId="0" borderId="1" xfId="54" applyFont="1" applyFill="1" applyBorder="1" applyAlignment="1">
      <alignment horizontal="left" vertical="center" wrapText="1"/>
    </xf>
    <xf numFmtId="0" fontId="16" fillId="0" borderId="1" xfId="51"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1" xfId="51" applyFont="1" applyFill="1" applyBorder="1" applyAlignment="1">
      <alignment horizontal="left" vertical="center" wrapText="1"/>
    </xf>
    <xf numFmtId="0" fontId="1" fillId="0" borderId="1"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Alignment="1">
      <alignment horizontal="center" vertical="center" wrapText="1"/>
    </xf>
    <xf numFmtId="0" fontId="14" fillId="0" borderId="0" xfId="0" applyFont="1" applyFill="1" applyAlignment="1">
      <alignment wrapText="1"/>
    </xf>
    <xf numFmtId="0" fontId="7" fillId="0" borderId="0" xfId="0" applyFont="1" applyFill="1" applyBorder="1" applyAlignment="1">
      <alignment vertical="center"/>
    </xf>
    <xf numFmtId="0" fontId="1" fillId="0" borderId="0" xfId="0" applyFont="1" applyFill="1" applyAlignment="1">
      <alignment horizontal="left" wrapText="1"/>
    </xf>
    <xf numFmtId="0" fontId="3" fillId="0" borderId="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3" fillId="0" borderId="0" xfId="0" applyFont="1" applyFill="1">
      <alignment vertical="center"/>
    </xf>
    <xf numFmtId="0" fontId="11" fillId="0" borderId="1" xfId="55"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178" fontId="7" fillId="0" borderId="1" xfId="0" applyNumberFormat="1" applyFont="1" applyFill="1" applyBorder="1" applyAlignment="1">
      <alignment horizontal="center" vertical="center"/>
    </xf>
    <xf numFmtId="0" fontId="1" fillId="0" borderId="1" xfId="56" applyFont="1" applyFill="1" applyBorder="1" applyAlignment="1">
      <alignment horizontal="center" vertical="center" wrapText="1"/>
    </xf>
    <xf numFmtId="0" fontId="7" fillId="0" borderId="1" xfId="0" applyFont="1" applyFill="1" applyBorder="1" applyAlignment="1">
      <alignment horizontal="left" vertical="center"/>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xf>
    <xf numFmtId="0" fontId="1" fillId="0" borderId="1" xfId="56" applyFont="1" applyFill="1" applyBorder="1" applyAlignment="1">
      <alignment horizontal="left" vertical="center" wrapText="1"/>
    </xf>
    <xf numFmtId="179" fontId="1" fillId="0" borderId="1" xfId="0" applyNumberFormat="1" applyFont="1" applyFill="1" applyBorder="1" applyAlignment="1">
      <alignment horizontal="center" vertical="center" wrapText="1"/>
    </xf>
    <xf numFmtId="0" fontId="1" fillId="0" borderId="1" xfId="55" applyFont="1" applyFill="1" applyBorder="1" applyAlignment="1">
      <alignment horizontal="left" vertical="center" wrapText="1"/>
    </xf>
    <xf numFmtId="0" fontId="1" fillId="0" borderId="1" xfId="57" applyFont="1" applyFill="1" applyBorder="1" applyAlignment="1">
      <alignment horizontal="center" vertical="center" wrapText="1"/>
    </xf>
    <xf numFmtId="0" fontId="1" fillId="0" borderId="1" xfId="58" applyFont="1" applyFill="1" applyBorder="1" applyAlignment="1">
      <alignment horizontal="left" vertical="center" wrapText="1"/>
    </xf>
    <xf numFmtId="0" fontId="3" fillId="0" borderId="0" xfId="0" applyFont="1" applyFill="1" applyAlignment="1">
      <alignment horizontal="center" vertical="center"/>
    </xf>
    <xf numFmtId="0" fontId="1" fillId="0" borderId="4" xfId="0" applyFont="1" applyFill="1" applyBorder="1" applyAlignment="1" applyProtection="1">
      <alignment vertical="center" wrapText="1"/>
    </xf>
    <xf numFmtId="0" fontId="1" fillId="0" borderId="1" xfId="5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vertical="center"/>
    </xf>
    <xf numFmtId="0" fontId="18" fillId="0" borderId="1" xfId="0"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8" fillId="0" borderId="0" xfId="0" applyFont="1" applyFill="1" applyAlignment="1">
      <alignment horizontal="center"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塑钢结构" xfId="49"/>
    <cellStyle name="常规_精钢注塑理化生方案2013" xfId="50"/>
    <cellStyle name="常规_塑钢结构 12" xfId="51"/>
    <cellStyle name="常规 3" xfId="52"/>
    <cellStyle name="常规 7 10" xfId="53"/>
    <cellStyle name="常规 10" xfId="54"/>
    <cellStyle name="样式 1" xfId="55"/>
    <cellStyle name="常规 10 10 2 2" xfId="56"/>
    <cellStyle name="常规 10 10" xfId="57"/>
    <cellStyle name="样式 1 2" xfId="58"/>
    <cellStyle name="常规 10 10 2" xfId="59"/>
    <cellStyle name="常规 11 5 10" xfId="60"/>
    <cellStyle name="常规 2 2 2" xfId="61"/>
    <cellStyle name="常规 2 2 8" xfId="6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J10"/>
  <sheetViews>
    <sheetView workbookViewId="0">
      <selection activeCell="J8" sqref="J8"/>
    </sheetView>
  </sheetViews>
  <sheetFormatPr defaultColWidth="9" defaultRowHeight="34" customHeight="1"/>
  <cols>
    <col min="1" max="3" width="9" style="2"/>
    <col min="4" max="4" width="14.8916666666667" style="2" customWidth="1"/>
    <col min="5" max="5" width="27.3333333333333" style="2" customWidth="1"/>
    <col min="6" max="6" width="18.225" style="2" customWidth="1"/>
    <col min="7" max="7" width="14.8916666666667" style="2" customWidth="1"/>
    <col min="8" max="8" width="25.3333333333333" style="2" customWidth="1"/>
    <col min="9" max="10" width="14.8916666666667" style="2" customWidth="1"/>
    <col min="11" max="16384" width="9" style="2"/>
  </cols>
  <sheetData>
    <row r="1" s="2" customFormat="1" customHeight="1" spans="4:10">
      <c r="D1" s="134" t="s">
        <v>0</v>
      </c>
      <c r="E1" s="134" t="s">
        <v>1</v>
      </c>
      <c r="F1" s="134" t="s">
        <v>2</v>
      </c>
      <c r="G1" s="134" t="s">
        <v>3</v>
      </c>
      <c r="H1" s="134" t="s">
        <v>4</v>
      </c>
      <c r="I1" s="134" t="s">
        <v>5</v>
      </c>
      <c r="J1" s="134" t="s">
        <v>6</v>
      </c>
    </row>
    <row r="2" s="2" customFormat="1" customHeight="1" spans="4:10">
      <c r="D2" s="135" t="s">
        <v>7</v>
      </c>
      <c r="E2" s="136" t="s">
        <v>8</v>
      </c>
      <c r="F2" s="136" t="s">
        <v>9</v>
      </c>
      <c r="G2" s="136" t="s">
        <v>10</v>
      </c>
      <c r="H2" s="136" t="s">
        <v>11</v>
      </c>
      <c r="I2" s="136">
        <v>2400000</v>
      </c>
      <c r="J2" s="136" t="s">
        <v>12</v>
      </c>
    </row>
    <row r="3" s="2" customFormat="1" customHeight="1" spans="4:10">
      <c r="D3" s="135" t="s">
        <v>13</v>
      </c>
      <c r="E3" s="136" t="s">
        <v>14</v>
      </c>
      <c r="F3" s="136" t="s">
        <v>9</v>
      </c>
      <c r="G3" s="136" t="s">
        <v>10</v>
      </c>
      <c r="H3" s="136" t="s">
        <v>15</v>
      </c>
      <c r="I3" s="136">
        <v>420000</v>
      </c>
      <c r="J3" s="136" t="s">
        <v>12</v>
      </c>
    </row>
    <row r="4" s="2" customFormat="1" customHeight="1" spans="4:10">
      <c r="D4" s="135" t="s">
        <v>16</v>
      </c>
      <c r="E4" s="136" t="s">
        <v>17</v>
      </c>
      <c r="F4" s="136" t="s">
        <v>9</v>
      </c>
      <c r="G4" s="136" t="s">
        <v>10</v>
      </c>
      <c r="H4" s="136" t="s">
        <v>18</v>
      </c>
      <c r="I4" s="136">
        <v>892000</v>
      </c>
      <c r="J4" s="136" t="s">
        <v>12</v>
      </c>
    </row>
    <row r="5" s="2" customFormat="1" customHeight="1" spans="4:10">
      <c r="D5" s="135" t="s">
        <v>19</v>
      </c>
      <c r="E5" s="136" t="s">
        <v>20</v>
      </c>
      <c r="F5" s="136" t="s">
        <v>9</v>
      </c>
      <c r="G5" s="136" t="s">
        <v>10</v>
      </c>
      <c r="H5" s="136" t="s">
        <v>21</v>
      </c>
      <c r="I5" s="136">
        <v>420000</v>
      </c>
      <c r="J5" s="136" t="s">
        <v>12</v>
      </c>
    </row>
    <row r="6" s="2" customFormat="1" customHeight="1" spans="4:10">
      <c r="D6" s="135" t="s">
        <v>22</v>
      </c>
      <c r="E6" s="136" t="s">
        <v>23</v>
      </c>
      <c r="F6" s="136" t="s">
        <v>9</v>
      </c>
      <c r="G6" s="136" t="s">
        <v>10</v>
      </c>
      <c r="H6" s="136" t="s">
        <v>24</v>
      </c>
      <c r="I6" s="136">
        <v>2905500</v>
      </c>
      <c r="J6" s="136" t="s">
        <v>12</v>
      </c>
    </row>
    <row r="7" s="2" customFormat="1" customHeight="1" spans="4:10">
      <c r="D7" s="135" t="s">
        <v>25</v>
      </c>
      <c r="E7" s="136" t="s">
        <v>26</v>
      </c>
      <c r="F7" s="136" t="s">
        <v>9</v>
      </c>
      <c r="G7" s="136" t="s">
        <v>10</v>
      </c>
      <c r="H7" s="136" t="s">
        <v>27</v>
      </c>
      <c r="I7" s="136">
        <v>450000</v>
      </c>
      <c r="J7" s="136" t="s">
        <v>12</v>
      </c>
    </row>
    <row r="8" s="2" customFormat="1" customHeight="1" spans="4:10">
      <c r="D8" s="135" t="s">
        <v>28</v>
      </c>
      <c r="E8" s="136" t="s">
        <v>29</v>
      </c>
      <c r="F8" s="136" t="s">
        <v>9</v>
      </c>
      <c r="G8" s="136" t="s">
        <v>10</v>
      </c>
      <c r="H8" s="136" t="s">
        <v>30</v>
      </c>
      <c r="I8" s="136">
        <v>662000</v>
      </c>
      <c r="J8" s="136" t="s">
        <v>12</v>
      </c>
    </row>
    <row r="9" s="2" customFormat="1" customHeight="1" spans="4:10">
      <c r="D9" s="137"/>
      <c r="E9" s="137"/>
      <c r="F9" s="137"/>
      <c r="G9" s="137"/>
      <c r="H9" s="137"/>
      <c r="I9" s="137"/>
      <c r="J9" s="137"/>
    </row>
    <row r="10" s="2" customFormat="1" customHeight="1" spans="4:10">
      <c r="D10" s="137"/>
      <c r="E10" s="137"/>
      <c r="F10" s="137"/>
      <c r="G10" s="137"/>
      <c r="H10" s="137"/>
      <c r="I10" s="137"/>
      <c r="J10" s="137"/>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topLeftCell="A4" workbookViewId="0">
      <selection activeCell="D7" sqref="D7"/>
    </sheetView>
  </sheetViews>
  <sheetFormatPr defaultColWidth="9" defaultRowHeight="11.25" outlineLevelCol="6"/>
  <cols>
    <col min="1" max="1" width="5.63333333333333" style="1" customWidth="1"/>
    <col min="2" max="2" width="8.63333333333333" style="1" customWidth="1"/>
    <col min="3" max="3" width="80.6333333333333" style="1" customWidth="1"/>
    <col min="4" max="5" width="5.63333333333333" style="1" customWidth="1"/>
    <col min="6" max="6" width="22.3666666666667" style="4" customWidth="1"/>
    <col min="7" max="16384" width="9" style="1"/>
  </cols>
  <sheetData>
    <row r="1" s="1" customFormat="1" ht="24" customHeight="1" spans="1:6">
      <c r="A1" s="5" t="s">
        <v>31</v>
      </c>
      <c r="B1" s="5" t="s">
        <v>32</v>
      </c>
      <c r="C1" s="5" t="s">
        <v>33</v>
      </c>
      <c r="D1" s="5" t="s">
        <v>3</v>
      </c>
      <c r="E1" s="5" t="s">
        <v>34</v>
      </c>
      <c r="F1" s="4"/>
    </row>
    <row r="2" s="1" customFormat="1" ht="24" customHeight="1" spans="1:6">
      <c r="A2" s="6" t="s">
        <v>35</v>
      </c>
      <c r="B2" s="6"/>
      <c r="C2" s="6"/>
      <c r="D2" s="6"/>
      <c r="E2" s="6"/>
      <c r="F2" s="4"/>
    </row>
    <row r="3" s="1" customFormat="1" ht="19" customHeight="1" spans="1:6">
      <c r="A3" s="99" t="s">
        <v>36</v>
      </c>
      <c r="B3" s="100"/>
      <c r="C3" s="100"/>
      <c r="D3" s="100"/>
      <c r="E3" s="100"/>
      <c r="F3" s="4"/>
    </row>
    <row r="4" s="2" customFormat="1" ht="298" customHeight="1" spans="1:5">
      <c r="A4" s="8">
        <v>1</v>
      </c>
      <c r="B4" s="8" t="s">
        <v>37</v>
      </c>
      <c r="C4" s="23" t="s">
        <v>38</v>
      </c>
      <c r="D4" s="8" t="s">
        <v>39</v>
      </c>
      <c r="E4" s="8">
        <v>1</v>
      </c>
    </row>
    <row r="5" s="2" customFormat="1" ht="97" customHeight="1" spans="1:5">
      <c r="A5" s="8">
        <v>2</v>
      </c>
      <c r="B5" s="8" t="s">
        <v>40</v>
      </c>
      <c r="C5" s="84" t="s">
        <v>41</v>
      </c>
      <c r="D5" s="8" t="s">
        <v>42</v>
      </c>
      <c r="E5" s="8">
        <v>1</v>
      </c>
    </row>
    <row r="6" s="2" customFormat="1" ht="75" customHeight="1" spans="1:5">
      <c r="A6" s="8">
        <v>3</v>
      </c>
      <c r="B6" s="8" t="s">
        <v>43</v>
      </c>
      <c r="C6" s="84" t="s">
        <v>44</v>
      </c>
      <c r="D6" s="8" t="s">
        <v>45</v>
      </c>
      <c r="E6" s="8">
        <v>1</v>
      </c>
    </row>
    <row r="7" s="2" customFormat="1" ht="57" customHeight="1" spans="1:5">
      <c r="A7" s="8">
        <v>4</v>
      </c>
      <c r="B7" s="8" t="s">
        <v>46</v>
      </c>
      <c r="C7" s="40" t="s">
        <v>47</v>
      </c>
      <c r="D7" s="8" t="s">
        <v>48</v>
      </c>
      <c r="E7" s="8">
        <v>1</v>
      </c>
    </row>
    <row r="8" s="80" customFormat="1" ht="132" customHeight="1" spans="1:6">
      <c r="A8" s="8">
        <v>5</v>
      </c>
      <c r="B8" s="8" t="s">
        <v>49</v>
      </c>
      <c r="C8" s="40" t="s">
        <v>50</v>
      </c>
      <c r="D8" s="8" t="s">
        <v>45</v>
      </c>
      <c r="E8" s="8">
        <v>1</v>
      </c>
      <c r="F8" s="4"/>
    </row>
    <row r="9" customFormat="1" ht="129" customHeight="1" spans="1:5">
      <c r="A9" s="8">
        <v>6</v>
      </c>
      <c r="B9" s="21" t="s">
        <v>51</v>
      </c>
      <c r="C9" s="22" t="s">
        <v>52</v>
      </c>
      <c r="D9" s="21" t="s">
        <v>53</v>
      </c>
      <c r="E9" s="21">
        <v>1</v>
      </c>
    </row>
    <row r="10" s="1" customFormat="1" ht="167" customHeight="1" spans="1:6">
      <c r="A10" s="8">
        <v>7</v>
      </c>
      <c r="B10" s="8" t="s">
        <v>54</v>
      </c>
      <c r="C10" s="40" t="s">
        <v>55</v>
      </c>
      <c r="D10" s="8" t="s">
        <v>39</v>
      </c>
      <c r="E10" s="8">
        <v>24</v>
      </c>
      <c r="F10" s="4"/>
    </row>
    <row r="11" s="1" customFormat="1" ht="90" spans="1:6">
      <c r="A11" s="8">
        <v>8</v>
      </c>
      <c r="B11" s="8" t="s">
        <v>56</v>
      </c>
      <c r="C11" s="92" t="s">
        <v>57</v>
      </c>
      <c r="D11" s="8" t="s">
        <v>39</v>
      </c>
      <c r="E11" s="8">
        <v>48</v>
      </c>
      <c r="F11" s="4"/>
    </row>
    <row r="12" s="89" customFormat="1" ht="111" customHeight="1" spans="1:5">
      <c r="A12" s="8">
        <v>9</v>
      </c>
      <c r="B12" s="93" t="s">
        <v>58</v>
      </c>
      <c r="C12" s="94" t="s">
        <v>59</v>
      </c>
      <c r="D12" s="95" t="s">
        <v>60</v>
      </c>
      <c r="E12" s="96">
        <v>5</v>
      </c>
    </row>
    <row r="13" s="80" customFormat="1" ht="168.75" spans="1:5">
      <c r="A13" s="8">
        <v>10</v>
      </c>
      <c r="B13" s="8" t="s">
        <v>61</v>
      </c>
      <c r="C13" s="126" t="s">
        <v>62</v>
      </c>
      <c r="D13" s="8" t="s">
        <v>45</v>
      </c>
      <c r="E13" s="8">
        <v>1</v>
      </c>
    </row>
    <row r="14" s="80" customFormat="1" ht="56.25" spans="1:5">
      <c r="A14" s="8">
        <v>11</v>
      </c>
      <c r="B14" s="8" t="s">
        <v>63</v>
      </c>
      <c r="C14" s="127" t="s">
        <v>64</v>
      </c>
      <c r="D14" s="8" t="s">
        <v>45</v>
      </c>
      <c r="E14" s="8">
        <v>1</v>
      </c>
    </row>
    <row r="15" s="1" customFormat="1" ht="61" customHeight="1" spans="1:6">
      <c r="A15" s="8">
        <v>12</v>
      </c>
      <c r="B15" s="8" t="s">
        <v>65</v>
      </c>
      <c r="C15" s="40" t="s">
        <v>66</v>
      </c>
      <c r="D15" s="8" t="s">
        <v>45</v>
      </c>
      <c r="E15" s="8">
        <v>1</v>
      </c>
      <c r="F15" s="4"/>
    </row>
    <row r="16" s="1" customFormat="1" ht="93" customHeight="1" spans="1:6">
      <c r="A16" s="8">
        <v>13</v>
      </c>
      <c r="B16" s="8" t="s">
        <v>67</v>
      </c>
      <c r="C16" s="40" t="s">
        <v>68</v>
      </c>
      <c r="D16" s="8" t="s">
        <v>53</v>
      </c>
      <c r="E16" s="8">
        <v>1</v>
      </c>
      <c r="F16" s="4"/>
    </row>
    <row r="17" s="1" customFormat="1" ht="40" customHeight="1" spans="1:6">
      <c r="A17" s="8">
        <v>14</v>
      </c>
      <c r="B17" s="8" t="s">
        <v>69</v>
      </c>
      <c r="C17" s="40" t="s">
        <v>70</v>
      </c>
      <c r="D17" s="8" t="s">
        <v>53</v>
      </c>
      <c r="E17" s="8">
        <v>1</v>
      </c>
      <c r="F17" s="4"/>
    </row>
    <row r="18" s="1" customFormat="1" ht="146.25" spans="1:6">
      <c r="A18" s="8">
        <v>15</v>
      </c>
      <c r="B18" s="8" t="s">
        <v>71</v>
      </c>
      <c r="C18" s="40" t="s">
        <v>72</v>
      </c>
      <c r="D18" s="8" t="s">
        <v>60</v>
      </c>
      <c r="E18" s="8">
        <v>25</v>
      </c>
      <c r="F18" s="4"/>
    </row>
    <row r="19" s="80" customFormat="1" ht="33" customHeight="1" spans="1:7">
      <c r="A19" s="8">
        <v>16</v>
      </c>
      <c r="B19" s="8" t="s">
        <v>73</v>
      </c>
      <c r="C19" s="40" t="s">
        <v>74</v>
      </c>
      <c r="D19" s="8" t="s">
        <v>45</v>
      </c>
      <c r="E19" s="8">
        <v>1</v>
      </c>
      <c r="F19" s="128"/>
      <c r="G19" s="129"/>
    </row>
    <row r="20" s="1" customFormat="1" ht="39" customHeight="1" spans="1:6">
      <c r="A20" s="8">
        <v>17</v>
      </c>
      <c r="B20" s="8" t="s">
        <v>75</v>
      </c>
      <c r="C20" s="40" t="s">
        <v>76</v>
      </c>
      <c r="D20" s="8" t="s">
        <v>45</v>
      </c>
      <c r="E20" s="8">
        <v>13</v>
      </c>
      <c r="F20" s="4"/>
    </row>
    <row r="21" s="1" customFormat="1" ht="61" customHeight="1" spans="1:6">
      <c r="A21" s="8">
        <v>18</v>
      </c>
      <c r="B21" s="8" t="s">
        <v>77</v>
      </c>
      <c r="C21" s="40" t="s">
        <v>78</v>
      </c>
      <c r="D21" s="8" t="s">
        <v>45</v>
      </c>
      <c r="E21" s="8">
        <v>1</v>
      </c>
      <c r="F21" s="4"/>
    </row>
    <row r="22" s="1" customFormat="1" ht="24" customHeight="1" spans="1:6">
      <c r="A22" s="8">
        <v>19</v>
      </c>
      <c r="B22" s="8" t="s">
        <v>79</v>
      </c>
      <c r="C22" s="40" t="s">
        <v>80</v>
      </c>
      <c r="D22" s="8" t="s">
        <v>81</v>
      </c>
      <c r="E22" s="8">
        <v>1</v>
      </c>
      <c r="F22" s="4"/>
    </row>
    <row r="23" s="1" customFormat="1" ht="34" customHeight="1" spans="1:6">
      <c r="A23" s="8">
        <v>20</v>
      </c>
      <c r="B23" s="8" t="s">
        <v>82</v>
      </c>
      <c r="C23" s="40" t="s">
        <v>83</v>
      </c>
      <c r="D23" s="8" t="s">
        <v>45</v>
      </c>
      <c r="E23" s="8">
        <v>1</v>
      </c>
      <c r="F23" s="4"/>
    </row>
    <row r="24" s="1" customFormat="1" ht="66" customHeight="1" spans="1:6">
      <c r="A24" s="8">
        <v>21</v>
      </c>
      <c r="B24" s="8" t="s">
        <v>84</v>
      </c>
      <c r="C24" s="40" t="s">
        <v>85</v>
      </c>
      <c r="D24" s="13" t="s">
        <v>45</v>
      </c>
      <c r="E24" s="13">
        <v>12</v>
      </c>
      <c r="F24" s="4"/>
    </row>
    <row r="25" s="1" customFormat="1" ht="101.25" spans="1:6">
      <c r="A25" s="8">
        <v>22</v>
      </c>
      <c r="B25" s="8" t="s">
        <v>86</v>
      </c>
      <c r="C25" s="24" t="s">
        <v>87</v>
      </c>
      <c r="D25" s="13" t="s">
        <v>88</v>
      </c>
      <c r="E25" s="13">
        <v>12</v>
      </c>
      <c r="F25" s="4"/>
    </row>
    <row r="26" s="1" customFormat="1" ht="33.75" spans="1:6">
      <c r="A26" s="8">
        <v>23</v>
      </c>
      <c r="B26" s="8" t="s">
        <v>89</v>
      </c>
      <c r="C26" s="24" t="s">
        <v>90</v>
      </c>
      <c r="D26" s="13" t="s">
        <v>45</v>
      </c>
      <c r="E26" s="13">
        <v>12</v>
      </c>
      <c r="F26" s="4"/>
    </row>
    <row r="27" s="1" customFormat="1" ht="29" customHeight="1" spans="1:6">
      <c r="A27" s="8">
        <v>24</v>
      </c>
      <c r="B27" s="8" t="s">
        <v>91</v>
      </c>
      <c r="C27" s="102" t="s">
        <v>92</v>
      </c>
      <c r="D27" s="13" t="s">
        <v>88</v>
      </c>
      <c r="E27" s="13">
        <v>48</v>
      </c>
      <c r="F27" s="4"/>
    </row>
    <row r="28" s="1" customFormat="1" ht="91" customHeight="1" spans="1:6">
      <c r="A28" s="8">
        <v>25</v>
      </c>
      <c r="B28" s="8"/>
      <c r="C28" s="24" t="s">
        <v>93</v>
      </c>
      <c r="D28" s="13" t="s">
        <v>88</v>
      </c>
      <c r="E28" s="13">
        <v>24</v>
      </c>
      <c r="F28" s="103"/>
    </row>
    <row r="29" s="1" customFormat="1" ht="29" customHeight="1" spans="1:6">
      <c r="A29" s="8">
        <v>26</v>
      </c>
      <c r="B29" s="8"/>
      <c r="C29" s="24" t="s">
        <v>94</v>
      </c>
      <c r="D29" s="13" t="s">
        <v>60</v>
      </c>
      <c r="E29" s="13">
        <v>24</v>
      </c>
      <c r="F29" s="4"/>
    </row>
    <row r="30" s="1" customFormat="1" ht="51" customHeight="1" spans="1:6">
      <c r="A30" s="8">
        <v>27</v>
      </c>
      <c r="B30" s="8" t="s">
        <v>95</v>
      </c>
      <c r="C30" s="24" t="s">
        <v>96</v>
      </c>
      <c r="D30" s="13" t="s">
        <v>45</v>
      </c>
      <c r="E30" s="13">
        <v>12</v>
      </c>
      <c r="F30" s="4"/>
    </row>
    <row r="31" s="1" customFormat="1" ht="36" customHeight="1" spans="1:6">
      <c r="A31" s="8">
        <v>28</v>
      </c>
      <c r="B31" s="8" t="s">
        <v>97</v>
      </c>
      <c r="C31" s="24" t="s">
        <v>98</v>
      </c>
      <c r="D31" s="13" t="s">
        <v>45</v>
      </c>
      <c r="E31" s="13">
        <v>24</v>
      </c>
      <c r="F31" s="4"/>
    </row>
    <row r="32" s="1" customFormat="1" ht="43" customHeight="1" spans="1:6">
      <c r="A32" s="8">
        <v>29</v>
      </c>
      <c r="B32" s="8" t="s">
        <v>99</v>
      </c>
      <c r="C32" s="40" t="s">
        <v>100</v>
      </c>
      <c r="D32" s="13" t="s">
        <v>45</v>
      </c>
      <c r="E32" s="8">
        <v>1</v>
      </c>
      <c r="F32" s="4"/>
    </row>
    <row r="33" s="80" customFormat="1" ht="135" spans="1:5">
      <c r="A33" s="8">
        <v>30</v>
      </c>
      <c r="B33" s="8" t="s">
        <v>101</v>
      </c>
      <c r="C33" s="40" t="s">
        <v>102</v>
      </c>
      <c r="D33" s="8" t="s">
        <v>45</v>
      </c>
      <c r="E33" s="8">
        <v>12</v>
      </c>
    </row>
    <row r="34" s="80" customFormat="1" ht="90" customHeight="1" spans="1:6">
      <c r="A34" s="8">
        <v>31</v>
      </c>
      <c r="B34" s="8" t="s">
        <v>103</v>
      </c>
      <c r="C34" s="40" t="s">
        <v>104</v>
      </c>
      <c r="D34" s="8" t="s">
        <v>45</v>
      </c>
      <c r="E34" s="8">
        <v>12</v>
      </c>
      <c r="F34" s="104"/>
    </row>
    <row r="35" s="1" customFormat="1" ht="41" customHeight="1" spans="1:6">
      <c r="A35" s="8">
        <v>32</v>
      </c>
      <c r="B35" s="8" t="s">
        <v>105</v>
      </c>
      <c r="C35" s="24" t="s">
        <v>106</v>
      </c>
      <c r="D35" s="13" t="s">
        <v>88</v>
      </c>
      <c r="E35" s="13">
        <v>12</v>
      </c>
      <c r="F35" s="4"/>
    </row>
    <row r="36" s="1" customFormat="1" ht="33" customHeight="1" spans="1:6">
      <c r="A36" s="8">
        <v>33</v>
      </c>
      <c r="B36" s="8" t="s">
        <v>107</v>
      </c>
      <c r="C36" s="24" t="s">
        <v>108</v>
      </c>
      <c r="D36" s="13" t="s">
        <v>88</v>
      </c>
      <c r="E36" s="13">
        <v>12</v>
      </c>
      <c r="F36" s="4"/>
    </row>
    <row r="37" s="1" customFormat="1" ht="33" customHeight="1" spans="1:6">
      <c r="A37" s="130">
        <v>34</v>
      </c>
      <c r="B37" s="130" t="s">
        <v>109</v>
      </c>
      <c r="C37" s="131" t="s">
        <v>110</v>
      </c>
      <c r="D37" s="132" t="s">
        <v>53</v>
      </c>
      <c r="E37" s="132">
        <v>1</v>
      </c>
      <c r="F37" s="4"/>
    </row>
    <row r="38" s="1" customFormat="1" ht="36" customHeight="1" spans="1:6">
      <c r="A38" s="130">
        <v>35</v>
      </c>
      <c r="B38" s="130" t="s">
        <v>111</v>
      </c>
      <c r="C38" s="131" t="s">
        <v>112</v>
      </c>
      <c r="D38" s="132" t="s">
        <v>53</v>
      </c>
      <c r="E38" s="132">
        <v>1</v>
      </c>
      <c r="F38" s="4"/>
    </row>
    <row r="39" s="1" customFormat="1" ht="98" customHeight="1" spans="1:6">
      <c r="A39" s="130">
        <v>36</v>
      </c>
      <c r="B39" s="130" t="s">
        <v>113</v>
      </c>
      <c r="C39" s="131" t="s">
        <v>114</v>
      </c>
      <c r="D39" s="132" t="s">
        <v>53</v>
      </c>
      <c r="E39" s="132">
        <v>1</v>
      </c>
      <c r="F39" s="4"/>
    </row>
    <row r="40" s="1" customFormat="1" ht="28" customHeight="1" spans="1:6">
      <c r="A40" s="130">
        <v>37</v>
      </c>
      <c r="B40" s="130" t="s">
        <v>115</v>
      </c>
      <c r="C40" s="131" t="s">
        <v>116</v>
      </c>
      <c r="D40" s="132" t="s">
        <v>53</v>
      </c>
      <c r="E40" s="132">
        <v>1</v>
      </c>
      <c r="F40" s="4"/>
    </row>
    <row r="41" s="1" customFormat="1" ht="34" customHeight="1" spans="1:6">
      <c r="A41" s="130">
        <v>38</v>
      </c>
      <c r="B41" s="130" t="s">
        <v>117</v>
      </c>
      <c r="C41" s="133" t="s">
        <v>118</v>
      </c>
      <c r="D41" s="132" t="s">
        <v>60</v>
      </c>
      <c r="E41" s="132">
        <v>4</v>
      </c>
      <c r="F41" s="4"/>
    </row>
    <row r="42" s="1" customFormat="1" ht="31" customHeight="1" spans="1:6">
      <c r="A42" s="130">
        <v>39</v>
      </c>
      <c r="B42" s="130" t="s">
        <v>119</v>
      </c>
      <c r="C42" s="131" t="s">
        <v>120</v>
      </c>
      <c r="D42" s="132" t="s">
        <v>53</v>
      </c>
      <c r="E42" s="132">
        <v>1</v>
      </c>
      <c r="F42" s="4"/>
    </row>
    <row r="43" s="1" customFormat="1" ht="36" customHeight="1" spans="1:6">
      <c r="A43" s="130">
        <v>40</v>
      </c>
      <c r="B43" s="130" t="s">
        <v>121</v>
      </c>
      <c r="C43" s="131" t="s">
        <v>122</v>
      </c>
      <c r="D43" s="132" t="s">
        <v>123</v>
      </c>
      <c r="E43" s="132">
        <v>1</v>
      </c>
      <c r="F43" s="4"/>
    </row>
    <row r="44" s="1" customFormat="1" ht="35" customHeight="1" spans="1:6">
      <c r="A44" s="130">
        <v>41</v>
      </c>
      <c r="B44" s="130" t="s">
        <v>124</v>
      </c>
      <c r="C44" s="131" t="s">
        <v>125</v>
      </c>
      <c r="D44" s="132" t="s">
        <v>123</v>
      </c>
      <c r="E44" s="132">
        <v>1</v>
      </c>
      <c r="F44" s="4"/>
    </row>
    <row r="45" s="1" customFormat="1" ht="104" customHeight="1" spans="1:6">
      <c r="A45" s="8">
        <v>42</v>
      </c>
      <c r="B45" s="8" t="s">
        <v>126</v>
      </c>
      <c r="C45" s="24" t="s">
        <v>127</v>
      </c>
      <c r="D45" s="13" t="s">
        <v>53</v>
      </c>
      <c r="E45" s="13">
        <v>1</v>
      </c>
      <c r="F45" s="4"/>
    </row>
  </sheetData>
  <mergeCells count="3">
    <mergeCell ref="A2:E2"/>
    <mergeCell ref="A3:E3"/>
    <mergeCell ref="B27:B2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6" workbookViewId="0">
      <selection activeCell="D9" sqref="D9"/>
    </sheetView>
  </sheetViews>
  <sheetFormatPr defaultColWidth="9" defaultRowHeight="11.25" outlineLevelCol="7"/>
  <cols>
    <col min="1" max="1" width="5.63333333333333" style="2" customWidth="1"/>
    <col min="2" max="2" width="8.63333333333333" style="2" customWidth="1"/>
    <col min="3" max="3" width="80.6333333333333" style="107" customWidth="1"/>
    <col min="4" max="5" width="5.63333333333333" style="2" customWidth="1"/>
    <col min="6" max="6" width="11.25" style="2" customWidth="1"/>
    <col min="7" max="7" width="13" style="2" customWidth="1"/>
    <col min="8" max="8" width="11.6416666666667" style="2" customWidth="1"/>
    <col min="9" max="16384" width="9" style="2"/>
  </cols>
  <sheetData>
    <row r="1" s="2" customFormat="1" ht="24" customHeight="1" spans="1:5">
      <c r="A1" s="5" t="s">
        <v>31</v>
      </c>
      <c r="B1" s="5" t="s">
        <v>32</v>
      </c>
      <c r="C1" s="108" t="s">
        <v>33</v>
      </c>
      <c r="D1" s="5" t="s">
        <v>3</v>
      </c>
      <c r="E1" s="5" t="s">
        <v>34</v>
      </c>
    </row>
    <row r="2" s="105" customFormat="1" ht="24" customHeight="1" spans="1:5">
      <c r="A2" s="81" t="s">
        <v>128</v>
      </c>
      <c r="B2" s="82"/>
      <c r="C2" s="109"/>
      <c r="D2" s="82"/>
      <c r="E2" s="82"/>
    </row>
    <row r="3" s="2" customFormat="1" ht="135" spans="1:5">
      <c r="A3" s="8">
        <v>1</v>
      </c>
      <c r="B3" s="8" t="s">
        <v>129</v>
      </c>
      <c r="C3" s="40" t="s">
        <v>130</v>
      </c>
      <c r="D3" s="8" t="s">
        <v>39</v>
      </c>
      <c r="E3" s="8">
        <v>1</v>
      </c>
    </row>
    <row r="4" s="3" customFormat="1" ht="42" customHeight="1" spans="1:5">
      <c r="A4" s="8">
        <v>2</v>
      </c>
      <c r="B4" s="8" t="s">
        <v>131</v>
      </c>
      <c r="C4" s="40" t="s">
        <v>132</v>
      </c>
      <c r="D4" s="8" t="s">
        <v>60</v>
      </c>
      <c r="E4" s="8">
        <v>1</v>
      </c>
    </row>
    <row r="5" s="80" customFormat="1" ht="48" customHeight="1" spans="1:5">
      <c r="A5" s="8">
        <v>3</v>
      </c>
      <c r="B5" s="8" t="s">
        <v>40</v>
      </c>
      <c r="C5" s="84" t="s">
        <v>133</v>
      </c>
      <c r="D5" s="8" t="s">
        <v>42</v>
      </c>
      <c r="E5" s="8">
        <v>1</v>
      </c>
    </row>
    <row r="6" s="80" customFormat="1" ht="81" customHeight="1" spans="1:5">
      <c r="A6" s="8">
        <v>4</v>
      </c>
      <c r="B6" s="8" t="s">
        <v>43</v>
      </c>
      <c r="C6" s="84" t="s">
        <v>44</v>
      </c>
      <c r="D6" s="8" t="s">
        <v>45</v>
      </c>
      <c r="E6" s="8">
        <v>1</v>
      </c>
    </row>
    <row r="7" s="80" customFormat="1" ht="75" customHeight="1" spans="1:5">
      <c r="A7" s="8">
        <v>5</v>
      </c>
      <c r="B7" s="8" t="s">
        <v>134</v>
      </c>
      <c r="C7" s="97" t="s">
        <v>135</v>
      </c>
      <c r="D7" s="8" t="s">
        <v>88</v>
      </c>
      <c r="E7" s="8">
        <v>1</v>
      </c>
    </row>
    <row r="8" s="80" customFormat="1" ht="93" customHeight="1" spans="1:5">
      <c r="A8" s="8">
        <v>6</v>
      </c>
      <c r="B8" s="8" t="s">
        <v>136</v>
      </c>
      <c r="C8" s="86" t="s">
        <v>137</v>
      </c>
      <c r="D8" s="8" t="s">
        <v>88</v>
      </c>
      <c r="E8" s="8">
        <v>1</v>
      </c>
    </row>
    <row r="9" s="80" customFormat="1" ht="56" customHeight="1" spans="1:5">
      <c r="A9" s="8">
        <v>7</v>
      </c>
      <c r="B9" s="8" t="s">
        <v>46</v>
      </c>
      <c r="C9" s="40" t="s">
        <v>47</v>
      </c>
      <c r="D9" s="8" t="s">
        <v>48</v>
      </c>
      <c r="E9" s="8">
        <v>1</v>
      </c>
    </row>
    <row r="10" s="80" customFormat="1" ht="157.5" spans="1:6">
      <c r="A10" s="8">
        <v>8</v>
      </c>
      <c r="B10" s="8" t="s">
        <v>138</v>
      </c>
      <c r="C10" s="98" t="s">
        <v>139</v>
      </c>
      <c r="D10" s="8" t="s">
        <v>60</v>
      </c>
      <c r="E10" s="8">
        <v>4</v>
      </c>
      <c r="F10" s="110"/>
    </row>
    <row r="11" s="80" customFormat="1" ht="135" spans="1:6">
      <c r="A11" s="8">
        <v>9</v>
      </c>
      <c r="B11" s="8" t="s">
        <v>140</v>
      </c>
      <c r="C11" s="84" t="s">
        <v>141</v>
      </c>
      <c r="D11" s="8" t="s">
        <v>60</v>
      </c>
      <c r="E11" s="8">
        <v>2</v>
      </c>
      <c r="F11" s="110"/>
    </row>
    <row r="12" s="80" customFormat="1" ht="85" customHeight="1" spans="1:5">
      <c r="A12" s="8">
        <v>10</v>
      </c>
      <c r="B12" s="85" t="s">
        <v>142</v>
      </c>
      <c r="C12" s="86" t="s">
        <v>143</v>
      </c>
      <c r="D12" s="85" t="s">
        <v>60</v>
      </c>
      <c r="E12" s="85">
        <v>1</v>
      </c>
    </row>
    <row r="13" s="2" customFormat="1" ht="157.5" spans="1:5">
      <c r="A13" s="8">
        <v>11</v>
      </c>
      <c r="B13" s="8" t="s">
        <v>144</v>
      </c>
      <c r="C13" s="111" t="s">
        <v>145</v>
      </c>
      <c r="D13" s="8" t="s">
        <v>81</v>
      </c>
      <c r="E13" s="8">
        <v>1</v>
      </c>
    </row>
    <row r="14" s="106" customFormat="1" ht="40" customHeight="1" spans="1:5">
      <c r="A14" s="8">
        <v>13</v>
      </c>
      <c r="B14" s="112" t="s">
        <v>146</v>
      </c>
      <c r="C14" s="113" t="s">
        <v>147</v>
      </c>
      <c r="D14" s="112" t="s">
        <v>81</v>
      </c>
      <c r="E14" s="114">
        <v>1</v>
      </c>
    </row>
    <row r="15" s="106" customFormat="1" ht="22.95" customHeight="1" spans="1:5">
      <c r="A15" s="8">
        <v>14</v>
      </c>
      <c r="B15" s="112" t="s">
        <v>148</v>
      </c>
      <c r="C15" s="113" t="s">
        <v>149</v>
      </c>
      <c r="D15" s="112" t="s">
        <v>42</v>
      </c>
      <c r="E15" s="114">
        <v>1</v>
      </c>
    </row>
    <row r="16" s="106" customFormat="1" ht="34" customHeight="1" spans="1:5">
      <c r="A16" s="8">
        <v>15</v>
      </c>
      <c r="B16" s="35" t="s">
        <v>150</v>
      </c>
      <c r="C16" s="113" t="s">
        <v>151</v>
      </c>
      <c r="D16" s="112" t="s">
        <v>42</v>
      </c>
      <c r="E16" s="114">
        <v>1</v>
      </c>
    </row>
    <row r="17" s="106" customFormat="1" ht="34" customHeight="1" spans="1:5">
      <c r="A17" s="8">
        <v>16</v>
      </c>
      <c r="B17" s="112" t="s">
        <v>152</v>
      </c>
      <c r="C17" s="113" t="s">
        <v>153</v>
      </c>
      <c r="D17" s="112" t="s">
        <v>42</v>
      </c>
      <c r="E17" s="114">
        <v>1</v>
      </c>
    </row>
    <row r="18" s="2" customFormat="1" ht="34" customHeight="1" spans="1:7">
      <c r="A18" s="8">
        <v>17</v>
      </c>
      <c r="B18" s="35" t="s">
        <v>154</v>
      </c>
      <c r="C18" s="113" t="s">
        <v>155</v>
      </c>
      <c r="D18" s="112" t="s">
        <v>53</v>
      </c>
      <c r="E18" s="114">
        <v>1</v>
      </c>
      <c r="G18" s="106"/>
    </row>
    <row r="19" s="2" customFormat="1" ht="34" customHeight="1" spans="1:7">
      <c r="A19" s="8">
        <v>18</v>
      </c>
      <c r="B19" s="35" t="s">
        <v>156</v>
      </c>
      <c r="C19" s="113" t="s">
        <v>157</v>
      </c>
      <c r="D19" s="112" t="s">
        <v>53</v>
      </c>
      <c r="E19" s="114">
        <v>1</v>
      </c>
      <c r="G19" s="106"/>
    </row>
    <row r="20" s="2" customFormat="1" ht="36" customHeight="1" spans="1:7">
      <c r="A20" s="8">
        <v>19</v>
      </c>
      <c r="B20" s="115" t="s">
        <v>158</v>
      </c>
      <c r="C20" s="116" t="s">
        <v>159</v>
      </c>
      <c r="D20" s="115" t="s">
        <v>53</v>
      </c>
      <c r="E20" s="114">
        <v>1</v>
      </c>
      <c r="G20" s="106"/>
    </row>
    <row r="21" s="2" customFormat="1" ht="43" customHeight="1" spans="1:7">
      <c r="A21" s="8">
        <v>20</v>
      </c>
      <c r="B21" s="117" t="s">
        <v>160</v>
      </c>
      <c r="C21" s="118" t="s">
        <v>161</v>
      </c>
      <c r="D21" s="119" t="s">
        <v>45</v>
      </c>
      <c r="E21" s="119">
        <v>1</v>
      </c>
      <c r="G21" s="106"/>
    </row>
    <row r="22" s="2" customFormat="1" ht="34" customHeight="1" spans="1:7">
      <c r="A22" s="8">
        <v>21</v>
      </c>
      <c r="B22" s="115" t="s">
        <v>162</v>
      </c>
      <c r="C22" s="120" t="s">
        <v>163</v>
      </c>
      <c r="D22" s="121" t="s">
        <v>53</v>
      </c>
      <c r="E22" s="114">
        <v>1</v>
      </c>
      <c r="G22" s="106"/>
    </row>
    <row r="23" s="2" customFormat="1" ht="36" customHeight="1" spans="1:7">
      <c r="A23" s="8">
        <v>22</v>
      </c>
      <c r="B23" s="115" t="s">
        <v>164</v>
      </c>
      <c r="C23" s="40" t="s">
        <v>165</v>
      </c>
      <c r="D23" s="115" t="s">
        <v>53</v>
      </c>
      <c r="E23" s="114">
        <v>1</v>
      </c>
      <c r="G23" s="106"/>
    </row>
    <row r="24" s="105" customFormat="1" ht="24" customHeight="1" spans="1:8">
      <c r="A24" s="81" t="s">
        <v>166</v>
      </c>
      <c r="B24" s="82"/>
      <c r="C24" s="109"/>
      <c r="D24" s="82"/>
      <c r="E24" s="82"/>
      <c r="F24" s="82"/>
      <c r="G24" s="82"/>
      <c r="H24" s="7"/>
    </row>
    <row r="25" s="80" customFormat="1" ht="303.75" spans="1:5">
      <c r="A25" s="8">
        <v>1</v>
      </c>
      <c r="B25" s="8" t="s">
        <v>167</v>
      </c>
      <c r="C25" s="122" t="s">
        <v>168</v>
      </c>
      <c r="D25" s="8" t="s">
        <v>60</v>
      </c>
      <c r="E25" s="8">
        <v>1</v>
      </c>
    </row>
    <row r="26" s="80" customFormat="1" ht="73" customHeight="1" spans="1:6">
      <c r="A26" s="8">
        <v>2</v>
      </c>
      <c r="B26" s="123" t="s">
        <v>169</v>
      </c>
      <c r="C26" s="124" t="s">
        <v>170</v>
      </c>
      <c r="D26" s="123" t="s">
        <v>60</v>
      </c>
      <c r="E26" s="123">
        <v>1</v>
      </c>
      <c r="F26" s="125"/>
    </row>
    <row r="27" s="105" customFormat="1" ht="24" customHeight="1" spans="1:8">
      <c r="A27" s="81" t="s">
        <v>171</v>
      </c>
      <c r="B27" s="82"/>
      <c r="C27" s="109"/>
      <c r="D27" s="82"/>
      <c r="E27" s="82"/>
      <c r="F27" s="82"/>
      <c r="G27" s="82"/>
      <c r="H27" s="7"/>
    </row>
    <row r="28" s="80" customFormat="1" ht="146.25" spans="1:6">
      <c r="A28" s="8">
        <v>1</v>
      </c>
      <c r="B28" s="8" t="s">
        <v>138</v>
      </c>
      <c r="C28" s="98" t="s">
        <v>172</v>
      </c>
      <c r="D28" s="8" t="s">
        <v>60</v>
      </c>
      <c r="E28" s="8">
        <v>8</v>
      </c>
      <c r="F28" s="110"/>
    </row>
  </sheetData>
  <mergeCells count="3">
    <mergeCell ref="A2:E2"/>
    <mergeCell ref="A24:H24"/>
    <mergeCell ref="A27:H2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C36" sqref="C36"/>
    </sheetView>
  </sheetViews>
  <sheetFormatPr defaultColWidth="9" defaultRowHeight="11.25" outlineLevelCol="5"/>
  <cols>
    <col min="1" max="1" width="5.63333333333333" style="1" customWidth="1"/>
    <col min="2" max="2" width="8.63333333333333" style="1" customWidth="1"/>
    <col min="3" max="3" width="95.25" style="1" customWidth="1"/>
    <col min="4" max="5" width="5.63333333333333" style="1" customWidth="1"/>
    <col min="6" max="6" width="19" style="4" customWidth="1"/>
    <col min="7" max="16384" width="9" style="1"/>
  </cols>
  <sheetData>
    <row r="1" s="1" customFormat="1" ht="24" customHeight="1" spans="1:6">
      <c r="A1" s="5" t="s">
        <v>31</v>
      </c>
      <c r="B1" s="5" t="s">
        <v>32</v>
      </c>
      <c r="C1" s="5" t="s">
        <v>33</v>
      </c>
      <c r="D1" s="5" t="s">
        <v>3</v>
      </c>
      <c r="E1" s="5" t="s">
        <v>34</v>
      </c>
      <c r="F1" s="4"/>
    </row>
    <row r="2" s="1" customFormat="1" ht="24" customHeight="1" spans="1:6">
      <c r="A2" s="81" t="s">
        <v>173</v>
      </c>
      <c r="B2" s="82"/>
      <c r="C2" s="82"/>
      <c r="D2" s="82"/>
      <c r="E2" s="82"/>
      <c r="F2" s="4"/>
    </row>
    <row r="3" s="1" customFormat="1" ht="19" customHeight="1" spans="1:6">
      <c r="A3" s="99" t="s">
        <v>36</v>
      </c>
      <c r="B3" s="100"/>
      <c r="C3" s="100"/>
      <c r="D3" s="100"/>
      <c r="E3" s="100"/>
      <c r="F3" s="4"/>
    </row>
    <row r="4" s="2" customFormat="1" ht="145" customHeight="1" spans="1:5">
      <c r="A4" s="8">
        <v>1</v>
      </c>
      <c r="B4" s="8" t="s">
        <v>37</v>
      </c>
      <c r="C4" s="23" t="s">
        <v>174</v>
      </c>
      <c r="D4" s="8" t="s">
        <v>39</v>
      </c>
      <c r="E4" s="8">
        <v>1</v>
      </c>
    </row>
    <row r="5" s="2" customFormat="1" ht="56.25" spans="1:5">
      <c r="A5" s="8">
        <v>2</v>
      </c>
      <c r="B5" s="8" t="s">
        <v>40</v>
      </c>
      <c r="C5" s="84" t="s">
        <v>175</v>
      </c>
      <c r="D5" s="8" t="s">
        <v>42</v>
      </c>
      <c r="E5" s="8">
        <v>1</v>
      </c>
    </row>
    <row r="6" s="2" customFormat="1" ht="74" customHeight="1" spans="1:5">
      <c r="A6" s="8">
        <v>3</v>
      </c>
      <c r="B6" s="91" t="s">
        <v>43</v>
      </c>
      <c r="C6" s="101" t="s">
        <v>44</v>
      </c>
      <c r="D6" s="91" t="s">
        <v>45</v>
      </c>
      <c r="E6" s="91">
        <v>1</v>
      </c>
    </row>
    <row r="7" customFormat="1" ht="162" customHeight="1" spans="1:5">
      <c r="A7" s="8">
        <v>4</v>
      </c>
      <c r="B7" s="21" t="s">
        <v>51</v>
      </c>
      <c r="C7" s="22" t="s">
        <v>52</v>
      </c>
      <c r="D7" s="21" t="s">
        <v>53</v>
      </c>
      <c r="E7" s="21">
        <v>1</v>
      </c>
    </row>
    <row r="8" s="1" customFormat="1" ht="167" customHeight="1" spans="1:6">
      <c r="A8" s="8">
        <v>5</v>
      </c>
      <c r="B8" s="8" t="s">
        <v>176</v>
      </c>
      <c r="C8" s="40" t="s">
        <v>55</v>
      </c>
      <c r="D8" s="8" t="s">
        <v>39</v>
      </c>
      <c r="E8" s="8">
        <v>24</v>
      </c>
      <c r="F8" s="4"/>
    </row>
    <row r="9" s="1" customFormat="1" ht="67.5" spans="1:6">
      <c r="A9" s="8">
        <v>6</v>
      </c>
      <c r="B9" s="8" t="s">
        <v>56</v>
      </c>
      <c r="C9" s="92" t="s">
        <v>177</v>
      </c>
      <c r="D9" s="8" t="s">
        <v>39</v>
      </c>
      <c r="E9" s="8">
        <v>48</v>
      </c>
      <c r="F9" s="4"/>
    </row>
    <row r="10" s="89" customFormat="1" ht="111" customHeight="1" spans="1:5">
      <c r="A10" s="8">
        <v>7</v>
      </c>
      <c r="B10" s="93" t="s">
        <v>58</v>
      </c>
      <c r="C10" s="94" t="s">
        <v>59</v>
      </c>
      <c r="D10" s="95" t="s">
        <v>60</v>
      </c>
      <c r="E10" s="96">
        <v>5</v>
      </c>
    </row>
    <row r="11" s="80" customFormat="1" ht="168.75" spans="1:5">
      <c r="A11" s="8">
        <v>8</v>
      </c>
      <c r="B11" s="8" t="s">
        <v>61</v>
      </c>
      <c r="C11" s="90" t="s">
        <v>178</v>
      </c>
      <c r="D11" s="8" t="s">
        <v>45</v>
      </c>
      <c r="E11" s="8">
        <v>1</v>
      </c>
    </row>
    <row r="12" s="1" customFormat="1" ht="109" customHeight="1" spans="1:6">
      <c r="A12" s="8">
        <v>9</v>
      </c>
      <c r="B12" s="8" t="s">
        <v>65</v>
      </c>
      <c r="C12" s="40" t="s">
        <v>66</v>
      </c>
      <c r="D12" s="8" t="s">
        <v>45</v>
      </c>
      <c r="E12" s="8">
        <v>1</v>
      </c>
      <c r="F12" s="4"/>
    </row>
    <row r="13" s="1" customFormat="1" ht="56.25" spans="1:6">
      <c r="A13" s="8">
        <v>10</v>
      </c>
      <c r="B13" s="8" t="s">
        <v>67</v>
      </c>
      <c r="C13" s="40" t="s">
        <v>68</v>
      </c>
      <c r="D13" s="8" t="s">
        <v>53</v>
      </c>
      <c r="E13" s="8">
        <v>1</v>
      </c>
      <c r="F13" s="4"/>
    </row>
    <row r="14" s="1" customFormat="1" ht="47" customHeight="1" spans="1:6">
      <c r="A14" s="8">
        <v>11</v>
      </c>
      <c r="B14" s="8" t="s">
        <v>69</v>
      </c>
      <c r="C14" s="40" t="s">
        <v>70</v>
      </c>
      <c r="D14" s="8" t="s">
        <v>53</v>
      </c>
      <c r="E14" s="8">
        <v>1</v>
      </c>
      <c r="F14" s="4"/>
    </row>
    <row r="15" s="1" customFormat="1" ht="85" customHeight="1" spans="1:6">
      <c r="A15" s="8">
        <v>12</v>
      </c>
      <c r="B15" s="8" t="s">
        <v>84</v>
      </c>
      <c r="C15" s="40" t="s">
        <v>179</v>
      </c>
      <c r="D15" s="13" t="s">
        <v>45</v>
      </c>
      <c r="E15" s="13">
        <v>12</v>
      </c>
      <c r="F15" s="4"/>
    </row>
    <row r="16" s="1" customFormat="1" ht="78.75" spans="1:6">
      <c r="A16" s="8">
        <v>13</v>
      </c>
      <c r="B16" s="8" t="s">
        <v>86</v>
      </c>
      <c r="C16" s="24" t="s">
        <v>180</v>
      </c>
      <c r="D16" s="13" t="s">
        <v>88</v>
      </c>
      <c r="E16" s="13">
        <v>12</v>
      </c>
      <c r="F16" s="4"/>
    </row>
    <row r="17" s="1" customFormat="1" ht="56.25" spans="1:6">
      <c r="A17" s="8">
        <v>14</v>
      </c>
      <c r="B17" s="8" t="s">
        <v>89</v>
      </c>
      <c r="C17" s="24" t="s">
        <v>181</v>
      </c>
      <c r="D17" s="13" t="s">
        <v>45</v>
      </c>
      <c r="E17" s="13">
        <v>12</v>
      </c>
      <c r="F17" s="4"/>
    </row>
    <row r="18" s="1" customFormat="1" ht="30" customHeight="1" spans="1:6">
      <c r="A18" s="8">
        <v>15</v>
      </c>
      <c r="B18" s="8" t="s">
        <v>91</v>
      </c>
      <c r="C18" s="102" t="s">
        <v>92</v>
      </c>
      <c r="D18" s="13" t="s">
        <v>88</v>
      </c>
      <c r="E18" s="13">
        <v>48</v>
      </c>
      <c r="F18" s="4"/>
    </row>
    <row r="19" s="1" customFormat="1" ht="85" customHeight="1" spans="1:6">
      <c r="A19" s="8">
        <v>16</v>
      </c>
      <c r="B19" s="8"/>
      <c r="C19" s="24" t="s">
        <v>182</v>
      </c>
      <c r="D19" s="13" t="s">
        <v>88</v>
      </c>
      <c r="E19" s="13">
        <v>24</v>
      </c>
      <c r="F19" s="103"/>
    </row>
    <row r="20" s="1" customFormat="1" ht="32" customHeight="1" spans="1:6">
      <c r="A20" s="8">
        <v>17</v>
      </c>
      <c r="B20" s="8"/>
      <c r="C20" s="24" t="s">
        <v>94</v>
      </c>
      <c r="D20" s="13" t="s">
        <v>60</v>
      </c>
      <c r="E20" s="13">
        <v>24</v>
      </c>
      <c r="F20" s="4"/>
    </row>
    <row r="21" s="1" customFormat="1" ht="75" customHeight="1" spans="1:6">
      <c r="A21" s="8">
        <v>18</v>
      </c>
      <c r="B21" s="8" t="s">
        <v>95</v>
      </c>
      <c r="C21" s="24" t="s">
        <v>183</v>
      </c>
      <c r="D21" s="13" t="s">
        <v>45</v>
      </c>
      <c r="E21" s="13">
        <v>12</v>
      </c>
      <c r="F21" s="4"/>
    </row>
    <row r="22" s="1" customFormat="1" ht="45" customHeight="1" spans="1:6">
      <c r="A22" s="8">
        <v>19</v>
      </c>
      <c r="B22" s="8" t="s">
        <v>97</v>
      </c>
      <c r="C22" s="24" t="s">
        <v>98</v>
      </c>
      <c r="D22" s="13" t="s">
        <v>45</v>
      </c>
      <c r="E22" s="13">
        <v>24</v>
      </c>
      <c r="F22" s="4"/>
    </row>
    <row r="23" s="1" customFormat="1" ht="50" customHeight="1" spans="1:6">
      <c r="A23" s="8">
        <v>20</v>
      </c>
      <c r="B23" s="8" t="s">
        <v>99</v>
      </c>
      <c r="C23" s="40" t="s">
        <v>100</v>
      </c>
      <c r="D23" s="13" t="s">
        <v>45</v>
      </c>
      <c r="E23" s="8">
        <v>1</v>
      </c>
      <c r="F23" s="4"/>
    </row>
    <row r="24" s="80" customFormat="1" ht="135" spans="1:5">
      <c r="A24" s="8">
        <v>21</v>
      </c>
      <c r="B24" s="8" t="s">
        <v>101</v>
      </c>
      <c r="C24" s="40" t="s">
        <v>184</v>
      </c>
      <c r="D24" s="8" t="s">
        <v>45</v>
      </c>
      <c r="E24" s="8">
        <v>12</v>
      </c>
    </row>
    <row r="25" s="80" customFormat="1" ht="117" customHeight="1" spans="1:6">
      <c r="A25" s="8">
        <v>22</v>
      </c>
      <c r="B25" s="8" t="s">
        <v>103</v>
      </c>
      <c r="C25" s="40" t="s">
        <v>185</v>
      </c>
      <c r="D25" s="8" t="s">
        <v>45</v>
      </c>
      <c r="E25" s="8">
        <v>12</v>
      </c>
      <c r="F25" s="104"/>
    </row>
    <row r="26" s="1" customFormat="1" ht="39" customHeight="1" spans="1:6">
      <c r="A26" s="8">
        <v>23</v>
      </c>
      <c r="B26" s="8" t="s">
        <v>105</v>
      </c>
      <c r="C26" s="24" t="s">
        <v>186</v>
      </c>
      <c r="D26" s="13" t="s">
        <v>88</v>
      </c>
      <c r="E26" s="13">
        <v>12</v>
      </c>
      <c r="F26" s="4"/>
    </row>
    <row r="27" s="1" customFormat="1" ht="42" customHeight="1" spans="1:6">
      <c r="A27" s="8">
        <v>24</v>
      </c>
      <c r="B27" s="8" t="s">
        <v>107</v>
      </c>
      <c r="C27" s="24" t="s">
        <v>108</v>
      </c>
      <c r="D27" s="13" t="s">
        <v>88</v>
      </c>
      <c r="E27" s="13">
        <v>12</v>
      </c>
      <c r="F27" s="4"/>
    </row>
    <row r="28" s="1" customFormat="1" ht="35" customHeight="1" spans="1:6">
      <c r="A28" s="8">
        <v>25</v>
      </c>
      <c r="B28" s="8" t="s">
        <v>109</v>
      </c>
      <c r="C28" s="24" t="s">
        <v>110</v>
      </c>
      <c r="D28" s="13" t="s">
        <v>53</v>
      </c>
      <c r="E28" s="13">
        <v>1</v>
      </c>
      <c r="F28" s="4"/>
    </row>
    <row r="29" s="1" customFormat="1" ht="42" customHeight="1" spans="1:6">
      <c r="A29" s="8">
        <v>26</v>
      </c>
      <c r="B29" s="8" t="s">
        <v>111</v>
      </c>
      <c r="C29" s="24" t="s">
        <v>112</v>
      </c>
      <c r="D29" s="13" t="s">
        <v>53</v>
      </c>
      <c r="E29" s="13">
        <v>1</v>
      </c>
      <c r="F29" s="4"/>
    </row>
    <row r="30" s="1" customFormat="1" ht="35" customHeight="1" spans="1:6">
      <c r="A30" s="8">
        <v>27</v>
      </c>
      <c r="B30" s="8" t="s">
        <v>113</v>
      </c>
      <c r="C30" s="24" t="s">
        <v>114</v>
      </c>
      <c r="D30" s="13" t="s">
        <v>53</v>
      </c>
      <c r="E30" s="13">
        <v>1</v>
      </c>
      <c r="F30" s="4"/>
    </row>
    <row r="31" s="1" customFormat="1" ht="30" customHeight="1" spans="1:6">
      <c r="A31" s="8">
        <v>28</v>
      </c>
      <c r="B31" s="8" t="s">
        <v>115</v>
      </c>
      <c r="C31" s="24" t="s">
        <v>116</v>
      </c>
      <c r="D31" s="13" t="s">
        <v>53</v>
      </c>
      <c r="E31" s="13">
        <v>1</v>
      </c>
      <c r="F31" s="4"/>
    </row>
    <row r="32" s="1" customFormat="1" ht="33" customHeight="1" spans="1:6">
      <c r="A32" s="8">
        <v>29</v>
      </c>
      <c r="B32" s="8" t="s">
        <v>117</v>
      </c>
      <c r="C32" s="102" t="s">
        <v>118</v>
      </c>
      <c r="D32" s="13" t="s">
        <v>60</v>
      </c>
      <c r="E32" s="13">
        <v>4</v>
      </c>
      <c r="F32" s="4"/>
    </row>
    <row r="33" s="1" customFormat="1" ht="30" customHeight="1" spans="1:6">
      <c r="A33" s="8">
        <v>30</v>
      </c>
      <c r="B33" s="8" t="s">
        <v>119</v>
      </c>
      <c r="C33" s="24" t="s">
        <v>120</v>
      </c>
      <c r="D33" s="13" t="s">
        <v>53</v>
      </c>
      <c r="E33" s="13">
        <v>1</v>
      </c>
      <c r="F33" s="4"/>
    </row>
    <row r="34" s="1" customFormat="1" ht="54" customHeight="1" spans="1:6">
      <c r="A34" s="8">
        <v>31</v>
      </c>
      <c r="B34" s="8" t="s">
        <v>121</v>
      </c>
      <c r="C34" s="24" t="s">
        <v>122</v>
      </c>
      <c r="D34" s="13" t="s">
        <v>123</v>
      </c>
      <c r="E34" s="13">
        <v>1</v>
      </c>
      <c r="F34" s="4"/>
    </row>
    <row r="35" s="1" customFormat="1" ht="32" customHeight="1" spans="1:6">
      <c r="A35" s="8">
        <v>32</v>
      </c>
      <c r="B35" s="8" t="s">
        <v>124</v>
      </c>
      <c r="C35" s="24" t="s">
        <v>187</v>
      </c>
      <c r="D35" s="13" t="s">
        <v>123</v>
      </c>
      <c r="E35" s="13">
        <v>1</v>
      </c>
      <c r="F35" s="4"/>
    </row>
    <row r="36" s="1" customFormat="1" ht="90" customHeight="1" spans="1:6">
      <c r="A36" s="8">
        <v>33</v>
      </c>
      <c r="B36" s="8" t="s">
        <v>126</v>
      </c>
      <c r="C36" s="24" t="s">
        <v>188</v>
      </c>
      <c r="D36" s="13" t="s">
        <v>53</v>
      </c>
      <c r="E36" s="13">
        <v>1</v>
      </c>
      <c r="F36" s="4"/>
    </row>
  </sheetData>
  <mergeCells count="3">
    <mergeCell ref="A2:E2"/>
    <mergeCell ref="A3:E3"/>
    <mergeCell ref="B18:B2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opLeftCell="A10" workbookViewId="0">
      <selection activeCell="C12" sqref="C12"/>
    </sheetView>
  </sheetViews>
  <sheetFormatPr defaultColWidth="9" defaultRowHeight="11.25" outlineLevelCol="4"/>
  <cols>
    <col min="1" max="1" width="5.63333333333333" style="2" customWidth="1"/>
    <col min="2" max="2" width="8.63333333333333" style="2" customWidth="1"/>
    <col min="3" max="3" width="80.6333333333333" style="2" customWidth="1"/>
    <col min="4" max="5" width="5.63333333333333" style="2" customWidth="1"/>
    <col min="6" max="6" width="11.25" style="2" customWidth="1"/>
    <col min="7" max="7" width="11.6416666666667" style="2" customWidth="1"/>
    <col min="8" max="16384" width="9" style="2"/>
  </cols>
  <sheetData>
    <row r="1" s="2" customFormat="1" ht="24" customHeight="1" spans="1:5">
      <c r="A1" s="5" t="s">
        <v>31</v>
      </c>
      <c r="B1" s="5" t="s">
        <v>32</v>
      </c>
      <c r="C1" s="5" t="s">
        <v>33</v>
      </c>
      <c r="D1" s="5" t="s">
        <v>3</v>
      </c>
      <c r="E1" s="5" t="s">
        <v>34</v>
      </c>
    </row>
    <row r="2" s="2" customFormat="1" ht="24" customHeight="1" spans="1:5">
      <c r="A2" s="6" t="s">
        <v>189</v>
      </c>
      <c r="B2" s="6"/>
      <c r="C2" s="6"/>
      <c r="D2" s="6"/>
      <c r="E2" s="6"/>
    </row>
    <row r="3" s="2" customFormat="1" ht="123.75" spans="1:5">
      <c r="A3" s="8">
        <v>1</v>
      </c>
      <c r="B3" s="8" t="s">
        <v>129</v>
      </c>
      <c r="C3" s="40" t="s">
        <v>190</v>
      </c>
      <c r="D3" s="35" t="s">
        <v>39</v>
      </c>
      <c r="E3" s="35">
        <v>1</v>
      </c>
    </row>
    <row r="4" s="3" customFormat="1" ht="67" customHeight="1" spans="1:5">
      <c r="A4" s="8">
        <v>2</v>
      </c>
      <c r="B4" s="8" t="s">
        <v>131</v>
      </c>
      <c r="C4" s="40" t="s">
        <v>132</v>
      </c>
      <c r="D4" s="8" t="s">
        <v>60</v>
      </c>
      <c r="E4" s="8">
        <v>1</v>
      </c>
    </row>
    <row r="5" s="80" customFormat="1" ht="78.75" spans="1:5">
      <c r="A5" s="8">
        <v>3</v>
      </c>
      <c r="B5" s="8" t="s">
        <v>40</v>
      </c>
      <c r="C5" s="84" t="s">
        <v>191</v>
      </c>
      <c r="D5" s="8" t="s">
        <v>42</v>
      </c>
      <c r="E5" s="8">
        <v>1</v>
      </c>
    </row>
    <row r="6" s="80" customFormat="1" ht="81" customHeight="1" spans="1:5">
      <c r="A6" s="8">
        <v>4</v>
      </c>
      <c r="B6" s="8" t="s">
        <v>43</v>
      </c>
      <c r="C6" s="84" t="s">
        <v>192</v>
      </c>
      <c r="D6" s="8" t="s">
        <v>45</v>
      </c>
      <c r="E6" s="8">
        <v>1</v>
      </c>
    </row>
    <row r="7" s="80" customFormat="1" ht="79" customHeight="1" spans="1:5">
      <c r="A7" s="8">
        <v>5</v>
      </c>
      <c r="B7" s="8" t="s">
        <v>134</v>
      </c>
      <c r="C7" s="97" t="s">
        <v>193</v>
      </c>
      <c r="D7" s="8" t="s">
        <v>88</v>
      </c>
      <c r="E7" s="8">
        <v>1</v>
      </c>
    </row>
    <row r="8" s="80" customFormat="1" ht="72" customHeight="1" spans="1:5">
      <c r="A8" s="8">
        <v>6</v>
      </c>
      <c r="B8" s="8" t="s">
        <v>46</v>
      </c>
      <c r="C8" s="40" t="s">
        <v>47</v>
      </c>
      <c r="D8" s="8" t="s">
        <v>194</v>
      </c>
      <c r="E8" s="8">
        <v>1</v>
      </c>
    </row>
    <row r="9" s="80" customFormat="1" ht="93" customHeight="1" spans="1:5">
      <c r="A9" s="8">
        <v>7</v>
      </c>
      <c r="B9" s="8" t="s">
        <v>136</v>
      </c>
      <c r="C9" s="86" t="s">
        <v>137</v>
      </c>
      <c r="D9" s="8" t="s">
        <v>88</v>
      </c>
      <c r="E9" s="8">
        <v>1</v>
      </c>
    </row>
    <row r="10" s="80" customFormat="1" ht="85" customHeight="1" spans="1:5">
      <c r="A10" s="8">
        <v>8</v>
      </c>
      <c r="B10" s="85" t="s">
        <v>142</v>
      </c>
      <c r="C10" s="86" t="s">
        <v>143</v>
      </c>
      <c r="D10" s="85" t="s">
        <v>60</v>
      </c>
      <c r="E10" s="85">
        <v>1</v>
      </c>
    </row>
    <row r="11" s="2" customFormat="1" ht="146.25" spans="1:5">
      <c r="A11" s="8">
        <v>9</v>
      </c>
      <c r="B11" s="87" t="s">
        <v>195</v>
      </c>
      <c r="C11" s="98" t="s">
        <v>172</v>
      </c>
      <c r="D11" s="87" t="s">
        <v>60</v>
      </c>
      <c r="E11" s="87">
        <v>4</v>
      </c>
    </row>
    <row r="12" s="80" customFormat="1" ht="98" customHeight="1" spans="1:5">
      <c r="A12" s="8">
        <v>10</v>
      </c>
      <c r="B12" s="8" t="s">
        <v>195</v>
      </c>
      <c r="C12" s="84" t="s">
        <v>196</v>
      </c>
      <c r="D12" s="8" t="s">
        <v>60</v>
      </c>
      <c r="E12" s="8">
        <v>4</v>
      </c>
    </row>
  </sheetData>
  <mergeCells count="1">
    <mergeCell ref="A2:E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topLeftCell="A10" workbookViewId="0">
      <selection activeCell="F11" sqref="F11"/>
    </sheetView>
  </sheetViews>
  <sheetFormatPr defaultColWidth="9" defaultRowHeight="11.25" outlineLevelCol="5"/>
  <cols>
    <col min="1" max="1" width="5.63333333333333" style="1" customWidth="1"/>
    <col min="2" max="2" width="8.63333333333333" style="1" customWidth="1"/>
    <col min="3" max="3" width="94.1333333333333" style="1" customWidth="1"/>
    <col min="4" max="5" width="5.63333333333333" style="1" customWidth="1"/>
    <col min="6" max="6" width="24.1333333333333" style="1" customWidth="1"/>
    <col min="7" max="7" width="9" style="1"/>
    <col min="8" max="8" width="15.8083333333333" style="1"/>
    <col min="9" max="16384" width="9" style="1"/>
  </cols>
  <sheetData>
    <row r="1" s="1" customFormat="1" ht="24" customHeight="1" spans="1:5">
      <c r="A1" s="5" t="s">
        <v>31</v>
      </c>
      <c r="B1" s="5" t="s">
        <v>32</v>
      </c>
      <c r="C1" s="5" t="s">
        <v>33</v>
      </c>
      <c r="D1" s="5" t="s">
        <v>3</v>
      </c>
      <c r="E1" s="5" t="s">
        <v>34</v>
      </c>
    </row>
    <row r="2" s="88" customFormat="1" ht="24" customHeight="1" spans="1:5">
      <c r="A2" s="6" t="s">
        <v>197</v>
      </c>
      <c r="B2" s="6"/>
      <c r="C2" s="6"/>
      <c r="D2" s="6"/>
      <c r="E2" s="6"/>
    </row>
    <row r="3" s="2" customFormat="1" ht="135" customHeight="1" spans="1:5">
      <c r="A3" s="8">
        <v>1</v>
      </c>
      <c r="B3" s="8" t="s">
        <v>37</v>
      </c>
      <c r="C3" s="23" t="s">
        <v>198</v>
      </c>
      <c r="D3" s="8" t="s">
        <v>39</v>
      </c>
      <c r="E3" s="8">
        <v>1</v>
      </c>
    </row>
    <row r="4" s="80" customFormat="1" ht="168.75" spans="1:5">
      <c r="A4" s="8">
        <v>2</v>
      </c>
      <c r="B4" s="8" t="s">
        <v>61</v>
      </c>
      <c r="C4" s="90" t="s">
        <v>199</v>
      </c>
      <c r="D4" s="8" t="s">
        <v>45</v>
      </c>
      <c r="E4" s="8">
        <v>1</v>
      </c>
    </row>
    <row r="5" s="80" customFormat="1" ht="55" customHeight="1" spans="1:5">
      <c r="A5" s="8">
        <v>3</v>
      </c>
      <c r="B5" s="91" t="s">
        <v>200</v>
      </c>
      <c r="C5" s="63" t="s">
        <v>201</v>
      </c>
      <c r="D5" s="91" t="s">
        <v>60</v>
      </c>
      <c r="E5" s="91">
        <v>1</v>
      </c>
    </row>
    <row r="6" customFormat="1" ht="135" customHeight="1" spans="1:5">
      <c r="A6" s="8">
        <v>4</v>
      </c>
      <c r="B6" s="21" t="s">
        <v>51</v>
      </c>
      <c r="C6" s="22" t="s">
        <v>52</v>
      </c>
      <c r="D6" s="21" t="s">
        <v>53</v>
      </c>
      <c r="E6" s="21">
        <v>1</v>
      </c>
    </row>
    <row r="7" s="1" customFormat="1" ht="167" customHeight="1" spans="1:6">
      <c r="A7" s="8">
        <v>5</v>
      </c>
      <c r="B7" s="8" t="s">
        <v>202</v>
      </c>
      <c r="C7" s="40" t="s">
        <v>55</v>
      </c>
      <c r="D7" s="8" t="s">
        <v>39</v>
      </c>
      <c r="E7" s="8">
        <v>24</v>
      </c>
      <c r="F7" s="4"/>
    </row>
    <row r="8" s="1" customFormat="1" ht="67.5" spans="1:5">
      <c r="A8" s="8">
        <v>6</v>
      </c>
      <c r="B8" s="8" t="s">
        <v>56</v>
      </c>
      <c r="C8" s="92" t="s">
        <v>177</v>
      </c>
      <c r="D8" s="8" t="s">
        <v>39</v>
      </c>
      <c r="E8" s="8">
        <v>48</v>
      </c>
    </row>
    <row r="9" s="89" customFormat="1" ht="111" customHeight="1" spans="1:5">
      <c r="A9" s="8">
        <v>7</v>
      </c>
      <c r="B9" s="93" t="s">
        <v>58</v>
      </c>
      <c r="C9" s="94" t="s">
        <v>59</v>
      </c>
      <c r="D9" s="95" t="s">
        <v>60</v>
      </c>
      <c r="E9" s="96">
        <v>5</v>
      </c>
    </row>
    <row r="10" s="1" customFormat="1" ht="67.5" spans="1:5">
      <c r="A10" s="8">
        <v>8</v>
      </c>
      <c r="B10" s="8" t="s">
        <v>203</v>
      </c>
      <c r="C10" s="40" t="s">
        <v>204</v>
      </c>
      <c r="D10" s="8" t="s">
        <v>60</v>
      </c>
      <c r="E10" s="8">
        <v>12</v>
      </c>
    </row>
    <row r="11" s="1" customFormat="1" ht="35" customHeight="1" spans="1:5">
      <c r="A11" s="8">
        <v>9</v>
      </c>
      <c r="B11" s="8" t="s">
        <v>205</v>
      </c>
      <c r="C11" s="40" t="s">
        <v>206</v>
      </c>
      <c r="D11" s="8" t="s">
        <v>60</v>
      </c>
      <c r="E11" s="8">
        <f>E10</f>
        <v>12</v>
      </c>
    </row>
    <row r="12" s="1" customFormat="1" ht="123.75" spans="1:5">
      <c r="A12" s="8">
        <v>10</v>
      </c>
      <c r="B12" s="8" t="s">
        <v>207</v>
      </c>
      <c r="C12" s="40" t="s">
        <v>208</v>
      </c>
      <c r="D12" s="8" t="s">
        <v>60</v>
      </c>
      <c r="E12" s="8">
        <f>E10*2</f>
        <v>24</v>
      </c>
    </row>
    <row r="13" s="1" customFormat="1" ht="22" customHeight="1" spans="1:5">
      <c r="A13" s="8">
        <v>11</v>
      </c>
      <c r="B13" s="8" t="s">
        <v>209</v>
      </c>
      <c r="C13" s="40" t="s">
        <v>210</v>
      </c>
      <c r="D13" s="8" t="s">
        <v>53</v>
      </c>
      <c r="E13" s="8">
        <f>E10</f>
        <v>12</v>
      </c>
    </row>
    <row r="14" s="1" customFormat="1" ht="34" customHeight="1" spans="1:5">
      <c r="A14" s="8">
        <v>12</v>
      </c>
      <c r="B14" s="8" t="s">
        <v>211</v>
      </c>
      <c r="C14" s="40" t="s">
        <v>212</v>
      </c>
      <c r="D14" s="8" t="s">
        <v>60</v>
      </c>
      <c r="E14" s="8">
        <f>E10*2</f>
        <v>24</v>
      </c>
    </row>
    <row r="15" s="1" customFormat="1" ht="42" customHeight="1" spans="1:6">
      <c r="A15" s="8">
        <v>13</v>
      </c>
      <c r="B15" s="8" t="s">
        <v>213</v>
      </c>
      <c r="C15" s="40" t="s">
        <v>214</v>
      </c>
      <c r="D15" s="8" t="s">
        <v>60</v>
      </c>
      <c r="E15" s="8">
        <f>E10</f>
        <v>12</v>
      </c>
      <c r="F15" s="4"/>
    </row>
    <row r="16" s="1" customFormat="1" ht="27" customHeight="1" spans="1:5">
      <c r="A16" s="8">
        <v>14</v>
      </c>
      <c r="B16" s="8" t="s">
        <v>215</v>
      </c>
      <c r="C16" s="40" t="s">
        <v>216</v>
      </c>
      <c r="D16" s="8" t="s">
        <v>53</v>
      </c>
      <c r="E16" s="8">
        <v>1</v>
      </c>
    </row>
    <row r="17" s="1" customFormat="1" ht="30" customHeight="1" spans="1:5">
      <c r="A17" s="8">
        <v>15</v>
      </c>
      <c r="B17" s="8" t="s">
        <v>121</v>
      </c>
      <c r="C17" s="24" t="s">
        <v>217</v>
      </c>
      <c r="D17" s="13" t="s">
        <v>123</v>
      </c>
      <c r="E17" s="13">
        <v>1</v>
      </c>
    </row>
    <row r="18" s="1" customFormat="1" ht="24" customHeight="1" spans="1:5">
      <c r="A18" s="8">
        <v>16</v>
      </c>
      <c r="B18" s="8" t="s">
        <v>124</v>
      </c>
      <c r="C18" s="24" t="s">
        <v>218</v>
      </c>
      <c r="D18" s="13" t="s">
        <v>123</v>
      </c>
      <c r="E18" s="13">
        <v>1</v>
      </c>
    </row>
    <row r="19" s="1" customFormat="1" ht="27" customHeight="1" spans="1:5">
      <c r="A19" s="8">
        <v>17</v>
      </c>
      <c r="B19" s="8" t="s">
        <v>126</v>
      </c>
      <c r="C19" s="24" t="s">
        <v>219</v>
      </c>
      <c r="D19" s="13" t="s">
        <v>53</v>
      </c>
      <c r="E19" s="13">
        <v>1</v>
      </c>
    </row>
  </sheetData>
  <mergeCells count="1">
    <mergeCell ref="A2:E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opLeftCell="A6" workbookViewId="0">
      <selection activeCell="C9" sqref="C9"/>
    </sheetView>
  </sheetViews>
  <sheetFormatPr defaultColWidth="9" defaultRowHeight="11.25" outlineLevelCol="4"/>
  <cols>
    <col min="1" max="1" width="5.63333333333333" style="2" customWidth="1"/>
    <col min="2" max="2" width="8.63333333333333" style="2" customWidth="1"/>
    <col min="3" max="3" width="80.6333333333333" style="2" customWidth="1"/>
    <col min="4" max="5" width="5.63333333333333" style="2" customWidth="1"/>
    <col min="6" max="6" width="11.25" style="2" customWidth="1"/>
    <col min="7" max="7" width="11.6416666666667" style="2" customWidth="1"/>
    <col min="8" max="16384" width="9" style="2"/>
  </cols>
  <sheetData>
    <row r="1" s="2" customFormat="1" ht="24" customHeight="1" spans="1:5">
      <c r="A1" s="5" t="s">
        <v>31</v>
      </c>
      <c r="B1" s="5" t="s">
        <v>32</v>
      </c>
      <c r="C1" s="5" t="s">
        <v>33</v>
      </c>
      <c r="D1" s="5" t="s">
        <v>3</v>
      </c>
      <c r="E1" s="5" t="s">
        <v>34</v>
      </c>
    </row>
    <row r="2" s="2" customFormat="1" ht="24" customHeight="1" spans="1:5">
      <c r="A2" s="81" t="s">
        <v>220</v>
      </c>
      <c r="B2" s="82"/>
      <c r="C2" s="82"/>
      <c r="D2" s="82"/>
      <c r="E2" s="82"/>
    </row>
    <row r="3" s="2" customFormat="1" ht="132" customHeight="1" spans="1:5">
      <c r="A3" s="8">
        <v>1</v>
      </c>
      <c r="B3" s="8" t="s">
        <v>129</v>
      </c>
      <c r="C3" s="40" t="s">
        <v>221</v>
      </c>
      <c r="D3" s="8" t="s">
        <v>39</v>
      </c>
      <c r="E3" s="8">
        <v>1</v>
      </c>
    </row>
    <row r="4" s="80" customFormat="1" ht="51" customHeight="1" spans="1:5">
      <c r="A4" s="8">
        <v>2</v>
      </c>
      <c r="B4" s="8" t="s">
        <v>222</v>
      </c>
      <c r="C4" s="83" t="s">
        <v>223</v>
      </c>
      <c r="D4" s="8" t="s">
        <v>60</v>
      </c>
      <c r="E4" s="8">
        <v>4</v>
      </c>
    </row>
    <row r="5" s="80" customFormat="1" ht="98" customHeight="1" spans="1:5">
      <c r="A5" s="8">
        <v>3</v>
      </c>
      <c r="B5" s="8" t="s">
        <v>195</v>
      </c>
      <c r="C5" s="84" t="s">
        <v>196</v>
      </c>
      <c r="D5" s="8" t="s">
        <v>60</v>
      </c>
      <c r="E5" s="8">
        <v>6</v>
      </c>
    </row>
    <row r="6" s="80" customFormat="1" ht="85" customHeight="1" spans="1:5">
      <c r="A6" s="8">
        <v>4</v>
      </c>
      <c r="B6" s="85" t="s">
        <v>142</v>
      </c>
      <c r="C6" s="86" t="s">
        <v>143</v>
      </c>
      <c r="D6" s="85" t="s">
        <v>60</v>
      </c>
      <c r="E6" s="85">
        <v>1</v>
      </c>
    </row>
    <row r="7" s="2" customFormat="1" ht="24" customHeight="1" spans="1:5">
      <c r="A7" s="81" t="s">
        <v>224</v>
      </c>
      <c r="B7" s="82"/>
      <c r="C7" s="82"/>
      <c r="D7" s="82"/>
      <c r="E7" s="82"/>
    </row>
    <row r="8" s="80" customFormat="1" ht="93" customHeight="1" spans="1:5">
      <c r="A8" s="8">
        <v>1</v>
      </c>
      <c r="B8" s="8" t="s">
        <v>195</v>
      </c>
      <c r="C8" s="84" t="s">
        <v>196</v>
      </c>
      <c r="D8" s="8" t="s">
        <v>60</v>
      </c>
      <c r="E8" s="8">
        <v>6</v>
      </c>
    </row>
    <row r="9" s="2" customFormat="1" ht="103" customHeight="1" spans="1:5">
      <c r="A9" s="8">
        <v>2</v>
      </c>
      <c r="B9" s="87" t="s">
        <v>225</v>
      </c>
      <c r="C9" s="84" t="s">
        <v>226</v>
      </c>
      <c r="D9" s="87" t="s">
        <v>60</v>
      </c>
      <c r="E9" s="87">
        <v>4</v>
      </c>
    </row>
  </sheetData>
  <mergeCells count="2">
    <mergeCell ref="A2:E2"/>
    <mergeCell ref="A7:E7"/>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29" workbookViewId="0">
      <selection activeCell="G36" sqref="G36"/>
    </sheetView>
  </sheetViews>
  <sheetFormatPr defaultColWidth="9" defaultRowHeight="11.25" outlineLevelCol="4"/>
  <cols>
    <col min="1" max="1" width="5.63333333333333" style="25" customWidth="1"/>
    <col min="2" max="2" width="8.63333333333333" style="25" customWidth="1"/>
    <col min="3" max="3" width="80.6333333333333" style="28" customWidth="1"/>
    <col min="4" max="5" width="5.63333333333333" style="28" customWidth="1"/>
    <col min="6" max="6" width="10.3666666666667" style="25" customWidth="1"/>
    <col min="7" max="7" width="11.25" style="25" customWidth="1"/>
    <col min="8" max="16323" width="26.775" style="25"/>
    <col min="16324" max="16352" width="9" style="25"/>
    <col min="16353" max="16384" width="9" style="29"/>
  </cols>
  <sheetData>
    <row r="1" s="25" customFormat="1" ht="24" customHeight="1" spans="1:5">
      <c r="A1" s="30" t="s">
        <v>227</v>
      </c>
      <c r="B1" s="30" t="s">
        <v>32</v>
      </c>
      <c r="C1" s="31" t="s">
        <v>33</v>
      </c>
      <c r="D1" s="32" t="s">
        <v>3</v>
      </c>
      <c r="E1" s="32" t="s">
        <v>34</v>
      </c>
    </row>
    <row r="2" s="26" customFormat="1" ht="24" customHeight="1" spans="1:5">
      <c r="A2" s="48" t="s">
        <v>228</v>
      </c>
      <c r="B2" s="48"/>
      <c r="C2" s="48"/>
      <c r="D2" s="48"/>
      <c r="E2" s="48"/>
    </row>
    <row r="3" s="25" customFormat="1" ht="180" spans="1:5">
      <c r="A3" s="35">
        <v>1</v>
      </c>
      <c r="B3" s="49" t="s">
        <v>229</v>
      </c>
      <c r="C3" s="52" t="s">
        <v>230</v>
      </c>
      <c r="D3" s="51" t="s">
        <v>231</v>
      </c>
      <c r="E3" s="51">
        <v>13</v>
      </c>
    </row>
    <row r="4" s="25" customFormat="1" ht="157.5" spans="1:5">
      <c r="A4" s="35">
        <v>2</v>
      </c>
      <c r="B4" s="49" t="s">
        <v>232</v>
      </c>
      <c r="C4" s="52" t="s">
        <v>233</v>
      </c>
      <c r="D4" s="51" t="s">
        <v>231</v>
      </c>
      <c r="E4" s="51">
        <v>13</v>
      </c>
    </row>
    <row r="5" s="25" customFormat="1" ht="112.5" spans="1:5">
      <c r="A5" s="35">
        <v>3</v>
      </c>
      <c r="B5" s="49" t="s">
        <v>234</v>
      </c>
      <c r="C5" s="52" t="s">
        <v>235</v>
      </c>
      <c r="D5" s="51" t="s">
        <v>231</v>
      </c>
      <c r="E5" s="51">
        <v>13</v>
      </c>
    </row>
    <row r="6" s="25" customFormat="1" ht="157.5" spans="1:5">
      <c r="A6" s="35">
        <v>4</v>
      </c>
      <c r="B6" s="49" t="s">
        <v>236</v>
      </c>
      <c r="C6" s="52" t="s">
        <v>237</v>
      </c>
      <c r="D6" s="51" t="s">
        <v>231</v>
      </c>
      <c r="E6" s="51">
        <v>13</v>
      </c>
    </row>
    <row r="7" s="25" customFormat="1" ht="67.5" spans="1:5">
      <c r="A7" s="35">
        <v>5</v>
      </c>
      <c r="B7" s="49" t="s">
        <v>238</v>
      </c>
      <c r="C7" s="52" t="s">
        <v>239</v>
      </c>
      <c r="D7" s="51" t="s">
        <v>231</v>
      </c>
      <c r="E7" s="51">
        <v>3</v>
      </c>
    </row>
    <row r="8" s="25" customFormat="1" ht="45" customHeight="1" spans="1:5">
      <c r="A8" s="35">
        <v>6</v>
      </c>
      <c r="B8" s="49" t="s">
        <v>240</v>
      </c>
      <c r="C8" s="52" t="s">
        <v>241</v>
      </c>
      <c r="D8" s="51" t="s">
        <v>45</v>
      </c>
      <c r="E8" s="51">
        <v>13</v>
      </c>
    </row>
    <row r="9" s="25" customFormat="1" ht="62" customHeight="1" spans="1:5">
      <c r="A9" s="35">
        <v>7</v>
      </c>
      <c r="B9" s="49" t="s">
        <v>242</v>
      </c>
      <c r="C9" s="52" t="s">
        <v>243</v>
      </c>
      <c r="D9" s="51" t="s">
        <v>45</v>
      </c>
      <c r="E9" s="51">
        <v>13</v>
      </c>
    </row>
    <row r="10" s="25" customFormat="1" ht="45" customHeight="1" spans="1:5">
      <c r="A10" s="35">
        <v>8</v>
      </c>
      <c r="B10" s="49" t="s">
        <v>244</v>
      </c>
      <c r="C10" s="52" t="s">
        <v>245</v>
      </c>
      <c r="D10" s="51" t="s">
        <v>45</v>
      </c>
      <c r="E10" s="51">
        <v>13</v>
      </c>
    </row>
    <row r="11" s="25" customFormat="1" ht="90" spans="1:5">
      <c r="A11" s="35">
        <v>9</v>
      </c>
      <c r="B11" s="49" t="s">
        <v>246</v>
      </c>
      <c r="C11" s="52" t="s">
        <v>247</v>
      </c>
      <c r="D11" s="51" t="s">
        <v>45</v>
      </c>
      <c r="E11" s="51">
        <v>13</v>
      </c>
    </row>
    <row r="12" s="61" customFormat="1" ht="112.5" spans="1:5">
      <c r="A12" s="35">
        <v>10</v>
      </c>
      <c r="B12" s="62" t="s">
        <v>248</v>
      </c>
      <c r="C12" s="63" t="s">
        <v>249</v>
      </c>
      <c r="D12" s="64" t="s">
        <v>45</v>
      </c>
      <c r="E12" s="64">
        <v>6</v>
      </c>
    </row>
    <row r="13" s="26" customFormat="1" ht="24" customHeight="1" spans="1:5">
      <c r="A13" s="35"/>
      <c r="B13" s="42"/>
      <c r="C13" s="42"/>
      <c r="D13" s="42"/>
      <c r="E13" s="42"/>
    </row>
    <row r="14" s="25" customFormat="1" ht="24" customHeight="1" spans="1:5">
      <c r="A14" s="35"/>
      <c r="B14" s="65" t="s">
        <v>32</v>
      </c>
      <c r="C14" s="65" t="s">
        <v>33</v>
      </c>
      <c r="D14" s="43" t="s">
        <v>3</v>
      </c>
      <c r="E14" s="43" t="s">
        <v>34</v>
      </c>
    </row>
    <row r="15" s="47" customFormat="1" ht="225" spans="1:5">
      <c r="A15" s="35">
        <v>1</v>
      </c>
      <c r="B15" s="66" t="s">
        <v>250</v>
      </c>
      <c r="C15" s="67" t="s">
        <v>251</v>
      </c>
      <c r="D15" s="68" t="s">
        <v>231</v>
      </c>
      <c r="E15" s="68">
        <v>1</v>
      </c>
    </row>
    <row r="16" s="47" customFormat="1" ht="202.5" spans="1:5">
      <c r="A16" s="35">
        <v>2</v>
      </c>
      <c r="B16" s="58" t="s">
        <v>252</v>
      </c>
      <c r="C16" s="69" t="s">
        <v>253</v>
      </c>
      <c r="D16" s="70" t="s">
        <v>231</v>
      </c>
      <c r="E16" s="70">
        <v>1</v>
      </c>
    </row>
    <row r="17" s="47" customFormat="1" ht="157.5" spans="1:5">
      <c r="A17" s="35">
        <v>3</v>
      </c>
      <c r="B17" s="58" t="s">
        <v>254</v>
      </c>
      <c r="C17" s="69" t="s">
        <v>255</v>
      </c>
      <c r="D17" s="70" t="s">
        <v>231</v>
      </c>
      <c r="E17" s="70">
        <v>1</v>
      </c>
    </row>
    <row r="18" s="47" customFormat="1" ht="123.75" spans="1:5">
      <c r="A18" s="35">
        <v>4</v>
      </c>
      <c r="B18" s="58" t="s">
        <v>256</v>
      </c>
      <c r="C18" s="69" t="s">
        <v>257</v>
      </c>
      <c r="D18" s="70" t="s">
        <v>231</v>
      </c>
      <c r="E18" s="70">
        <v>1</v>
      </c>
    </row>
    <row r="19" s="47" customFormat="1" ht="146.25" spans="1:5">
      <c r="A19" s="35">
        <v>5</v>
      </c>
      <c r="B19" s="58" t="s">
        <v>258</v>
      </c>
      <c r="C19" s="69" t="s">
        <v>259</v>
      </c>
      <c r="D19" s="70" t="s">
        <v>45</v>
      </c>
      <c r="E19" s="70">
        <v>1</v>
      </c>
    </row>
    <row r="20" s="47" customFormat="1" ht="45" customHeight="1" spans="1:5">
      <c r="A20" s="35">
        <v>6</v>
      </c>
      <c r="B20" s="58" t="s">
        <v>260</v>
      </c>
      <c r="C20" s="69" t="s">
        <v>261</v>
      </c>
      <c r="D20" s="70" t="s">
        <v>45</v>
      </c>
      <c r="E20" s="70">
        <v>1</v>
      </c>
    </row>
    <row r="21" s="47" customFormat="1" ht="42" customHeight="1" spans="1:5">
      <c r="A21" s="35">
        <v>7</v>
      </c>
      <c r="B21" s="58" t="s">
        <v>262</v>
      </c>
      <c r="C21" s="69" t="s">
        <v>263</v>
      </c>
      <c r="D21" s="70" t="s">
        <v>45</v>
      </c>
      <c r="E21" s="70">
        <v>1</v>
      </c>
    </row>
    <row r="22" s="47" customFormat="1" ht="39" customHeight="1" spans="1:5">
      <c r="A22" s="35">
        <v>8</v>
      </c>
      <c r="B22" s="58" t="s">
        <v>264</v>
      </c>
      <c r="C22" s="69" t="s">
        <v>265</v>
      </c>
      <c r="D22" s="70" t="s">
        <v>45</v>
      </c>
      <c r="E22" s="70">
        <v>1</v>
      </c>
    </row>
    <row r="23" s="47" customFormat="1" ht="55" customHeight="1" spans="1:5">
      <c r="A23" s="35">
        <v>9</v>
      </c>
      <c r="B23" s="58" t="s">
        <v>266</v>
      </c>
      <c r="C23" s="71" t="s">
        <v>267</v>
      </c>
      <c r="D23" s="70" t="s">
        <v>45</v>
      </c>
      <c r="E23" s="70">
        <v>1</v>
      </c>
    </row>
    <row r="24" s="47" customFormat="1" ht="33" customHeight="1" spans="1:5">
      <c r="A24" s="35">
        <v>10</v>
      </c>
      <c r="B24" s="58" t="s">
        <v>268</v>
      </c>
      <c r="C24" s="69" t="s">
        <v>269</v>
      </c>
      <c r="D24" s="70" t="s">
        <v>45</v>
      </c>
      <c r="E24" s="70">
        <v>1</v>
      </c>
    </row>
    <row r="25" s="47" customFormat="1" ht="88" customHeight="1" spans="1:5">
      <c r="A25" s="35">
        <v>11</v>
      </c>
      <c r="B25" s="58" t="s">
        <v>270</v>
      </c>
      <c r="C25" s="72" t="s">
        <v>271</v>
      </c>
      <c r="D25" s="70" t="s">
        <v>45</v>
      </c>
      <c r="E25" s="70">
        <v>1</v>
      </c>
    </row>
    <row r="26" s="47" customFormat="1" ht="36" customHeight="1" spans="1:5">
      <c r="A26" s="35">
        <v>12</v>
      </c>
      <c r="B26" s="58" t="s">
        <v>272</v>
      </c>
      <c r="C26" s="69" t="s">
        <v>273</v>
      </c>
      <c r="D26" s="70" t="s">
        <v>45</v>
      </c>
      <c r="E26" s="70">
        <v>1</v>
      </c>
    </row>
    <row r="27" s="47" customFormat="1" ht="78.75" spans="1:5">
      <c r="A27" s="35">
        <v>13</v>
      </c>
      <c r="B27" s="58" t="s">
        <v>274</v>
      </c>
      <c r="C27" s="73" t="s">
        <v>275</v>
      </c>
      <c r="D27" s="70" t="s">
        <v>45</v>
      </c>
      <c r="E27" s="70">
        <v>1</v>
      </c>
    </row>
    <row r="28" s="47" customFormat="1" ht="35" customHeight="1" spans="1:5">
      <c r="A28" s="35">
        <v>14</v>
      </c>
      <c r="B28" s="58" t="s">
        <v>276</v>
      </c>
      <c r="C28" s="69" t="s">
        <v>277</v>
      </c>
      <c r="D28" s="70" t="s">
        <v>45</v>
      </c>
      <c r="E28" s="70">
        <v>1</v>
      </c>
    </row>
    <row r="29" s="47" customFormat="1" ht="35" customHeight="1" spans="1:5">
      <c r="A29" s="35">
        <v>15</v>
      </c>
      <c r="B29" s="58" t="s">
        <v>278</v>
      </c>
      <c r="C29" s="71" t="s">
        <v>279</v>
      </c>
      <c r="D29" s="70" t="s">
        <v>45</v>
      </c>
      <c r="E29" s="70">
        <v>1</v>
      </c>
    </row>
    <row r="30" s="47" customFormat="1" ht="35" customHeight="1" spans="1:5">
      <c r="A30" s="35">
        <v>16</v>
      </c>
      <c r="B30" s="58" t="s">
        <v>280</v>
      </c>
      <c r="C30" s="69" t="s">
        <v>281</v>
      </c>
      <c r="D30" s="70" t="s">
        <v>45</v>
      </c>
      <c r="E30" s="70">
        <v>1</v>
      </c>
    </row>
    <row r="31" s="47" customFormat="1" ht="56.25" spans="1:5">
      <c r="A31" s="35">
        <v>17</v>
      </c>
      <c r="B31" s="58" t="s">
        <v>282</v>
      </c>
      <c r="C31" s="69" t="s">
        <v>283</v>
      </c>
      <c r="D31" s="70" t="s">
        <v>45</v>
      </c>
      <c r="E31" s="70">
        <v>1</v>
      </c>
    </row>
    <row r="32" s="47" customFormat="1" ht="30" customHeight="1" spans="1:5">
      <c r="A32" s="35">
        <v>18</v>
      </c>
      <c r="B32" s="58" t="s">
        <v>284</v>
      </c>
      <c r="C32" s="69" t="s">
        <v>285</v>
      </c>
      <c r="D32" s="70" t="s">
        <v>45</v>
      </c>
      <c r="E32" s="70">
        <v>1</v>
      </c>
    </row>
    <row r="33" s="47" customFormat="1" ht="30" customHeight="1" spans="1:5">
      <c r="A33" s="35">
        <v>19</v>
      </c>
      <c r="B33" s="58" t="s">
        <v>286</v>
      </c>
      <c r="C33" s="74" t="s">
        <v>287</v>
      </c>
      <c r="D33" s="70" t="s">
        <v>45</v>
      </c>
      <c r="E33" s="70">
        <v>1</v>
      </c>
    </row>
    <row r="34" s="47" customFormat="1" ht="30" customHeight="1" spans="1:5">
      <c r="A34" s="35">
        <v>20</v>
      </c>
      <c r="B34" s="58" t="s">
        <v>288</v>
      </c>
      <c r="C34" s="69" t="s">
        <v>289</v>
      </c>
      <c r="D34" s="70" t="s">
        <v>45</v>
      </c>
      <c r="E34" s="70">
        <v>1</v>
      </c>
    </row>
    <row r="35" s="47" customFormat="1" ht="30" customHeight="1" spans="1:5">
      <c r="A35" s="35">
        <v>21</v>
      </c>
      <c r="B35" s="58" t="s">
        <v>290</v>
      </c>
      <c r="C35" s="73" t="s">
        <v>291</v>
      </c>
      <c r="D35" s="70" t="s">
        <v>45</v>
      </c>
      <c r="E35" s="70">
        <v>1</v>
      </c>
    </row>
    <row r="36" s="47" customFormat="1" ht="30" customHeight="1" spans="1:5">
      <c r="A36" s="35">
        <v>22</v>
      </c>
      <c r="B36" s="58" t="s">
        <v>292</v>
      </c>
      <c r="C36" s="75" t="s">
        <v>293</v>
      </c>
      <c r="D36" s="70" t="s">
        <v>45</v>
      </c>
      <c r="E36" s="70">
        <v>1</v>
      </c>
    </row>
    <row r="37" s="47" customFormat="1" ht="39" customHeight="1" spans="1:5">
      <c r="A37" s="35">
        <v>23</v>
      </c>
      <c r="B37" s="58" t="s">
        <v>294</v>
      </c>
      <c r="C37" s="71" t="s">
        <v>295</v>
      </c>
      <c r="D37" s="70" t="s">
        <v>45</v>
      </c>
      <c r="E37" s="70">
        <v>1</v>
      </c>
    </row>
    <row r="38" s="47" customFormat="1" ht="43" customHeight="1" spans="1:5">
      <c r="A38" s="62">
        <v>24</v>
      </c>
      <c r="B38" s="76" t="s">
        <v>296</v>
      </c>
      <c r="C38" s="77" t="s">
        <v>297</v>
      </c>
      <c r="D38" s="78" t="s">
        <v>45</v>
      </c>
      <c r="E38" s="78">
        <v>1</v>
      </c>
    </row>
    <row r="39" s="47" customFormat="1" ht="67.5" spans="1:5">
      <c r="A39" s="35">
        <v>25</v>
      </c>
      <c r="B39" s="45" t="s">
        <v>298</v>
      </c>
      <c r="C39" s="79" t="s">
        <v>299</v>
      </c>
      <c r="D39" s="44" t="s">
        <v>45</v>
      </c>
      <c r="E39" s="44">
        <v>1</v>
      </c>
    </row>
  </sheetData>
  <mergeCells count="1">
    <mergeCell ref="A2:E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opLeftCell="A16" workbookViewId="0">
      <selection activeCell="C17" sqref="C17"/>
    </sheetView>
  </sheetViews>
  <sheetFormatPr defaultColWidth="9" defaultRowHeight="11.25"/>
  <cols>
    <col min="1" max="1" width="5.63333333333333" style="25" customWidth="1"/>
    <col min="2" max="2" width="8.63333333333333" style="25" customWidth="1"/>
    <col min="3" max="3" width="80.6333333333333" style="28" customWidth="1"/>
    <col min="4" max="5" width="5.63333333333333" style="28" customWidth="1"/>
    <col min="6" max="6" width="9" style="25"/>
    <col min="7" max="7" width="11.7333333333333" style="25"/>
    <col min="8" max="16353" width="9" style="25"/>
    <col min="16354" max="16384" width="9" style="29"/>
  </cols>
  <sheetData>
    <row r="1" s="25" customFormat="1" ht="24" customHeight="1" spans="1:5">
      <c r="A1" s="30" t="s">
        <v>227</v>
      </c>
      <c r="B1" s="30" t="s">
        <v>32</v>
      </c>
      <c r="C1" s="31" t="s">
        <v>33</v>
      </c>
      <c r="D1" s="32" t="s">
        <v>3</v>
      </c>
      <c r="E1" s="32" t="s">
        <v>34</v>
      </c>
    </row>
    <row r="2" s="26" customFormat="1" ht="24" customHeight="1" spans="1:5">
      <c r="A2" s="48" t="s">
        <v>300</v>
      </c>
      <c r="B2" s="48"/>
      <c r="C2" s="48"/>
      <c r="D2" s="48"/>
      <c r="E2" s="48"/>
    </row>
    <row r="3" s="25" customFormat="1" ht="78.75" spans="1:5">
      <c r="A3" s="35">
        <v>1</v>
      </c>
      <c r="B3" s="49" t="s">
        <v>301</v>
      </c>
      <c r="C3" s="50" t="s">
        <v>302</v>
      </c>
      <c r="D3" s="51" t="s">
        <v>231</v>
      </c>
      <c r="E3" s="51">
        <v>13</v>
      </c>
    </row>
    <row r="4" s="25" customFormat="1" ht="56.25" spans="1:5">
      <c r="A4" s="35">
        <v>2</v>
      </c>
      <c r="B4" s="49" t="s">
        <v>303</v>
      </c>
      <c r="C4" s="50" t="s">
        <v>304</v>
      </c>
      <c r="D4" s="51" t="s">
        <v>231</v>
      </c>
      <c r="E4" s="51">
        <v>13</v>
      </c>
    </row>
    <row r="5" s="25" customFormat="1" ht="112.5" spans="1:5">
      <c r="A5" s="35">
        <v>3</v>
      </c>
      <c r="B5" s="49" t="s">
        <v>305</v>
      </c>
      <c r="C5" s="50" t="s">
        <v>306</v>
      </c>
      <c r="D5" s="51" t="s">
        <v>231</v>
      </c>
      <c r="E5" s="51">
        <v>13</v>
      </c>
    </row>
    <row r="6" s="25" customFormat="1" ht="135" spans="1:5">
      <c r="A6" s="35">
        <v>4</v>
      </c>
      <c r="B6" s="49" t="s">
        <v>307</v>
      </c>
      <c r="C6" s="50" t="s">
        <v>308</v>
      </c>
      <c r="D6" s="51" t="s">
        <v>231</v>
      </c>
      <c r="E6" s="51">
        <v>13</v>
      </c>
    </row>
    <row r="7" s="25" customFormat="1" ht="67.5" spans="1:5">
      <c r="A7" s="35">
        <v>5</v>
      </c>
      <c r="B7" s="49" t="s">
        <v>309</v>
      </c>
      <c r="C7" s="52" t="s">
        <v>310</v>
      </c>
      <c r="D7" s="51" t="s">
        <v>231</v>
      </c>
      <c r="E7" s="51">
        <v>3</v>
      </c>
    </row>
    <row r="8" s="25" customFormat="1" ht="31" customHeight="1" spans="1:5">
      <c r="A8" s="35">
        <v>6</v>
      </c>
      <c r="B8" s="49" t="s">
        <v>311</v>
      </c>
      <c r="C8" s="52" t="s">
        <v>312</v>
      </c>
      <c r="D8" s="51" t="s">
        <v>45</v>
      </c>
      <c r="E8" s="51">
        <v>13</v>
      </c>
    </row>
    <row r="9" s="25" customFormat="1" ht="31" customHeight="1" spans="1:5">
      <c r="A9" s="35">
        <v>7</v>
      </c>
      <c r="B9" s="49" t="s">
        <v>313</v>
      </c>
      <c r="C9" s="52" t="s">
        <v>314</v>
      </c>
      <c r="D9" s="51" t="s">
        <v>315</v>
      </c>
      <c r="E9" s="49">
        <v>20</v>
      </c>
    </row>
    <row r="10" s="25" customFormat="1" ht="31" customHeight="1" spans="1:5">
      <c r="A10" s="35">
        <v>8</v>
      </c>
      <c r="B10" s="49" t="s">
        <v>316</v>
      </c>
      <c r="C10" s="52" t="s">
        <v>317</v>
      </c>
      <c r="D10" s="51" t="s">
        <v>45</v>
      </c>
      <c r="E10" s="51">
        <v>13</v>
      </c>
    </row>
    <row r="11" s="25" customFormat="1" ht="112.5" spans="1:5">
      <c r="A11" s="35">
        <v>9</v>
      </c>
      <c r="B11" s="49" t="s">
        <v>248</v>
      </c>
      <c r="C11" s="52" t="s">
        <v>249</v>
      </c>
      <c r="D11" s="51" t="s">
        <v>45</v>
      </c>
      <c r="E11" s="51">
        <v>6</v>
      </c>
    </row>
    <row r="12" s="26" customFormat="1" ht="24" customHeight="1" spans="1:5">
      <c r="A12" s="53" t="s">
        <v>318</v>
      </c>
      <c r="B12" s="54"/>
      <c r="C12" s="54"/>
      <c r="D12" s="54"/>
      <c r="E12" s="54"/>
    </row>
    <row r="13" s="25" customFormat="1" ht="24" customHeight="1" spans="1:5">
      <c r="A13" s="55" t="s">
        <v>227</v>
      </c>
      <c r="B13" s="56" t="s">
        <v>32</v>
      </c>
      <c r="C13" s="55" t="s">
        <v>33</v>
      </c>
      <c r="D13" s="55" t="s">
        <v>3</v>
      </c>
      <c r="E13" s="55" t="s">
        <v>34</v>
      </c>
    </row>
    <row r="14" s="47" customFormat="1" ht="180" spans="1:11">
      <c r="A14" s="57">
        <v>1</v>
      </c>
      <c r="B14" s="58" t="s">
        <v>319</v>
      </c>
      <c r="C14" s="59" t="s">
        <v>320</v>
      </c>
      <c r="D14" s="57" t="s">
        <v>231</v>
      </c>
      <c r="E14" s="57">
        <v>1</v>
      </c>
      <c r="K14" s="60"/>
    </row>
    <row r="15" s="47" customFormat="1" ht="202.5" spans="1:5">
      <c r="A15" s="57">
        <v>2</v>
      </c>
      <c r="B15" s="58" t="s">
        <v>321</v>
      </c>
      <c r="C15" s="59" t="s">
        <v>322</v>
      </c>
      <c r="D15" s="57" t="s">
        <v>231</v>
      </c>
      <c r="E15" s="57">
        <v>1</v>
      </c>
    </row>
    <row r="16" s="47" customFormat="1" ht="225" spans="1:5">
      <c r="A16" s="57">
        <v>3</v>
      </c>
      <c r="B16" s="58" t="s">
        <v>323</v>
      </c>
      <c r="C16" s="59" t="s">
        <v>324</v>
      </c>
      <c r="D16" s="57" t="s">
        <v>231</v>
      </c>
      <c r="E16" s="57">
        <v>1</v>
      </c>
    </row>
    <row r="17" s="47" customFormat="1" ht="236.25" spans="1:5">
      <c r="A17" s="57">
        <v>4</v>
      </c>
      <c r="B17" s="58" t="s">
        <v>325</v>
      </c>
      <c r="C17" s="59" t="s">
        <v>326</v>
      </c>
      <c r="D17" s="57" t="s">
        <v>231</v>
      </c>
      <c r="E17" s="57">
        <v>1</v>
      </c>
    </row>
  </sheetData>
  <mergeCells count="2">
    <mergeCell ref="A2:E2"/>
    <mergeCell ref="A12:E1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opLeftCell="A12" workbookViewId="0">
      <selection activeCell="C17" sqref="C17"/>
    </sheetView>
  </sheetViews>
  <sheetFormatPr defaultColWidth="9" defaultRowHeight="11.25" outlineLevelCol="4"/>
  <cols>
    <col min="1" max="1" width="5.63333333333333" style="25" customWidth="1"/>
    <col min="2" max="2" width="8.63333333333333" style="25" customWidth="1"/>
    <col min="3" max="3" width="80.6333333333333" style="28" customWidth="1"/>
    <col min="4" max="5" width="5.63333333333333" style="28" customWidth="1"/>
    <col min="6" max="6" width="9" style="25"/>
    <col min="7" max="7" width="11.7333333333333" style="25"/>
    <col min="8" max="16353" width="9" style="25"/>
    <col min="16354" max="16384" width="9" style="29"/>
  </cols>
  <sheetData>
    <row r="1" s="25" customFormat="1" ht="24" customHeight="1" spans="1:5">
      <c r="A1" s="30" t="s">
        <v>227</v>
      </c>
      <c r="B1" s="30" t="s">
        <v>32</v>
      </c>
      <c r="C1" s="31" t="s">
        <v>33</v>
      </c>
      <c r="D1" s="32" t="s">
        <v>3</v>
      </c>
      <c r="E1" s="32" t="s">
        <v>34</v>
      </c>
    </row>
    <row r="2" s="26" customFormat="1" ht="24" customHeight="1" spans="1:5">
      <c r="A2" s="33" t="s">
        <v>327</v>
      </c>
      <c r="B2" s="34"/>
      <c r="C2" s="34"/>
      <c r="D2" s="34"/>
      <c r="E2" s="34"/>
    </row>
    <row r="3" s="25" customFormat="1" ht="146.25" spans="1:5">
      <c r="A3" s="35">
        <v>1</v>
      </c>
      <c r="B3" s="36" t="s">
        <v>258</v>
      </c>
      <c r="C3" s="37" t="s">
        <v>259</v>
      </c>
      <c r="D3" s="38" t="s">
        <v>81</v>
      </c>
      <c r="E3" s="38">
        <v>13</v>
      </c>
    </row>
    <row r="4" s="25" customFormat="1" ht="236.25" spans="1:5">
      <c r="A4" s="35">
        <v>2</v>
      </c>
      <c r="B4" s="36" t="s">
        <v>328</v>
      </c>
      <c r="C4" s="39" t="s">
        <v>329</v>
      </c>
      <c r="D4" s="38" t="s">
        <v>231</v>
      </c>
      <c r="E4" s="38">
        <v>13</v>
      </c>
    </row>
    <row r="5" s="25" customFormat="1" ht="168.75" spans="1:5">
      <c r="A5" s="35">
        <v>3</v>
      </c>
      <c r="B5" s="36" t="s">
        <v>330</v>
      </c>
      <c r="C5" s="39" t="s">
        <v>331</v>
      </c>
      <c r="D5" s="38" t="s">
        <v>231</v>
      </c>
      <c r="E5" s="38">
        <v>13</v>
      </c>
    </row>
    <row r="6" s="25" customFormat="1" ht="101.25" spans="1:5">
      <c r="A6" s="35">
        <v>4</v>
      </c>
      <c r="B6" s="36" t="s">
        <v>332</v>
      </c>
      <c r="C6" s="39" t="s">
        <v>333</v>
      </c>
      <c r="D6" s="38" t="s">
        <v>231</v>
      </c>
      <c r="E6" s="38">
        <v>13</v>
      </c>
    </row>
    <row r="7" s="25" customFormat="1" ht="123.75" spans="1:5">
      <c r="A7" s="35">
        <v>5</v>
      </c>
      <c r="B7" s="36" t="s">
        <v>334</v>
      </c>
      <c r="C7" s="39" t="s">
        <v>335</v>
      </c>
      <c r="D7" s="38" t="s">
        <v>231</v>
      </c>
      <c r="E7" s="38">
        <v>13</v>
      </c>
    </row>
    <row r="8" s="25" customFormat="1" ht="138" customHeight="1" spans="1:5">
      <c r="A8" s="35">
        <v>6</v>
      </c>
      <c r="B8" s="36" t="s">
        <v>336</v>
      </c>
      <c r="C8" s="39" t="s">
        <v>337</v>
      </c>
      <c r="D8" s="38" t="s">
        <v>231</v>
      </c>
      <c r="E8" s="38">
        <v>13</v>
      </c>
    </row>
    <row r="9" s="25" customFormat="1" ht="140" customHeight="1" spans="1:5">
      <c r="A9" s="35">
        <v>7</v>
      </c>
      <c r="B9" s="36" t="s">
        <v>338</v>
      </c>
      <c r="C9" s="39" t="s">
        <v>339</v>
      </c>
      <c r="D9" s="38" t="s">
        <v>231</v>
      </c>
      <c r="E9" s="38">
        <v>13</v>
      </c>
    </row>
    <row r="10" s="25" customFormat="1" ht="67.5" spans="1:5">
      <c r="A10" s="35">
        <v>8</v>
      </c>
      <c r="B10" s="36" t="s">
        <v>309</v>
      </c>
      <c r="C10" s="39" t="s">
        <v>310</v>
      </c>
      <c r="D10" s="38" t="s">
        <v>231</v>
      </c>
      <c r="E10" s="38">
        <v>6</v>
      </c>
    </row>
    <row r="11" s="25" customFormat="1" ht="38" customHeight="1" spans="1:5">
      <c r="A11" s="35">
        <v>9</v>
      </c>
      <c r="B11" s="36" t="s">
        <v>311</v>
      </c>
      <c r="C11" s="39" t="s">
        <v>340</v>
      </c>
      <c r="D11" s="38" t="s">
        <v>45</v>
      </c>
      <c r="E11" s="38">
        <v>13</v>
      </c>
    </row>
    <row r="12" s="25" customFormat="1" ht="31" customHeight="1" spans="1:5">
      <c r="A12" s="35">
        <v>10</v>
      </c>
      <c r="B12" s="36" t="s">
        <v>313</v>
      </c>
      <c r="C12" s="39" t="s">
        <v>314</v>
      </c>
      <c r="D12" s="38" t="s">
        <v>315</v>
      </c>
      <c r="E12" s="36">
        <v>20</v>
      </c>
    </row>
    <row r="13" s="25" customFormat="1" ht="38" customHeight="1" spans="1:5">
      <c r="A13" s="35">
        <v>11</v>
      </c>
      <c r="B13" s="36" t="s">
        <v>316</v>
      </c>
      <c r="C13" s="39" t="s">
        <v>317</v>
      </c>
      <c r="D13" s="38" t="s">
        <v>60</v>
      </c>
      <c r="E13" s="38">
        <v>13</v>
      </c>
    </row>
    <row r="14" s="25" customFormat="1" ht="112.5" spans="1:5">
      <c r="A14" s="35">
        <v>12</v>
      </c>
      <c r="B14" s="35" t="s">
        <v>248</v>
      </c>
      <c r="C14" s="40" t="s">
        <v>249</v>
      </c>
      <c r="D14" s="38" t="s">
        <v>60</v>
      </c>
      <c r="E14" s="38">
        <v>6</v>
      </c>
    </row>
    <row r="15" s="26" customFormat="1" ht="24" customHeight="1" spans="1:5">
      <c r="A15" s="41" t="s">
        <v>341</v>
      </c>
      <c r="B15" s="42"/>
      <c r="C15" s="42"/>
      <c r="D15" s="42"/>
      <c r="E15" s="42"/>
    </row>
    <row r="16" s="25" customFormat="1" ht="24" customHeight="1" spans="1:5">
      <c r="A16" s="43" t="s">
        <v>227</v>
      </c>
      <c r="B16" s="43" t="s">
        <v>32</v>
      </c>
      <c r="C16" s="43" t="s">
        <v>33</v>
      </c>
      <c r="D16" s="43" t="s">
        <v>3</v>
      </c>
      <c r="E16" s="43" t="s">
        <v>34</v>
      </c>
    </row>
    <row r="17" s="27" customFormat="1" ht="236.25" spans="1:5">
      <c r="A17" s="44">
        <v>1</v>
      </c>
      <c r="B17" s="45" t="s">
        <v>342</v>
      </c>
      <c r="C17" s="46" t="s">
        <v>343</v>
      </c>
      <c r="D17" s="44" t="s">
        <v>45</v>
      </c>
      <c r="E17" s="44">
        <v>1</v>
      </c>
    </row>
  </sheetData>
  <mergeCells count="2">
    <mergeCell ref="A2:E2"/>
    <mergeCell ref="A15:E1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B4" sqref="B4"/>
    </sheetView>
  </sheetViews>
  <sheetFormatPr defaultColWidth="9" defaultRowHeight="11.25" outlineLevelRow="6" outlineLevelCol="5"/>
  <cols>
    <col min="1" max="1" width="5.63333333333333" style="1" customWidth="1"/>
    <col min="2" max="2" width="26.5583333333333" style="1" customWidth="1"/>
    <col min="3" max="3" width="80.6333333333333" style="1" customWidth="1"/>
    <col min="4" max="4" width="12.775" style="1" customWidth="1"/>
    <col min="5" max="5" width="18" style="1" customWidth="1"/>
    <col min="6" max="6" width="50.6666666666667" style="4" customWidth="1"/>
    <col min="7" max="16384" width="9" style="1"/>
  </cols>
  <sheetData>
    <row r="1" s="1" customFormat="1" ht="24" customHeight="1" spans="1:6">
      <c r="A1" s="5" t="s">
        <v>31</v>
      </c>
      <c r="B1" s="5" t="s">
        <v>32</v>
      </c>
      <c r="C1" s="5" t="s">
        <v>33</v>
      </c>
      <c r="D1" s="5" t="s">
        <v>3</v>
      </c>
      <c r="E1" s="5" t="s">
        <v>34</v>
      </c>
      <c r="F1" s="4"/>
    </row>
    <row r="2" s="1" customFormat="1" ht="24" customHeight="1" spans="1:6">
      <c r="A2" s="6"/>
      <c r="B2" s="6"/>
      <c r="C2" s="6" t="s">
        <v>344</v>
      </c>
      <c r="D2" s="6"/>
      <c r="E2" s="6"/>
      <c r="F2" s="4"/>
    </row>
    <row r="3" s="2" customFormat="1" ht="95" customHeight="1" spans="1:5">
      <c r="A3" s="8">
        <v>1</v>
      </c>
      <c r="B3" s="8" t="s">
        <v>345</v>
      </c>
      <c r="C3" s="23" t="s">
        <v>346</v>
      </c>
      <c r="D3" s="8" t="s">
        <v>45</v>
      </c>
      <c r="E3" s="8">
        <v>1</v>
      </c>
    </row>
    <row r="4" s="15" customFormat="1" ht="92" customHeight="1" spans="1:5">
      <c r="A4" s="8">
        <v>2</v>
      </c>
      <c r="B4" s="21" t="s">
        <v>347</v>
      </c>
      <c r="C4" s="22" t="s">
        <v>348</v>
      </c>
      <c r="D4" s="8" t="s">
        <v>45</v>
      </c>
      <c r="E4" s="8">
        <v>1</v>
      </c>
    </row>
    <row r="5" s="1" customFormat="1" ht="104" customHeight="1" spans="1:6">
      <c r="A5" s="13">
        <v>3</v>
      </c>
      <c r="B5" s="8" t="s">
        <v>349</v>
      </c>
      <c r="C5" s="24" t="s">
        <v>350</v>
      </c>
      <c r="D5" s="8" t="s">
        <v>45</v>
      </c>
      <c r="E5" s="8">
        <v>1</v>
      </c>
      <c r="F5" s="4"/>
    </row>
    <row r="6" s="1" customFormat="1" ht="104" customHeight="1" spans="1:6">
      <c r="A6" s="13">
        <v>4</v>
      </c>
      <c r="B6" s="8" t="s">
        <v>351</v>
      </c>
      <c r="C6" s="24" t="s">
        <v>352</v>
      </c>
      <c r="D6" s="8" t="s">
        <v>45</v>
      </c>
      <c r="E6" s="8">
        <v>1</v>
      </c>
      <c r="F6" s="4"/>
    </row>
    <row r="7" s="1" customFormat="1" ht="104" customHeight="1" spans="1:6">
      <c r="A7" s="13">
        <v>5</v>
      </c>
      <c r="B7" s="8" t="s">
        <v>353</v>
      </c>
      <c r="C7" s="24" t="s">
        <v>354</v>
      </c>
      <c r="D7" s="8" t="s">
        <v>45</v>
      </c>
      <c r="E7" s="8">
        <v>1</v>
      </c>
      <c r="F7" s="4"/>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9" workbookViewId="0">
      <selection activeCell="C10" sqref="C10"/>
    </sheetView>
  </sheetViews>
  <sheetFormatPr defaultColWidth="9" defaultRowHeight="11.25" outlineLevelCol="5"/>
  <cols>
    <col min="1" max="1" width="5.63333333333333" style="1" customWidth="1"/>
    <col min="2" max="2" width="26.5583333333333" style="1" customWidth="1"/>
    <col min="3" max="3" width="80.6333333333333" style="1" customWidth="1"/>
    <col min="4" max="4" width="12.775" style="1" customWidth="1"/>
    <col min="5" max="5" width="18" style="1" customWidth="1"/>
    <col min="6" max="6" width="50.6666666666667" style="4" customWidth="1"/>
    <col min="7" max="16384" width="9" style="1"/>
  </cols>
  <sheetData>
    <row r="1" s="1" customFormat="1" ht="24" customHeight="1" spans="1:6">
      <c r="A1" s="5" t="s">
        <v>31</v>
      </c>
      <c r="B1" s="5" t="s">
        <v>32</v>
      </c>
      <c r="C1" s="5" t="s">
        <v>33</v>
      </c>
      <c r="D1" s="5" t="s">
        <v>3</v>
      </c>
      <c r="E1" s="5" t="s">
        <v>34</v>
      </c>
      <c r="F1" s="4"/>
    </row>
    <row r="2" s="1" customFormat="1" ht="24" customHeight="1" spans="1:6">
      <c r="A2" s="6"/>
      <c r="B2" s="6"/>
      <c r="C2" s="6" t="s">
        <v>355</v>
      </c>
      <c r="D2" s="6"/>
      <c r="E2" s="6"/>
      <c r="F2" s="4"/>
    </row>
    <row r="3" s="2" customFormat="1" ht="95" customHeight="1" spans="1:5">
      <c r="A3" s="8">
        <v>1</v>
      </c>
      <c r="B3" s="8" t="s">
        <v>356</v>
      </c>
      <c r="C3" s="23" t="s">
        <v>357</v>
      </c>
      <c r="D3" s="8" t="s">
        <v>45</v>
      </c>
      <c r="E3" s="8">
        <v>1</v>
      </c>
    </row>
    <row r="4" s="15" customFormat="1" ht="92" customHeight="1" spans="1:5">
      <c r="A4" s="8">
        <v>2</v>
      </c>
      <c r="B4" s="21" t="s">
        <v>358</v>
      </c>
      <c r="C4" s="22" t="s">
        <v>359</v>
      </c>
      <c r="D4" s="8" t="s">
        <v>45</v>
      </c>
      <c r="E4" s="8">
        <v>1</v>
      </c>
    </row>
    <row r="5" s="1" customFormat="1" ht="104" customHeight="1" spans="1:6">
      <c r="A5" s="13">
        <v>3</v>
      </c>
      <c r="B5" s="8" t="s">
        <v>360</v>
      </c>
      <c r="C5" s="24" t="s">
        <v>361</v>
      </c>
      <c r="D5" s="8" t="s">
        <v>45</v>
      </c>
      <c r="E5" s="8">
        <v>1</v>
      </c>
      <c r="F5" s="4"/>
    </row>
    <row r="6" s="1" customFormat="1" ht="104" customHeight="1" spans="1:6">
      <c r="A6" s="13">
        <v>4</v>
      </c>
      <c r="B6" s="8" t="s">
        <v>362</v>
      </c>
      <c r="C6" s="24" t="s">
        <v>363</v>
      </c>
      <c r="D6" s="8" t="s">
        <v>45</v>
      </c>
      <c r="E6" s="8">
        <v>1</v>
      </c>
      <c r="F6" s="4"/>
    </row>
    <row r="7" s="1" customFormat="1" ht="104" customHeight="1" spans="1:6">
      <c r="A7" s="13">
        <v>5</v>
      </c>
      <c r="B7" s="8" t="s">
        <v>364</v>
      </c>
      <c r="C7" s="24" t="s">
        <v>365</v>
      </c>
      <c r="D7" s="8" t="s">
        <v>45</v>
      </c>
      <c r="E7" s="8">
        <v>1</v>
      </c>
      <c r="F7" s="4"/>
    </row>
    <row r="8" s="1" customFormat="1" ht="78" customHeight="1" spans="1:6">
      <c r="A8" s="13">
        <v>6</v>
      </c>
      <c r="B8" s="8" t="s">
        <v>366</v>
      </c>
      <c r="C8" s="24" t="s">
        <v>367</v>
      </c>
      <c r="D8" s="8" t="s">
        <v>45</v>
      </c>
      <c r="E8" s="8">
        <v>1</v>
      </c>
      <c r="F8" s="4"/>
    </row>
    <row r="9" s="1" customFormat="1" ht="104" customHeight="1" spans="1:6">
      <c r="A9" s="13">
        <v>7</v>
      </c>
      <c r="B9" s="8" t="s">
        <v>368</v>
      </c>
      <c r="C9" s="24" t="s">
        <v>369</v>
      </c>
      <c r="D9" s="8" t="s">
        <v>45</v>
      </c>
      <c r="E9" s="8">
        <v>1</v>
      </c>
      <c r="F9" s="4"/>
    </row>
    <row r="10" s="1" customFormat="1" ht="104" customHeight="1" spans="1:6">
      <c r="A10" s="13">
        <v>8</v>
      </c>
      <c r="B10" s="8" t="s">
        <v>370</v>
      </c>
      <c r="C10" s="24" t="s">
        <v>371</v>
      </c>
      <c r="D10" s="8" t="s">
        <v>45</v>
      </c>
      <c r="E10" s="8">
        <v>1</v>
      </c>
      <c r="F10" s="4"/>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B6" sqref="B6"/>
    </sheetView>
  </sheetViews>
  <sheetFormatPr defaultColWidth="9" defaultRowHeight="11.25" outlineLevelRow="5" outlineLevelCol="5"/>
  <cols>
    <col min="1" max="1" width="5.63333333333333" style="1" customWidth="1"/>
    <col min="2" max="2" width="26.5583333333333" style="1" customWidth="1"/>
    <col min="3" max="3" width="80.6333333333333" style="1" customWidth="1"/>
    <col min="4" max="4" width="12.775" style="1" customWidth="1"/>
    <col min="5" max="5" width="18" style="1" customWidth="1"/>
    <col min="6" max="6" width="50.6666666666667" style="4" customWidth="1"/>
    <col min="7" max="16384" width="9" style="1"/>
  </cols>
  <sheetData>
    <row r="1" s="1" customFormat="1" ht="24" customHeight="1" spans="1:6">
      <c r="A1" s="5" t="s">
        <v>31</v>
      </c>
      <c r="B1" s="5" t="s">
        <v>32</v>
      </c>
      <c r="C1" s="5" t="s">
        <v>33</v>
      </c>
      <c r="D1" s="5" t="s">
        <v>3</v>
      </c>
      <c r="E1" s="5" t="s">
        <v>34</v>
      </c>
      <c r="F1" s="4"/>
    </row>
    <row r="2" s="1" customFormat="1" ht="24" customHeight="1" spans="1:6">
      <c r="A2" s="6"/>
      <c r="B2" s="6"/>
      <c r="C2" s="6" t="s">
        <v>372</v>
      </c>
      <c r="D2" s="6"/>
      <c r="E2" s="6"/>
      <c r="F2" s="4"/>
    </row>
    <row r="3" s="15" customFormat="1" ht="92" customHeight="1" spans="1:5">
      <c r="A3" s="8">
        <v>1</v>
      </c>
      <c r="B3" s="21" t="s">
        <v>373</v>
      </c>
      <c r="C3" s="22" t="s">
        <v>374</v>
      </c>
      <c r="D3" s="8" t="s">
        <v>81</v>
      </c>
      <c r="E3" s="8">
        <v>1</v>
      </c>
    </row>
    <row r="4" s="2" customFormat="1" ht="111" customHeight="1" spans="1:5">
      <c r="A4" s="8">
        <v>2</v>
      </c>
      <c r="B4" s="8" t="s">
        <v>375</v>
      </c>
      <c r="C4" s="23" t="s">
        <v>376</v>
      </c>
      <c r="D4" s="8" t="s">
        <v>45</v>
      </c>
      <c r="E4" s="8">
        <v>1</v>
      </c>
    </row>
    <row r="5" s="15" customFormat="1" ht="92" customHeight="1" spans="1:5">
      <c r="A5" s="8">
        <v>3</v>
      </c>
      <c r="B5" s="21" t="s">
        <v>377</v>
      </c>
      <c r="C5" s="23" t="s">
        <v>378</v>
      </c>
      <c r="D5" s="8" t="s">
        <v>81</v>
      </c>
      <c r="E5" s="8">
        <v>3</v>
      </c>
    </row>
    <row r="6" s="2" customFormat="1" ht="111" customHeight="1" spans="1:5">
      <c r="A6" s="8">
        <v>4</v>
      </c>
      <c r="B6" s="8" t="s">
        <v>379</v>
      </c>
      <c r="C6" s="22" t="s">
        <v>380</v>
      </c>
      <c r="D6" s="8" t="s">
        <v>45</v>
      </c>
      <c r="E6" s="8">
        <v>3</v>
      </c>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9" workbookViewId="0">
      <selection activeCell="C11" sqref="C11"/>
    </sheetView>
  </sheetViews>
  <sheetFormatPr defaultColWidth="9" defaultRowHeight="11.25" outlineLevelCol="5"/>
  <cols>
    <col min="1" max="1" width="5.63333333333333" style="1" customWidth="1"/>
    <col min="2" max="2" width="26.5583333333333" style="1" customWidth="1"/>
    <col min="3" max="3" width="120.558333333333" style="1" customWidth="1"/>
    <col min="4" max="4" width="12.775" style="1" customWidth="1"/>
    <col min="5" max="5" width="18" style="1" customWidth="1"/>
    <col min="6" max="6" width="50.6666666666667" style="4" customWidth="1"/>
    <col min="7" max="16384" width="9" style="1"/>
  </cols>
  <sheetData>
    <row r="1" s="1" customFormat="1" ht="24" customHeight="1" spans="1:6">
      <c r="A1" s="5" t="s">
        <v>31</v>
      </c>
      <c r="B1" s="5" t="s">
        <v>32</v>
      </c>
      <c r="C1" s="5" t="s">
        <v>33</v>
      </c>
      <c r="D1" s="5" t="s">
        <v>3</v>
      </c>
      <c r="E1" s="5" t="s">
        <v>34</v>
      </c>
      <c r="F1" s="4"/>
    </row>
    <row r="2" s="1" customFormat="1" ht="24" customHeight="1" spans="1:6">
      <c r="A2" s="6"/>
      <c r="B2" s="7"/>
      <c r="C2" s="6" t="s">
        <v>381</v>
      </c>
      <c r="D2" s="6"/>
      <c r="E2" s="6"/>
      <c r="F2" s="4"/>
    </row>
    <row r="3" s="2" customFormat="1" ht="189" customHeight="1" spans="1:5">
      <c r="A3" s="8">
        <v>1</v>
      </c>
      <c r="B3" s="14" t="s">
        <v>382</v>
      </c>
      <c r="C3" s="12" t="s">
        <v>383</v>
      </c>
      <c r="D3" s="11" t="s">
        <v>81</v>
      </c>
      <c r="E3" s="11">
        <v>36</v>
      </c>
    </row>
    <row r="4" s="15" customFormat="1" ht="274" customHeight="1" spans="1:5">
      <c r="A4" s="8">
        <v>2</v>
      </c>
      <c r="B4" s="14" t="s">
        <v>384</v>
      </c>
      <c r="C4" s="12" t="s">
        <v>385</v>
      </c>
      <c r="D4" s="11" t="s">
        <v>45</v>
      </c>
      <c r="E4" s="11">
        <v>36</v>
      </c>
    </row>
    <row r="5" s="1" customFormat="1" ht="104" customHeight="1" spans="1:6">
      <c r="A5" s="13">
        <v>3</v>
      </c>
      <c r="B5" s="14" t="s">
        <v>386</v>
      </c>
      <c r="C5" s="12" t="s">
        <v>387</v>
      </c>
      <c r="D5" s="11" t="s">
        <v>81</v>
      </c>
      <c r="E5" s="11">
        <v>36</v>
      </c>
      <c r="F5" s="4"/>
    </row>
    <row r="6" s="1" customFormat="1" ht="132" spans="1:6">
      <c r="A6" s="8">
        <v>4</v>
      </c>
      <c r="B6" s="14" t="s">
        <v>388</v>
      </c>
      <c r="C6" s="12" t="s">
        <v>389</v>
      </c>
      <c r="D6" s="16" t="s">
        <v>45</v>
      </c>
      <c r="E6" s="16">
        <v>36</v>
      </c>
      <c r="F6" s="4"/>
    </row>
    <row r="7" s="1" customFormat="1" ht="96" spans="1:6">
      <c r="A7" s="13">
        <v>5</v>
      </c>
      <c r="B7" s="14" t="s">
        <v>390</v>
      </c>
      <c r="C7" s="12" t="s">
        <v>391</v>
      </c>
      <c r="D7" s="16" t="s">
        <v>392</v>
      </c>
      <c r="E7" s="16">
        <v>72</v>
      </c>
      <c r="F7" s="4"/>
    </row>
    <row r="8" s="1" customFormat="1" ht="120" spans="1:6">
      <c r="A8" s="8">
        <v>6</v>
      </c>
      <c r="B8" s="17" t="s">
        <v>393</v>
      </c>
      <c r="C8" s="18" t="s">
        <v>394</v>
      </c>
      <c r="D8" s="19" t="s">
        <v>60</v>
      </c>
      <c r="E8" s="20">
        <v>36</v>
      </c>
      <c r="F8" s="4"/>
    </row>
    <row r="9" s="1" customFormat="1" ht="356" customHeight="1" spans="1:6">
      <c r="A9" s="8">
        <v>7</v>
      </c>
      <c r="B9" s="17" t="s">
        <v>395</v>
      </c>
      <c r="C9" s="18" t="s">
        <v>396</v>
      </c>
      <c r="D9" s="19" t="s">
        <v>45</v>
      </c>
      <c r="E9" s="20">
        <v>54</v>
      </c>
      <c r="F9" s="4"/>
    </row>
    <row r="10" s="1" customFormat="1" ht="183" customHeight="1" spans="1:6">
      <c r="A10" s="8">
        <v>8</v>
      </c>
      <c r="B10" s="17" t="s">
        <v>397</v>
      </c>
      <c r="C10" s="18" t="s">
        <v>398</v>
      </c>
      <c r="D10" s="19" t="s">
        <v>45</v>
      </c>
      <c r="E10" s="20">
        <v>15</v>
      </c>
      <c r="F10" s="4"/>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C24" sqref="C24"/>
    </sheetView>
  </sheetViews>
  <sheetFormatPr defaultColWidth="9" defaultRowHeight="11.25" outlineLevelCol="5"/>
  <cols>
    <col min="1" max="1" width="5.63333333333333" style="1" customWidth="1"/>
    <col min="2" max="2" width="26.5583333333333" style="1" customWidth="1"/>
    <col min="3" max="3" width="120.558333333333" style="1" customWidth="1"/>
    <col min="4" max="4" width="12.775" style="1" customWidth="1"/>
    <col min="5" max="5" width="18" style="1" customWidth="1"/>
    <col min="6" max="6" width="11.775" style="4" customWidth="1"/>
    <col min="7" max="16384" width="9" style="1"/>
  </cols>
  <sheetData>
    <row r="1" s="1" customFormat="1" ht="24" customHeight="1" spans="1:6">
      <c r="A1" s="5" t="s">
        <v>31</v>
      </c>
      <c r="B1" s="5" t="s">
        <v>32</v>
      </c>
      <c r="C1" s="5" t="s">
        <v>33</v>
      </c>
      <c r="D1" s="5" t="s">
        <v>3</v>
      </c>
      <c r="E1" s="5" t="s">
        <v>34</v>
      </c>
      <c r="F1" s="4"/>
    </row>
    <row r="2" s="1" customFormat="1" ht="24" customHeight="1" spans="1:6">
      <c r="A2" s="6"/>
      <c r="B2" s="7"/>
      <c r="C2" s="6" t="s">
        <v>399</v>
      </c>
      <c r="D2" s="6"/>
      <c r="E2" s="6"/>
      <c r="F2" s="4"/>
    </row>
    <row r="3" s="2" customFormat="1" ht="160" customHeight="1" spans="1:5">
      <c r="A3" s="8">
        <v>1</v>
      </c>
      <c r="B3" s="9" t="s">
        <v>400</v>
      </c>
      <c r="C3" s="10" t="s">
        <v>401</v>
      </c>
      <c r="D3" s="11" t="s">
        <v>81</v>
      </c>
      <c r="E3" s="11">
        <v>20</v>
      </c>
    </row>
    <row r="4" s="3" customFormat="1" ht="103" customHeight="1" spans="1:5">
      <c r="A4" s="8">
        <v>2</v>
      </c>
      <c r="B4" s="9" t="s">
        <v>402</v>
      </c>
      <c r="C4" s="12" t="s">
        <v>403</v>
      </c>
      <c r="D4" s="11" t="s">
        <v>81</v>
      </c>
      <c r="E4" s="11">
        <v>52</v>
      </c>
    </row>
    <row r="5" s="1" customFormat="1" ht="117" customHeight="1" spans="1:6">
      <c r="A5" s="13">
        <v>3</v>
      </c>
      <c r="B5" s="9" t="s">
        <v>404</v>
      </c>
      <c r="C5" s="12" t="s">
        <v>405</v>
      </c>
      <c r="D5" s="11" t="s">
        <v>81</v>
      </c>
      <c r="E5" s="11">
        <v>5</v>
      </c>
      <c r="F5" s="4"/>
    </row>
    <row r="6" s="1" customFormat="1" ht="44" customHeight="1" spans="1:6">
      <c r="A6" s="13">
        <v>4</v>
      </c>
      <c r="B6" s="14" t="s">
        <v>406</v>
      </c>
      <c r="C6" s="12" t="s">
        <v>407</v>
      </c>
      <c r="D6" s="11" t="s">
        <v>81</v>
      </c>
      <c r="E6" s="11">
        <v>34</v>
      </c>
      <c r="F6" s="4"/>
    </row>
    <row r="7" s="1" customFormat="1" ht="46" customHeight="1" spans="1:6">
      <c r="A7" s="8">
        <v>5</v>
      </c>
      <c r="B7" s="14" t="s">
        <v>408</v>
      </c>
      <c r="C7" s="12" t="s">
        <v>409</v>
      </c>
      <c r="D7" s="11" t="s">
        <v>81</v>
      </c>
      <c r="E7" s="11">
        <v>1</v>
      </c>
      <c r="F7" s="4"/>
    </row>
    <row r="8" s="1" customFormat="1" ht="20" customHeight="1" spans="1:6">
      <c r="A8" s="8">
        <v>6</v>
      </c>
      <c r="B8" s="14" t="s">
        <v>410</v>
      </c>
      <c r="C8" s="12" t="s">
        <v>411</v>
      </c>
      <c r="D8" s="11" t="s">
        <v>81</v>
      </c>
      <c r="E8" s="11">
        <v>3</v>
      </c>
      <c r="F8" s="4"/>
    </row>
    <row r="9" s="1" customFormat="1" ht="20" customHeight="1" spans="1:6">
      <c r="A9" s="13">
        <v>7</v>
      </c>
      <c r="B9" s="14" t="s">
        <v>412</v>
      </c>
      <c r="C9" s="12" t="s">
        <v>413</v>
      </c>
      <c r="D9" s="11" t="s">
        <v>81</v>
      </c>
      <c r="E9" s="11">
        <v>1</v>
      </c>
      <c r="F9" s="4"/>
    </row>
    <row r="10" s="1" customFormat="1" ht="20" customHeight="1" spans="1:6">
      <c r="A10" s="13">
        <v>8</v>
      </c>
      <c r="B10" s="14" t="s">
        <v>414</v>
      </c>
      <c r="C10" s="12" t="s">
        <v>415</v>
      </c>
      <c r="D10" s="11" t="s">
        <v>81</v>
      </c>
      <c r="E10" s="11">
        <v>10</v>
      </c>
      <c r="F10" s="4"/>
    </row>
    <row r="11" s="1" customFormat="1" ht="43" customHeight="1" spans="1:6">
      <c r="A11" s="8">
        <v>9</v>
      </c>
      <c r="B11" s="14" t="s">
        <v>416</v>
      </c>
      <c r="C11" s="12" t="s">
        <v>417</v>
      </c>
      <c r="D11" s="11" t="s">
        <v>81</v>
      </c>
      <c r="E11" s="11">
        <v>1</v>
      </c>
      <c r="F11" s="4"/>
    </row>
    <row r="12" s="1" customFormat="1" ht="43" customHeight="1" spans="1:6">
      <c r="A12" s="8">
        <v>10</v>
      </c>
      <c r="B12" s="14" t="s">
        <v>418</v>
      </c>
      <c r="C12" s="12" t="s">
        <v>419</v>
      </c>
      <c r="D12" s="11" t="s">
        <v>81</v>
      </c>
      <c r="E12" s="11">
        <v>1</v>
      </c>
      <c r="F12" s="4"/>
    </row>
    <row r="13" s="1" customFormat="1" ht="40" customHeight="1" spans="1:6">
      <c r="A13" s="13">
        <v>11</v>
      </c>
      <c r="B13" s="14" t="s">
        <v>420</v>
      </c>
      <c r="C13" s="12" t="s">
        <v>421</v>
      </c>
      <c r="D13" s="11" t="s">
        <v>81</v>
      </c>
      <c r="E13" s="11">
        <v>1</v>
      </c>
      <c r="F13" s="4"/>
    </row>
    <row r="14" s="1" customFormat="1" ht="20" customHeight="1" spans="1:6">
      <c r="A14" s="13">
        <v>12</v>
      </c>
      <c r="B14" s="14" t="s">
        <v>422</v>
      </c>
      <c r="C14" s="12" t="s">
        <v>423</v>
      </c>
      <c r="D14" s="11" t="s">
        <v>81</v>
      </c>
      <c r="E14" s="11">
        <v>1</v>
      </c>
      <c r="F14" s="4"/>
    </row>
    <row r="15" s="1" customFormat="1" ht="30" customHeight="1" spans="1:6">
      <c r="A15" s="8">
        <v>13</v>
      </c>
      <c r="B15" s="14" t="s">
        <v>424</v>
      </c>
      <c r="C15" s="12" t="s">
        <v>425</v>
      </c>
      <c r="D15" s="11" t="s">
        <v>45</v>
      </c>
      <c r="E15" s="11">
        <v>1</v>
      </c>
      <c r="F15" s="4"/>
    </row>
    <row r="16" s="1" customFormat="1" ht="24" customHeight="1" spans="1:6">
      <c r="A16" s="8">
        <v>14</v>
      </c>
      <c r="B16" s="14" t="s">
        <v>426</v>
      </c>
      <c r="C16" s="12" t="s">
        <v>427</v>
      </c>
      <c r="D16" s="11" t="s">
        <v>45</v>
      </c>
      <c r="E16" s="11">
        <v>50</v>
      </c>
      <c r="F16" s="4"/>
    </row>
    <row r="17" s="1" customFormat="1" ht="17" customHeight="1" spans="1:6">
      <c r="A17" s="13">
        <v>15</v>
      </c>
      <c r="B17" s="14" t="s">
        <v>428</v>
      </c>
      <c r="C17" s="12" t="s">
        <v>429</v>
      </c>
      <c r="D17" s="11" t="s">
        <v>430</v>
      </c>
      <c r="E17" s="11">
        <v>1</v>
      </c>
      <c r="F17" s="4"/>
    </row>
    <row r="18" s="1" customFormat="1" ht="17" customHeight="1" spans="1:6">
      <c r="A18" s="13">
        <v>16</v>
      </c>
      <c r="B18" s="14" t="s">
        <v>431</v>
      </c>
      <c r="C18" s="12" t="s">
        <v>432</v>
      </c>
      <c r="D18" s="11" t="s">
        <v>53</v>
      </c>
      <c r="E18" s="11">
        <v>1</v>
      </c>
      <c r="F18" s="4"/>
    </row>
  </sheetData>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C7" sqref="C7"/>
    </sheetView>
  </sheetViews>
  <sheetFormatPr defaultColWidth="9" defaultRowHeight="11.25" outlineLevelRow="6" outlineLevelCol="5"/>
  <cols>
    <col min="1" max="1" width="5.63333333333333" style="1" customWidth="1"/>
    <col min="2" max="2" width="26.5583333333333" style="1" customWidth="1"/>
    <col min="3" max="3" width="120.558333333333" style="1" customWidth="1"/>
    <col min="4" max="4" width="9.33333333333333" style="1" customWidth="1"/>
    <col min="5" max="5" width="10.3333333333333" style="1" customWidth="1"/>
    <col min="6" max="6" width="50.6666666666667" style="4" customWidth="1"/>
    <col min="7" max="16384" width="9" style="1"/>
  </cols>
  <sheetData>
    <row r="1" s="1" customFormat="1" ht="24" customHeight="1" spans="1:6">
      <c r="A1" s="5" t="s">
        <v>31</v>
      </c>
      <c r="B1" s="5" t="s">
        <v>32</v>
      </c>
      <c r="C1" s="5" t="s">
        <v>33</v>
      </c>
      <c r="D1" s="5" t="s">
        <v>3</v>
      </c>
      <c r="E1" s="5" t="s">
        <v>34</v>
      </c>
      <c r="F1" s="4"/>
    </row>
    <row r="2" s="1" customFormat="1" ht="24" customHeight="1" spans="1:6">
      <c r="A2" s="6"/>
      <c r="B2" s="7"/>
      <c r="C2" s="6" t="s">
        <v>433</v>
      </c>
      <c r="D2" s="6"/>
      <c r="E2" s="6"/>
      <c r="F2" s="4"/>
    </row>
    <row r="3" s="2" customFormat="1" ht="126" customHeight="1" spans="1:5">
      <c r="A3" s="8">
        <v>1</v>
      </c>
      <c r="B3" s="9" t="s">
        <v>434</v>
      </c>
      <c r="C3" s="10" t="s">
        <v>435</v>
      </c>
      <c r="D3" s="11">
        <v>1</v>
      </c>
      <c r="E3" s="11" t="s">
        <v>81</v>
      </c>
    </row>
    <row r="4" s="3" customFormat="1" ht="105" customHeight="1" spans="1:5">
      <c r="A4" s="8">
        <v>2</v>
      </c>
      <c r="B4" s="9" t="s">
        <v>436</v>
      </c>
      <c r="C4" s="12" t="s">
        <v>437</v>
      </c>
      <c r="D4" s="11">
        <v>8</v>
      </c>
      <c r="E4" s="11" t="s">
        <v>81</v>
      </c>
    </row>
    <row r="5" s="1" customFormat="1" ht="61" customHeight="1" spans="1:6">
      <c r="A5" s="13">
        <v>3</v>
      </c>
      <c r="B5" s="9" t="s">
        <v>438</v>
      </c>
      <c r="C5" s="12" t="s">
        <v>439</v>
      </c>
      <c r="D5" s="11">
        <v>146</v>
      </c>
      <c r="E5" s="11" t="s">
        <v>81</v>
      </c>
      <c r="F5" s="4"/>
    </row>
    <row r="6" s="1" customFormat="1" ht="33" customHeight="1" spans="1:6">
      <c r="A6" s="13">
        <v>4</v>
      </c>
      <c r="B6" s="14" t="s">
        <v>440</v>
      </c>
      <c r="C6" s="12" t="s">
        <v>441</v>
      </c>
      <c r="D6" s="11">
        <v>1</v>
      </c>
      <c r="E6" s="11" t="s">
        <v>81</v>
      </c>
      <c r="F6" s="4"/>
    </row>
    <row r="7" s="1" customFormat="1" ht="31" customHeight="1" spans="1:6">
      <c r="A7" s="13">
        <v>5</v>
      </c>
      <c r="B7" s="14" t="s">
        <v>442</v>
      </c>
      <c r="C7" s="12" t="s">
        <v>443</v>
      </c>
      <c r="D7" s="11">
        <v>1</v>
      </c>
      <c r="E7" s="11" t="s">
        <v>53</v>
      </c>
      <c r="F7" s="4"/>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汇总表</vt:lpstr>
      <vt:lpstr>附件1实验室（1）</vt:lpstr>
      <vt:lpstr>附件1实验室（2）</vt:lpstr>
      <vt:lpstr>附件1实验室（3）</vt:lpstr>
      <vt:lpstr>附件1实验室（4）</vt:lpstr>
      <vt:lpstr>附件1实验室（5）</vt:lpstr>
      <vt:lpstr>附件1实验室（6）</vt:lpstr>
      <vt:lpstr>附件1实验室（7）</vt:lpstr>
      <vt:lpstr>附件1实验室（8）</vt:lpstr>
      <vt:lpstr>附件1实验室（9）</vt:lpstr>
      <vt:lpstr>附表2教学备授课系统</vt:lpstr>
      <vt:lpstr>附表3大数据精准教学系统</vt:lpstr>
      <vt:lpstr>附表4大型作业智能批阅系统</vt:lpstr>
      <vt:lpstr>附表5智慧教室</vt:lpstr>
      <vt:lpstr>附表6校园安防系统</vt:lpstr>
      <vt:lpstr>附表7校园网络系统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青春</cp:lastModifiedBy>
  <dcterms:created xsi:type="dcterms:W3CDTF">2024-08-19T04:40:00Z</dcterms:created>
  <dcterms:modified xsi:type="dcterms:W3CDTF">2025-09-29T08:37:27Z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69AE06D2F4D04A538865792A63AF446A_13</vt:lpwstr>
  </property>
  <property fmtid="{D5CDD505-2E9C-101B-9397-08002B2CF9AE}" pid="3" name="KSOProductBuildVer">
    <vt:lpwstr>2052-12.1.0.22529</vt:lpwstr>
  </property>
</Properties>
</file>