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青园变921青年线线路切改材料表 (排管)" sheetId="2" r:id="rId1"/>
    <sheet name="Sheet1" sheetId="3" r:id="rId2"/>
  </sheets>
  <definedNames>
    <definedName name="_xlnm._FilterDatabase" localSheetId="0" hidden="1">'青园变921青年线线路切改材料表 (排管)'!$A$2:$F$99</definedName>
    <definedName name="_xlnm.Print_Titles" localSheetId="0">'青园变921青年线线路切改材料表 (排管)'!$1:$2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<sst xmlns="http://schemas.openxmlformats.org/spreadsheetml/2006/main" count="298" uniqueCount="161">
  <si>
    <t>兴胜914、917线路切改材料表</t>
  </si>
  <si>
    <t>序号</t>
  </si>
  <si>
    <t>设备、材料名称</t>
  </si>
  <si>
    <t>规格、型号</t>
  </si>
  <si>
    <t>单位</t>
  </si>
  <si>
    <t>数量</t>
  </si>
  <si>
    <t>备注</t>
  </si>
  <si>
    <t>一二次融合成套环网箱</t>
  </si>
  <si>
    <t>AC10KV,固体绝缘,电动,集中式DTU,二进四出,进出</t>
  </si>
  <si>
    <t>面</t>
  </si>
  <si>
    <t>交流三相隔离开关</t>
  </si>
  <si>
    <t>AC20kV,630A,25kA,双柱立开式,不接地,手动,通</t>
  </si>
  <si>
    <t>组</t>
  </si>
  <si>
    <t>交流避雷器</t>
  </si>
  <si>
    <t>AC10kV,17kV,硅橡胶,50kV,不带间隙,脱离器,可装卸</t>
  </si>
  <si>
    <t>跌落式熔断器</t>
  </si>
  <si>
    <t>柱上变压器</t>
  </si>
  <si>
    <t>250kVA</t>
  </si>
  <si>
    <t>台</t>
  </si>
  <si>
    <t>利旧考虑安装费</t>
  </si>
  <si>
    <t>变台表计</t>
  </si>
  <si>
    <t>公变终端</t>
  </si>
  <si>
    <t>低压电流互感器</t>
  </si>
  <si>
    <t>400/5</t>
  </si>
  <si>
    <t>电力电缆</t>
  </si>
  <si>
    <t>电力电缆,AC10kV,YJV,300,3,22,ZC,无阻水</t>
  </si>
  <si>
    <t>米</t>
  </si>
  <si>
    <t>兴胜914线</t>
  </si>
  <si>
    <t>兴胜917线</t>
  </si>
  <si>
    <t>电力电缆,AC10kV,YJV,240,3,22,ZC,无阻水</t>
  </si>
  <si>
    <t>兴胜914线接续</t>
  </si>
  <si>
    <t>兴胜917线接续</t>
  </si>
  <si>
    <t>电力电缆,AC10kV,YJV,50,3,22,ZC,无阻水</t>
  </si>
  <si>
    <t>低压电力电缆</t>
  </si>
  <si>
    <t>电力电缆,AC1kV,YJV,240,4,22,ZC,无阻水</t>
  </si>
  <si>
    <t>架空绝缘导线</t>
  </si>
  <si>
    <t>AC10kV,JKLYJ,240</t>
  </si>
  <si>
    <t>布电线</t>
  </si>
  <si>
    <t>BV-35</t>
  </si>
  <si>
    <t>管道光缆</t>
  </si>
  <si>
    <t>GYFTZY-24B1</t>
  </si>
  <si>
    <t>ONU</t>
  </si>
  <si>
    <t>套</t>
  </si>
  <si>
    <t>分光器</t>
  </si>
  <si>
    <t>个</t>
  </si>
  <si>
    <t>ODF</t>
  </si>
  <si>
    <t>48芯</t>
  </si>
  <si>
    <t>光缆余缆架</t>
  </si>
  <si>
    <t>锥形水泥杆</t>
  </si>
  <si>
    <t>15米</t>
  </si>
  <si>
    <t>根</t>
  </si>
  <si>
    <t>12米</t>
  </si>
  <si>
    <t>1基戗杆</t>
  </si>
  <si>
    <t>水泥制品</t>
  </si>
  <si>
    <t>DP-8</t>
  </si>
  <si>
    <t>块</t>
  </si>
  <si>
    <t>KP-12</t>
  </si>
  <si>
    <t>卡盘抱箍</t>
  </si>
  <si>
    <t>U22-370</t>
  </si>
  <si>
    <t>付</t>
  </si>
  <si>
    <t>10kV电缆终端</t>
  </si>
  <si>
    <t>3×300，冷缩户内终端，铜</t>
  </si>
  <si>
    <t>3×300，冷缩户外终端，铜</t>
  </si>
  <si>
    <t>3×240，冷缩户内终端，铜</t>
  </si>
  <si>
    <t>3×50，冷缩户内终端，铜</t>
  </si>
  <si>
    <t>3×50，冷缩户外终端，铜</t>
  </si>
  <si>
    <t>10kV电缆中间头</t>
  </si>
  <si>
    <t>3×240，热熔，铜</t>
  </si>
  <si>
    <t>电缆肘型头</t>
  </si>
  <si>
    <t>3×300</t>
  </si>
  <si>
    <t>0.4kV电缆终端</t>
  </si>
  <si>
    <t>4×240，冷缩户内终端，铜</t>
  </si>
  <si>
    <t>利旧15米直线杆</t>
  </si>
  <si>
    <t>基</t>
  </si>
  <si>
    <t>金具</t>
  </si>
  <si>
    <t>详见平面图材料表</t>
  </si>
  <si>
    <t>项</t>
  </si>
  <si>
    <t>利旧12米电缆终端杆</t>
  </si>
  <si>
    <t>避雷器支架</t>
  </si>
  <si>
    <t>隔离开关支架</t>
  </si>
  <si>
    <t>电缆固定支架</t>
  </si>
  <si>
    <t>DBG6-240</t>
  </si>
  <si>
    <t>DBG6-260</t>
  </si>
  <si>
    <t>DBG6-280</t>
  </si>
  <si>
    <t>DBG6-300</t>
  </si>
  <si>
    <t>DBG6-320</t>
  </si>
  <si>
    <t>电缆卡抱</t>
  </si>
  <si>
    <t>KBG5-100</t>
  </si>
  <si>
    <t>利旧15米电缆终端杆</t>
  </si>
  <si>
    <t>成套化变台</t>
  </si>
  <si>
    <t>不包含变压器</t>
  </si>
  <si>
    <t>JP柜</t>
  </si>
  <si>
    <t>接地引上线</t>
  </si>
  <si>
    <t>JDS-5000</t>
  </si>
  <si>
    <t>垂直接地铁</t>
  </si>
  <si>
    <t>JDZ-2500</t>
  </si>
  <si>
    <t>水平接地铁</t>
  </si>
  <si>
    <t>JDP-5m</t>
  </si>
  <si>
    <t>防火堵料</t>
  </si>
  <si>
    <t>kg</t>
  </si>
  <si>
    <t>电缆铭牌</t>
  </si>
  <si>
    <t>1回排管路径</t>
  </si>
  <si>
    <t>宽0.6米×深1.0米</t>
  </si>
  <si>
    <t>1回电缆保护管</t>
  </si>
  <si>
    <t>CPVC-φ200-12</t>
  </si>
  <si>
    <t>2回排管路径</t>
  </si>
  <si>
    <t>宽1.1米×深1.4米</t>
  </si>
  <si>
    <t>2回电缆保护管</t>
  </si>
  <si>
    <t>2+1回排管路径</t>
  </si>
  <si>
    <t>CPVC-φ100-8</t>
  </si>
  <si>
    <t>6+1排管路径</t>
  </si>
  <si>
    <t>宽1.4米×深1.6米</t>
  </si>
  <si>
    <t>7孔梅花管</t>
  </si>
  <si>
    <t>CPVC-32</t>
  </si>
  <si>
    <t>6+1拉管路径</t>
  </si>
  <si>
    <t>6回过路拉管</t>
  </si>
  <si>
    <t>MPP-φ200-14</t>
  </si>
  <si>
    <t>MPP-φ110-12</t>
  </si>
  <si>
    <t>电缆直线井</t>
  </si>
  <si>
    <t>长3000×宽1600</t>
  </si>
  <si>
    <t>电缆三通井</t>
  </si>
  <si>
    <t>环网柜基础</t>
  </si>
  <si>
    <t>二进四出新建基础</t>
  </si>
  <si>
    <t>座</t>
  </si>
  <si>
    <t>环网柜围栏</t>
  </si>
  <si>
    <t>长8.2米×宽4.5米</t>
  </si>
  <si>
    <t>2处围栏</t>
  </si>
  <si>
    <t>环网柜接地角钢</t>
  </si>
  <si>
    <t>∠50×5×2500</t>
  </si>
  <si>
    <t>环网柜接地扁钢</t>
  </si>
  <si>
    <t>，-50mm×5mm</t>
  </si>
  <si>
    <t>环网柜接地螺栓</t>
  </si>
  <si>
    <t>M10×30mm</t>
  </si>
  <si>
    <t>拆除断路器</t>
  </si>
  <si>
    <t>拆除变压器</t>
  </si>
  <si>
    <t>拆除后利旧</t>
  </si>
  <si>
    <t>拆除变台表</t>
  </si>
  <si>
    <t>拆除公变终端</t>
  </si>
  <si>
    <t>拆除水泥杆</t>
  </si>
  <si>
    <t>15米杆及金具</t>
  </si>
  <si>
    <t>保护性拆除</t>
  </si>
  <si>
    <t>12米杆及金具</t>
  </si>
  <si>
    <t>拆除钢管杆</t>
  </si>
  <si>
    <t>拆除环网柜</t>
  </si>
  <si>
    <t>二进二出</t>
  </si>
  <si>
    <t>拆除导线</t>
  </si>
  <si>
    <t>JKLYJ-10/240</t>
  </si>
  <si>
    <t>拆除电缆</t>
  </si>
  <si>
    <t>电力电缆,AC10kV,YJV,400,3,22,ZC,无阻水</t>
  </si>
  <si>
    <t>破硬化</t>
  </si>
  <si>
    <t>面包砖路面</t>
  </si>
  <si>
    <t>平米</t>
  </si>
  <si>
    <t>沥青路面</t>
  </si>
  <si>
    <t>水泥路面</t>
  </si>
  <si>
    <t>10KV带电断引流线</t>
  </si>
  <si>
    <t>三项/次</t>
  </si>
  <si>
    <t>10KV带电接引流线</t>
  </si>
  <si>
    <t>19-HWG</t>
  </si>
  <si>
    <t>HG-935HG</t>
  </si>
  <si>
    <t>支线3-HWG</t>
  </si>
  <si>
    <t>HG-919HG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</si>
</sst>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  <font>
      <sz val="11"/>
      <color indexed="8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  <xf numFmtId="0" fontId="28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29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53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53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53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样式 1 2" xfId="49"/>
    <cellStyle name="常规 16" xfId="50"/>
    <cellStyle name="常规 13 2 2" xfId="51"/>
    <cellStyle name="常规 2 10" xfId="52"/>
    <cellStyle name="常规 2" xfId="53"/>
    <cellStyle name="常规 2 10 2 2" xfId="54"/>
    <cellStyle name="常规 2 10 2 2 2" xfId="55"/>
    <cellStyle name="样式 1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9"/>
  <sheetViews>
    <sheetView tabSelected="1" workbookViewId="0">
      <pane ySplit="2" topLeftCell="A83" activePane="bottomLeft" state="frozen"/>
      <selection/>
      <selection pane="bottomLeft" activeCell="K95" sqref="K95"/>
    </sheetView>
  </sheetViews>
  <sheetFormatPr defaultColWidth="9" defaultRowHeight="13.5" outlineLevelCol="5"/>
  <cols>
    <col min="1" max="1" width="6.38333333333333" customWidth="1"/>
    <col min="2" max="2" width="30.225" customWidth="1"/>
    <col min="3" max="3" width="52.8916666666667" customWidth="1"/>
    <col min="4" max="4" width="10.1083333333333" customWidth="1"/>
    <col min="5" max="5" width="11.6666666666667" customWidth="1"/>
    <col min="6" max="6" width="26.25" customWidth="1"/>
    <col min="7" max="13" width="9.875" customWidth="1"/>
  </cols>
  <sheetData>
    <row r="1" ht="32" customHeight="1" spans="1:6">
      <c r="A1" s="2" t="s">
        <v>0</v>
      </c>
      <c r="B1" s="2"/>
      <c r="C1" s="2"/>
      <c r="D1" s="2"/>
      <c r="E1" s="2"/>
      <c r="F1" s="2"/>
    </row>
    <row r="2" ht="23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22" customHeight="1" spans="1:6">
      <c r="A3" s="4">
        <f>ROW()-2</f>
        <v>1</v>
      </c>
      <c r="B3" s="5" t="s">
        <v>7</v>
      </c>
      <c r="C3" s="6" t="s">
        <v>8</v>
      </c>
      <c r="D3" s="7" t="s">
        <v>9</v>
      </c>
      <c r="E3" s="7">
        <v>2</v>
      </c>
      <c r="F3" s="8"/>
    </row>
    <row r="4" ht="22" customHeight="1" spans="1:6">
      <c r="A4" s="4">
        <f t="shared" ref="A4:A13" si="0">ROW()-2</f>
        <v>2</v>
      </c>
      <c r="B4" s="6" t="s">
        <v>10</v>
      </c>
      <c r="C4" s="6" t="s">
        <v>11</v>
      </c>
      <c r="D4" s="6" t="s">
        <v>12</v>
      </c>
      <c r="E4" s="7">
        <v>2</v>
      </c>
      <c r="F4" s="8"/>
    </row>
    <row r="5" ht="22" customHeight="1" spans="1:6">
      <c r="A5" s="4">
        <f t="shared" si="0"/>
        <v>3</v>
      </c>
      <c r="B5" s="7" t="s">
        <v>13</v>
      </c>
      <c r="C5" s="6" t="s">
        <v>14</v>
      </c>
      <c r="D5" s="7" t="s">
        <v>12</v>
      </c>
      <c r="E5" s="7">
        <v>3</v>
      </c>
      <c r="F5" s="8"/>
    </row>
    <row r="6" ht="22" customHeight="1" spans="1:6">
      <c r="A6" s="4">
        <f t="shared" si="0"/>
        <v>4</v>
      </c>
      <c r="B6" s="7" t="s">
        <v>15</v>
      </c>
      <c r="C6" s="6"/>
      <c r="D6" s="7" t="s">
        <v>12</v>
      </c>
      <c r="E6" s="7">
        <v>1</v>
      </c>
      <c r="F6" s="8"/>
    </row>
    <row r="7" ht="22" customHeight="1" spans="1:6">
      <c r="A7" s="4">
        <f t="shared" si="0"/>
        <v>5</v>
      </c>
      <c r="B7" s="6" t="s">
        <v>16</v>
      </c>
      <c r="C7" s="6" t="s">
        <v>17</v>
      </c>
      <c r="D7" s="7" t="s">
        <v>18</v>
      </c>
      <c r="E7" s="7">
        <v>1</v>
      </c>
      <c r="F7" s="8" t="s">
        <v>19</v>
      </c>
    </row>
    <row r="8" ht="22" customHeight="1" spans="1:6">
      <c r="A8" s="4">
        <f t="shared" si="0"/>
        <v>6</v>
      </c>
      <c r="B8" s="6" t="s">
        <v>20</v>
      </c>
      <c r="C8" s="6"/>
      <c r="D8" s="7" t="s">
        <v>18</v>
      </c>
      <c r="E8" s="7">
        <v>1</v>
      </c>
      <c r="F8" s="8" t="s">
        <v>19</v>
      </c>
    </row>
    <row r="9" ht="22" customHeight="1" spans="1:6">
      <c r="A9" s="4">
        <f t="shared" si="0"/>
        <v>7</v>
      </c>
      <c r="B9" s="6" t="s">
        <v>21</v>
      </c>
      <c r="C9" s="6"/>
      <c r="D9" s="7" t="s">
        <v>18</v>
      </c>
      <c r="E9" s="7">
        <v>1</v>
      </c>
      <c r="F9" s="8" t="s">
        <v>19</v>
      </c>
    </row>
    <row r="10" ht="22" customHeight="1" spans="1:6">
      <c r="A10" s="4">
        <f t="shared" si="0"/>
        <v>8</v>
      </c>
      <c r="B10" s="6" t="s">
        <v>22</v>
      </c>
      <c r="C10" s="6" t="s">
        <v>23</v>
      </c>
      <c r="D10" s="7" t="s">
        <v>18</v>
      </c>
      <c r="E10" s="7">
        <v>3</v>
      </c>
      <c r="F10" s="8"/>
    </row>
    <row r="11" ht="22" customHeight="1" spans="1:6">
      <c r="A11" s="4">
        <f t="shared" si="0"/>
        <v>9</v>
      </c>
      <c r="B11" s="6" t="s">
        <v>24</v>
      </c>
      <c r="C11" s="6" t="s">
        <v>25</v>
      </c>
      <c r="D11" s="7" t="s">
        <v>26</v>
      </c>
      <c r="E11" s="7">
        <v>450</v>
      </c>
      <c r="F11" s="9" t="s">
        <v>27</v>
      </c>
    </row>
    <row r="12" ht="22" customHeight="1" spans="1:6">
      <c r="A12" s="4">
        <f t="shared" si="0"/>
        <v>10</v>
      </c>
      <c r="B12" s="6" t="s">
        <v>24</v>
      </c>
      <c r="C12" s="6" t="s">
        <v>25</v>
      </c>
      <c r="D12" s="7" t="s">
        <v>26</v>
      </c>
      <c r="E12" s="7">
        <v>290</v>
      </c>
      <c r="F12" s="9" t="s">
        <v>28</v>
      </c>
    </row>
    <row r="13" ht="22" customHeight="1" spans="1:6">
      <c r="A13" s="4">
        <f t="shared" si="0"/>
        <v>11</v>
      </c>
      <c r="B13" s="6" t="s">
        <v>24</v>
      </c>
      <c r="C13" s="6" t="s">
        <v>29</v>
      </c>
      <c r="D13" s="7" t="s">
        <v>26</v>
      </c>
      <c r="E13" s="7">
        <v>85</v>
      </c>
      <c r="F13" s="9" t="s">
        <v>30</v>
      </c>
    </row>
    <row r="14" ht="22" customHeight="1" spans="1:6">
      <c r="A14" s="4">
        <f t="shared" ref="A14:A23" si="1">ROW()-2</f>
        <v>12</v>
      </c>
      <c r="B14" s="6" t="s">
        <v>24</v>
      </c>
      <c r="C14" s="6" t="s">
        <v>29</v>
      </c>
      <c r="D14" s="7" t="s">
        <v>26</v>
      </c>
      <c r="E14" s="7">
        <v>220</v>
      </c>
      <c r="F14" s="9" t="s">
        <v>31</v>
      </c>
    </row>
    <row r="15" ht="22" customHeight="1" spans="1:6">
      <c r="A15" s="4">
        <f t="shared" si="1"/>
        <v>13</v>
      </c>
      <c r="B15" s="6" t="s">
        <v>24</v>
      </c>
      <c r="C15" s="6" t="s">
        <v>32</v>
      </c>
      <c r="D15" s="7" t="s">
        <v>26</v>
      </c>
      <c r="E15" s="7">
        <v>190</v>
      </c>
      <c r="F15" s="8"/>
    </row>
    <row r="16" ht="22" customHeight="1" spans="1:6">
      <c r="A16" s="4">
        <f t="shared" si="1"/>
        <v>14</v>
      </c>
      <c r="B16" s="6" t="s">
        <v>33</v>
      </c>
      <c r="C16" s="6" t="s">
        <v>34</v>
      </c>
      <c r="D16" s="7" t="s">
        <v>26</v>
      </c>
      <c r="E16" s="7">
        <v>70</v>
      </c>
      <c r="F16" s="8"/>
    </row>
    <row r="17" ht="22" customHeight="1" spans="1:6">
      <c r="A17" s="4">
        <f t="shared" si="1"/>
        <v>15</v>
      </c>
      <c r="B17" s="6" t="s">
        <v>35</v>
      </c>
      <c r="C17" s="6" t="s">
        <v>36</v>
      </c>
      <c r="D17" s="7" t="s">
        <v>26</v>
      </c>
      <c r="E17" s="7">
        <v>440</v>
      </c>
      <c r="F17" s="8"/>
    </row>
    <row r="18" ht="22" customHeight="1" spans="1:6">
      <c r="A18" s="4">
        <f t="shared" si="1"/>
        <v>16</v>
      </c>
      <c r="B18" s="6" t="s">
        <v>37</v>
      </c>
      <c r="C18" s="7" t="s">
        <v>38</v>
      </c>
      <c r="D18" s="7" t="s">
        <v>26</v>
      </c>
      <c r="E18" s="7">
        <v>45</v>
      </c>
      <c r="F18" s="8"/>
    </row>
    <row r="19" ht="22" customHeight="1" spans="1:6">
      <c r="A19" s="4">
        <f t="shared" si="1"/>
        <v>17</v>
      </c>
      <c r="B19" s="6" t="s">
        <v>39</v>
      </c>
      <c r="C19" s="6" t="s">
        <v>40</v>
      </c>
      <c r="D19" s="6" t="s">
        <v>26</v>
      </c>
      <c r="E19" s="6">
        <v>290</v>
      </c>
      <c r="F19" s="8"/>
    </row>
    <row r="20" ht="22" customHeight="1" spans="1:6">
      <c r="A20" s="4">
        <f t="shared" si="1"/>
        <v>18</v>
      </c>
      <c r="B20" s="6" t="s">
        <v>41</v>
      </c>
      <c r="C20" s="6"/>
      <c r="D20" s="6" t="s">
        <v>42</v>
      </c>
      <c r="E20" s="6">
        <v>2</v>
      </c>
      <c r="F20" s="8"/>
    </row>
    <row r="21" ht="22" customHeight="1" spans="1:6">
      <c r="A21" s="4">
        <f t="shared" si="1"/>
        <v>19</v>
      </c>
      <c r="B21" s="6" t="s">
        <v>43</v>
      </c>
      <c r="C21" s="6"/>
      <c r="D21" s="6" t="s">
        <v>44</v>
      </c>
      <c r="E21" s="6">
        <v>4</v>
      </c>
      <c r="F21" s="8"/>
    </row>
    <row r="22" ht="22" customHeight="1" spans="1:6">
      <c r="A22" s="4">
        <f t="shared" si="1"/>
        <v>20</v>
      </c>
      <c r="B22" s="6" t="s">
        <v>45</v>
      </c>
      <c r="C22" s="6" t="s">
        <v>46</v>
      </c>
      <c r="D22" s="6" t="s">
        <v>42</v>
      </c>
      <c r="E22" s="6">
        <v>2</v>
      </c>
      <c r="F22" s="8"/>
    </row>
    <row r="23" ht="22" customHeight="1" spans="1:6">
      <c r="A23" s="4">
        <f t="shared" si="1"/>
        <v>21</v>
      </c>
      <c r="B23" s="6" t="s">
        <v>47</v>
      </c>
      <c r="C23" s="6"/>
      <c r="D23" s="6" t="s">
        <v>44</v>
      </c>
      <c r="E23" s="6">
        <v>4</v>
      </c>
      <c r="F23" s="8"/>
    </row>
    <row r="24" ht="22" customHeight="1" spans="1:6">
      <c r="A24" s="4">
        <f t="shared" ref="A24:A37" si="2">ROW()-2</f>
        <v>22</v>
      </c>
      <c r="B24" s="6" t="s">
        <v>48</v>
      </c>
      <c r="C24" s="6" t="s">
        <v>49</v>
      </c>
      <c r="D24" s="6" t="s">
        <v>50</v>
      </c>
      <c r="E24" s="6">
        <v>2</v>
      </c>
      <c r="F24" s="8"/>
    </row>
    <row r="25" ht="22" customHeight="1" spans="1:6">
      <c r="A25" s="4">
        <f t="shared" si="2"/>
        <v>23</v>
      </c>
      <c r="B25" s="6" t="s">
        <v>48</v>
      </c>
      <c r="C25" s="6" t="s">
        <v>51</v>
      </c>
      <c r="D25" s="6" t="s">
        <v>50</v>
      </c>
      <c r="E25" s="6">
        <v>1</v>
      </c>
      <c r="F25" s="8" t="s">
        <v>52</v>
      </c>
    </row>
    <row r="26" ht="22" customHeight="1" spans="1:6">
      <c r="A26" s="4">
        <f t="shared" si="2"/>
        <v>24</v>
      </c>
      <c r="B26" s="6" t="s">
        <v>53</v>
      </c>
      <c r="C26" s="6" t="s">
        <v>54</v>
      </c>
      <c r="D26" s="6" t="s">
        <v>55</v>
      </c>
      <c r="E26" s="6">
        <v>3</v>
      </c>
      <c r="F26" s="8"/>
    </row>
    <row r="27" ht="22" customHeight="1" spans="1:6">
      <c r="A27" s="4">
        <f t="shared" si="2"/>
        <v>25</v>
      </c>
      <c r="B27" s="6" t="s">
        <v>53</v>
      </c>
      <c r="C27" s="6" t="s">
        <v>56</v>
      </c>
      <c r="D27" s="6" t="s">
        <v>55</v>
      </c>
      <c r="E27" s="6">
        <v>2</v>
      </c>
      <c r="F27" s="8"/>
    </row>
    <row r="28" customFormat="1" ht="22" customHeight="1" spans="1:6">
      <c r="A28" s="4">
        <f t="shared" si="2"/>
        <v>26</v>
      </c>
      <c r="B28" s="6" t="s">
        <v>57</v>
      </c>
      <c r="C28" s="6" t="s">
        <v>58</v>
      </c>
      <c r="D28" s="6" t="s">
        <v>59</v>
      </c>
      <c r="E28" s="6">
        <v>3</v>
      </c>
      <c r="F28" s="9"/>
    </row>
    <row r="29" ht="22" customHeight="1" spans="1:6">
      <c r="A29" s="4">
        <f t="shared" si="2"/>
        <v>27</v>
      </c>
      <c r="B29" s="10" t="s">
        <v>60</v>
      </c>
      <c r="C29" s="11" t="s">
        <v>61</v>
      </c>
      <c r="D29" s="10" t="s">
        <v>42</v>
      </c>
      <c r="E29" s="10">
        <v>2</v>
      </c>
      <c r="F29" s="9"/>
    </row>
    <row r="30" ht="22" customHeight="1" spans="1:6">
      <c r="A30" s="4">
        <f t="shared" si="2"/>
        <v>28</v>
      </c>
      <c r="B30" s="10" t="s">
        <v>60</v>
      </c>
      <c r="C30" s="11" t="s">
        <v>62</v>
      </c>
      <c r="D30" s="10" t="s">
        <v>42</v>
      </c>
      <c r="E30" s="10">
        <v>2</v>
      </c>
      <c r="F30" s="9"/>
    </row>
    <row r="31" ht="22" customHeight="1" spans="1:6">
      <c r="A31" s="4">
        <f t="shared" si="2"/>
        <v>29</v>
      </c>
      <c r="B31" s="10" t="s">
        <v>60</v>
      </c>
      <c r="C31" s="11" t="s">
        <v>63</v>
      </c>
      <c r="D31" s="10" t="s">
        <v>42</v>
      </c>
      <c r="E31" s="10">
        <v>2</v>
      </c>
      <c r="F31" s="9"/>
    </row>
    <row r="32" ht="22" customHeight="1" spans="1:6">
      <c r="A32" s="4">
        <f t="shared" si="2"/>
        <v>30</v>
      </c>
      <c r="B32" s="10" t="s">
        <v>60</v>
      </c>
      <c r="C32" s="11" t="s">
        <v>64</v>
      </c>
      <c r="D32" s="10" t="s">
        <v>42</v>
      </c>
      <c r="E32" s="10">
        <v>4</v>
      </c>
      <c r="F32" s="9"/>
    </row>
    <row r="33" ht="22" customHeight="1" spans="1:6">
      <c r="A33" s="4">
        <f t="shared" si="2"/>
        <v>31</v>
      </c>
      <c r="B33" s="10" t="s">
        <v>60</v>
      </c>
      <c r="C33" s="11" t="s">
        <v>65</v>
      </c>
      <c r="D33" s="10" t="s">
        <v>42</v>
      </c>
      <c r="E33" s="10">
        <v>1</v>
      </c>
      <c r="F33" s="9"/>
    </row>
    <row r="34" ht="22" customHeight="1" spans="1:6">
      <c r="A34" s="4">
        <f t="shared" si="2"/>
        <v>32</v>
      </c>
      <c r="B34" s="10" t="s">
        <v>66</v>
      </c>
      <c r="C34" s="11" t="s">
        <v>67</v>
      </c>
      <c r="D34" s="10" t="s">
        <v>42</v>
      </c>
      <c r="E34" s="10">
        <v>2</v>
      </c>
      <c r="F34" s="9"/>
    </row>
    <row r="35" ht="22" customHeight="1" spans="1:6">
      <c r="A35" s="4">
        <f t="shared" si="2"/>
        <v>33</v>
      </c>
      <c r="B35" s="6" t="s">
        <v>68</v>
      </c>
      <c r="C35" s="6" t="s">
        <v>69</v>
      </c>
      <c r="D35" s="6" t="s">
        <v>42</v>
      </c>
      <c r="E35" s="6">
        <v>2</v>
      </c>
      <c r="F35" s="9"/>
    </row>
    <row r="36" ht="22" customHeight="1" spans="1:6">
      <c r="A36" s="4">
        <f t="shared" si="2"/>
        <v>34</v>
      </c>
      <c r="B36" s="10" t="s">
        <v>70</v>
      </c>
      <c r="C36" s="11" t="s">
        <v>71</v>
      </c>
      <c r="D36" s="10" t="s">
        <v>42</v>
      </c>
      <c r="E36" s="10">
        <v>2</v>
      </c>
      <c r="F36" s="9"/>
    </row>
    <row r="37" customFormat="1" ht="22" customHeight="1" spans="1:6">
      <c r="A37" s="4">
        <f t="shared" si="2"/>
        <v>35</v>
      </c>
      <c r="B37" s="6" t="s">
        <v>72</v>
      </c>
      <c r="C37" s="6"/>
      <c r="D37" s="6" t="s">
        <v>73</v>
      </c>
      <c r="E37" s="6">
        <v>2</v>
      </c>
      <c r="F37" s="9"/>
    </row>
    <row r="38" ht="22" customHeight="1" spans="1:6">
      <c r="A38" s="4">
        <f t="shared" ref="A38:A47" si="3">ROW()-2</f>
        <v>36</v>
      </c>
      <c r="B38" s="6" t="s">
        <v>74</v>
      </c>
      <c r="C38" s="6" t="s">
        <v>75</v>
      </c>
      <c r="D38" s="6" t="s">
        <v>76</v>
      </c>
      <c r="E38" s="6">
        <v>1</v>
      </c>
      <c r="F38" s="9"/>
    </row>
    <row r="39" customFormat="1" ht="22" customHeight="1" spans="1:6">
      <c r="A39" s="4">
        <f t="shared" si="3"/>
        <v>37</v>
      </c>
      <c r="B39" s="6" t="s">
        <v>77</v>
      </c>
      <c r="C39" s="6"/>
      <c r="D39" s="6" t="s">
        <v>73</v>
      </c>
      <c r="E39" s="6">
        <v>1</v>
      </c>
      <c r="F39" s="9"/>
    </row>
    <row r="40" customFormat="1" ht="22" customHeight="1" spans="1:6">
      <c r="A40" s="4">
        <f t="shared" si="3"/>
        <v>38</v>
      </c>
      <c r="B40" s="6" t="s">
        <v>78</v>
      </c>
      <c r="C40" s="6"/>
      <c r="D40" s="6" t="s">
        <v>42</v>
      </c>
      <c r="E40" s="6">
        <v>1</v>
      </c>
      <c r="F40" s="9"/>
    </row>
    <row r="41" customFormat="1" ht="22" customHeight="1" spans="1:6">
      <c r="A41" s="4">
        <f t="shared" si="3"/>
        <v>39</v>
      </c>
      <c r="B41" s="6" t="s">
        <v>79</v>
      </c>
      <c r="C41" s="6"/>
      <c r="D41" s="6" t="s">
        <v>42</v>
      </c>
      <c r="E41" s="6">
        <v>1</v>
      </c>
      <c r="F41" s="9"/>
    </row>
    <row r="42" customFormat="1" ht="22" customHeight="1" spans="1:6">
      <c r="A42" s="4">
        <f t="shared" si="3"/>
        <v>40</v>
      </c>
      <c r="B42" s="6" t="s">
        <v>80</v>
      </c>
      <c r="C42" s="6" t="s">
        <v>81</v>
      </c>
      <c r="D42" s="6" t="s">
        <v>59</v>
      </c>
      <c r="E42" s="6">
        <f>E39*1</f>
        <v>1</v>
      </c>
      <c r="F42" s="9"/>
    </row>
    <row r="43" customFormat="1" ht="22" customHeight="1" spans="1:6">
      <c r="A43" s="4">
        <f t="shared" si="3"/>
        <v>41</v>
      </c>
      <c r="B43" s="6" t="s">
        <v>80</v>
      </c>
      <c r="C43" s="6" t="s">
        <v>82</v>
      </c>
      <c r="D43" s="6" t="s">
        <v>59</v>
      </c>
      <c r="E43" s="6">
        <f>E39*1</f>
        <v>1</v>
      </c>
      <c r="F43" s="9"/>
    </row>
    <row r="44" customFormat="1" ht="22" customHeight="1" spans="1:6">
      <c r="A44" s="4">
        <f t="shared" si="3"/>
        <v>42</v>
      </c>
      <c r="B44" s="6" t="s">
        <v>80</v>
      </c>
      <c r="C44" s="6" t="s">
        <v>83</v>
      </c>
      <c r="D44" s="6" t="s">
        <v>59</v>
      </c>
      <c r="E44" s="6">
        <f>E39*1</f>
        <v>1</v>
      </c>
      <c r="F44" s="9"/>
    </row>
    <row r="45" customFormat="1" ht="22" customHeight="1" spans="1:6">
      <c r="A45" s="4">
        <f t="shared" si="3"/>
        <v>43</v>
      </c>
      <c r="B45" s="6" t="s">
        <v>80</v>
      </c>
      <c r="C45" s="6" t="s">
        <v>84</v>
      </c>
      <c r="D45" s="6" t="s">
        <v>59</v>
      </c>
      <c r="E45" s="6">
        <f>E39*1</f>
        <v>1</v>
      </c>
      <c r="F45" s="9"/>
    </row>
    <row r="46" customFormat="1" ht="22" customHeight="1" spans="1:6">
      <c r="A46" s="4">
        <f t="shared" si="3"/>
        <v>44</v>
      </c>
      <c r="B46" s="6" t="s">
        <v>80</v>
      </c>
      <c r="C46" s="6" t="s">
        <v>85</v>
      </c>
      <c r="D46" s="6" t="s">
        <v>59</v>
      </c>
      <c r="E46" s="6">
        <f>E39*1</f>
        <v>1</v>
      </c>
      <c r="F46" s="9">
        <f>190+13.33*9.5</f>
        <v>316.635</v>
      </c>
    </row>
    <row r="47" customFormat="1" ht="22" customHeight="1" spans="1:6">
      <c r="A47" s="4">
        <f t="shared" si="3"/>
        <v>45</v>
      </c>
      <c r="B47" s="6" t="s">
        <v>86</v>
      </c>
      <c r="C47" s="6" t="s">
        <v>87</v>
      </c>
      <c r="D47" s="6" t="s">
        <v>59</v>
      </c>
      <c r="E47" s="6">
        <f>E39*5</f>
        <v>5</v>
      </c>
      <c r="F47" s="9"/>
    </row>
    <row r="48" customFormat="1" ht="22" customHeight="1" spans="1:6">
      <c r="A48" s="4">
        <f t="shared" ref="A48:A57" si="4">ROW()-2</f>
        <v>46</v>
      </c>
      <c r="B48" s="6" t="s">
        <v>88</v>
      </c>
      <c r="C48" s="6"/>
      <c r="D48" s="6" t="s">
        <v>73</v>
      </c>
      <c r="E48" s="6">
        <v>1</v>
      </c>
      <c r="F48" s="9"/>
    </row>
    <row r="49" customFormat="1" ht="22" customHeight="1" spans="1:6">
      <c r="A49" s="4">
        <f t="shared" si="4"/>
        <v>47</v>
      </c>
      <c r="B49" s="6" t="s">
        <v>79</v>
      </c>
      <c r="C49" s="6"/>
      <c r="D49" s="6" t="s">
        <v>42</v>
      </c>
      <c r="E49" s="6">
        <v>1</v>
      </c>
      <c r="F49" s="9"/>
    </row>
    <row r="50" customFormat="1" ht="22" customHeight="1" spans="1:6">
      <c r="A50" s="4">
        <f t="shared" si="4"/>
        <v>48</v>
      </c>
      <c r="B50" s="6" t="s">
        <v>80</v>
      </c>
      <c r="C50" s="6" t="s">
        <v>81</v>
      </c>
      <c r="D50" s="6" t="s">
        <v>59</v>
      </c>
      <c r="E50" s="6">
        <f>E48*1</f>
        <v>1</v>
      </c>
      <c r="F50" s="9"/>
    </row>
    <row r="51" customFormat="1" ht="22" customHeight="1" spans="1:6">
      <c r="A51" s="4">
        <f t="shared" si="4"/>
        <v>49</v>
      </c>
      <c r="B51" s="6" t="s">
        <v>80</v>
      </c>
      <c r="C51" s="6" t="s">
        <v>82</v>
      </c>
      <c r="D51" s="6" t="s">
        <v>59</v>
      </c>
      <c r="E51" s="6">
        <f>E48*1</f>
        <v>1</v>
      </c>
      <c r="F51" s="9"/>
    </row>
    <row r="52" customFormat="1" ht="22" customHeight="1" spans="1:6">
      <c r="A52" s="4">
        <f t="shared" si="4"/>
        <v>50</v>
      </c>
      <c r="B52" s="6" t="s">
        <v>80</v>
      </c>
      <c r="C52" s="6" t="s">
        <v>83</v>
      </c>
      <c r="D52" s="6" t="s">
        <v>59</v>
      </c>
      <c r="E52" s="6">
        <f>E48*1</f>
        <v>1</v>
      </c>
      <c r="F52" s="9"/>
    </row>
    <row r="53" customFormat="1" ht="22" customHeight="1" spans="1:6">
      <c r="A53" s="4">
        <f t="shared" si="4"/>
        <v>51</v>
      </c>
      <c r="B53" s="6" t="s">
        <v>80</v>
      </c>
      <c r="C53" s="6" t="s">
        <v>84</v>
      </c>
      <c r="D53" s="6" t="s">
        <v>59</v>
      </c>
      <c r="E53" s="6">
        <f>E48*1</f>
        <v>1</v>
      </c>
      <c r="F53" s="9"/>
    </row>
    <row r="54" customFormat="1" ht="22" customHeight="1" spans="1:6">
      <c r="A54" s="4">
        <f t="shared" si="4"/>
        <v>52</v>
      </c>
      <c r="B54" s="6" t="s">
        <v>80</v>
      </c>
      <c r="C54" s="6" t="s">
        <v>85</v>
      </c>
      <c r="D54" s="6" t="s">
        <v>59</v>
      </c>
      <c r="E54" s="6">
        <f>E48*1</f>
        <v>1</v>
      </c>
      <c r="F54" s="9"/>
    </row>
    <row r="55" customFormat="1" ht="22" customHeight="1" spans="1:6">
      <c r="A55" s="4">
        <f t="shared" si="4"/>
        <v>53</v>
      </c>
      <c r="B55" s="6" t="s">
        <v>86</v>
      </c>
      <c r="C55" s="6" t="s">
        <v>87</v>
      </c>
      <c r="D55" s="6" t="s">
        <v>59</v>
      </c>
      <c r="E55" s="6">
        <f>E48*5</f>
        <v>5</v>
      </c>
      <c r="F55" s="9"/>
    </row>
    <row r="56" customFormat="1" ht="22" customHeight="1" spans="1:6">
      <c r="A56" s="4">
        <f t="shared" si="4"/>
        <v>54</v>
      </c>
      <c r="B56" s="6" t="s">
        <v>89</v>
      </c>
      <c r="C56" s="6" t="s">
        <v>90</v>
      </c>
      <c r="D56" s="6" t="s">
        <v>42</v>
      </c>
      <c r="E56" s="6">
        <v>1</v>
      </c>
      <c r="F56" s="9"/>
    </row>
    <row r="57" customFormat="1" ht="22" customHeight="1" spans="1:6">
      <c r="A57" s="4">
        <f t="shared" si="4"/>
        <v>55</v>
      </c>
      <c r="B57" s="6" t="s">
        <v>91</v>
      </c>
      <c r="C57" s="6"/>
      <c r="D57" s="6" t="s">
        <v>42</v>
      </c>
      <c r="E57" s="6">
        <v>1</v>
      </c>
      <c r="F57" s="9"/>
    </row>
    <row r="58" ht="22" customHeight="1" spans="1:6">
      <c r="A58" s="4">
        <f t="shared" ref="A58:A67" si="5">ROW()-2</f>
        <v>56</v>
      </c>
      <c r="B58" s="6" t="s">
        <v>92</v>
      </c>
      <c r="C58" s="6" t="s">
        <v>93</v>
      </c>
      <c r="D58" s="6" t="s">
        <v>59</v>
      </c>
      <c r="E58" s="6">
        <v>3</v>
      </c>
      <c r="F58" s="6"/>
    </row>
    <row r="59" ht="22" customHeight="1" spans="1:6">
      <c r="A59" s="4">
        <f t="shared" si="5"/>
        <v>57</v>
      </c>
      <c r="B59" s="6" t="s">
        <v>94</v>
      </c>
      <c r="C59" s="6" t="s">
        <v>95</v>
      </c>
      <c r="D59" s="6" t="s">
        <v>59</v>
      </c>
      <c r="E59" s="6">
        <v>3</v>
      </c>
      <c r="F59" s="6"/>
    </row>
    <row r="60" ht="22" customHeight="1" spans="1:6">
      <c r="A60" s="4">
        <f t="shared" si="5"/>
        <v>58</v>
      </c>
      <c r="B60" s="6" t="s">
        <v>96</v>
      </c>
      <c r="C60" s="6" t="s">
        <v>97</v>
      </c>
      <c r="D60" s="6" t="s">
        <v>59</v>
      </c>
      <c r="E60" s="6">
        <v>12</v>
      </c>
      <c r="F60" s="6"/>
    </row>
    <row r="61" customFormat="1" ht="22" customHeight="1" spans="1:6">
      <c r="A61" s="4">
        <f t="shared" si="5"/>
        <v>59</v>
      </c>
      <c r="B61" s="6" t="s">
        <v>98</v>
      </c>
      <c r="C61" s="6"/>
      <c r="D61" s="12" t="s">
        <v>99</v>
      </c>
      <c r="E61" s="6">
        <v>8</v>
      </c>
      <c r="F61" s="9"/>
    </row>
    <row r="62" ht="22" customHeight="1" spans="1:6">
      <c r="A62" s="4">
        <f t="shared" si="5"/>
        <v>60</v>
      </c>
      <c r="B62" s="6" t="s">
        <v>100</v>
      </c>
      <c r="C62" s="6"/>
      <c r="D62" s="6" t="s">
        <v>44</v>
      </c>
      <c r="E62" s="6">
        <v>20</v>
      </c>
      <c r="F62" s="6"/>
    </row>
    <row r="63" customFormat="1" ht="22" customHeight="1" spans="1:6">
      <c r="A63" s="4">
        <f t="shared" si="5"/>
        <v>61</v>
      </c>
      <c r="B63" s="6" t="s">
        <v>101</v>
      </c>
      <c r="C63" s="6" t="s">
        <v>102</v>
      </c>
      <c r="D63" s="6" t="s">
        <v>26</v>
      </c>
      <c r="E63" s="6">
        <v>20</v>
      </c>
      <c r="F63" s="6"/>
    </row>
    <row r="64" customFormat="1" ht="22" customHeight="1" spans="1:6">
      <c r="A64" s="4">
        <f t="shared" si="5"/>
        <v>62</v>
      </c>
      <c r="B64" s="6" t="s">
        <v>103</v>
      </c>
      <c r="C64" s="6" t="s">
        <v>104</v>
      </c>
      <c r="D64" s="6" t="s">
        <v>26</v>
      </c>
      <c r="E64" s="6">
        <f>E63*1</f>
        <v>20</v>
      </c>
      <c r="F64" s="6"/>
    </row>
    <row r="65" customFormat="1" ht="22" customHeight="1" spans="1:6">
      <c r="A65" s="4">
        <f t="shared" si="5"/>
        <v>63</v>
      </c>
      <c r="B65" s="6" t="s">
        <v>105</v>
      </c>
      <c r="C65" s="6" t="s">
        <v>106</v>
      </c>
      <c r="D65" s="6" t="s">
        <v>26</v>
      </c>
      <c r="E65" s="6">
        <v>90</v>
      </c>
      <c r="F65" s="6"/>
    </row>
    <row r="66" customFormat="1" ht="22" customHeight="1" spans="1:6">
      <c r="A66" s="4">
        <f t="shared" si="5"/>
        <v>64</v>
      </c>
      <c r="B66" s="6" t="s">
        <v>107</v>
      </c>
      <c r="C66" s="6" t="s">
        <v>104</v>
      </c>
      <c r="D66" s="6" t="s">
        <v>26</v>
      </c>
      <c r="E66" s="6">
        <f>E65*2</f>
        <v>180</v>
      </c>
      <c r="F66" s="6"/>
    </row>
    <row r="67" customFormat="1" ht="22" customHeight="1" spans="1:6">
      <c r="A67" s="4">
        <f t="shared" si="5"/>
        <v>65</v>
      </c>
      <c r="B67" s="6" t="s">
        <v>108</v>
      </c>
      <c r="C67" s="6" t="s">
        <v>106</v>
      </c>
      <c r="D67" s="6" t="s">
        <v>26</v>
      </c>
      <c r="E67" s="6">
        <v>57</v>
      </c>
      <c r="F67" s="6"/>
    </row>
    <row r="68" customFormat="1" ht="22" customHeight="1" spans="1:6">
      <c r="A68" s="4">
        <f t="shared" ref="A68:A77" si="6">ROW()-2</f>
        <v>66</v>
      </c>
      <c r="B68" s="6" t="s">
        <v>107</v>
      </c>
      <c r="C68" s="6" t="s">
        <v>104</v>
      </c>
      <c r="D68" s="6" t="s">
        <v>26</v>
      </c>
      <c r="E68" s="6">
        <f>E67*2</f>
        <v>114</v>
      </c>
      <c r="F68" s="6"/>
    </row>
    <row r="69" customFormat="1" ht="22" customHeight="1" spans="1:6">
      <c r="A69" s="4">
        <f t="shared" si="6"/>
        <v>67</v>
      </c>
      <c r="B69" s="6" t="s">
        <v>103</v>
      </c>
      <c r="C69" s="6" t="s">
        <v>109</v>
      </c>
      <c r="D69" s="6" t="s">
        <v>26</v>
      </c>
      <c r="E69" s="6">
        <f t="shared" ref="E69:E73" si="7">E67*1</f>
        <v>57</v>
      </c>
      <c r="F69" s="6"/>
    </row>
    <row r="70" customFormat="1" ht="22" customHeight="1" spans="1:6">
      <c r="A70" s="4">
        <f t="shared" si="6"/>
        <v>68</v>
      </c>
      <c r="B70" s="6" t="s">
        <v>110</v>
      </c>
      <c r="C70" s="6" t="s">
        <v>111</v>
      </c>
      <c r="D70" s="6" t="s">
        <v>26</v>
      </c>
      <c r="E70" s="6">
        <v>100</v>
      </c>
      <c r="F70" s="6"/>
    </row>
    <row r="71" customFormat="1" ht="22" customHeight="1" spans="1:6">
      <c r="A71" s="4">
        <f t="shared" si="6"/>
        <v>69</v>
      </c>
      <c r="B71" s="6" t="s">
        <v>107</v>
      </c>
      <c r="C71" s="6" t="s">
        <v>104</v>
      </c>
      <c r="D71" s="6" t="s">
        <v>26</v>
      </c>
      <c r="E71" s="6">
        <f>E70*6</f>
        <v>600</v>
      </c>
      <c r="F71" s="6"/>
    </row>
    <row r="72" customFormat="1" ht="22" customHeight="1" spans="1:6">
      <c r="A72" s="4">
        <f t="shared" si="6"/>
        <v>70</v>
      </c>
      <c r="B72" s="6" t="s">
        <v>103</v>
      </c>
      <c r="C72" s="6" t="s">
        <v>109</v>
      </c>
      <c r="D72" s="6" t="s">
        <v>26</v>
      </c>
      <c r="E72" s="6">
        <f t="shared" si="7"/>
        <v>100</v>
      </c>
      <c r="F72" s="6"/>
    </row>
    <row r="73" customFormat="1" ht="22" customHeight="1" spans="1:6">
      <c r="A73" s="4">
        <f t="shared" si="6"/>
        <v>71</v>
      </c>
      <c r="B73" s="6" t="s">
        <v>112</v>
      </c>
      <c r="C73" s="6" t="s">
        <v>113</v>
      </c>
      <c r="D73" s="6" t="s">
        <v>26</v>
      </c>
      <c r="E73" s="6">
        <f>E70*1</f>
        <v>100</v>
      </c>
      <c r="F73" s="6"/>
    </row>
    <row r="74" customFormat="1" ht="22" customHeight="1" spans="1:6">
      <c r="A74" s="4">
        <f t="shared" si="6"/>
        <v>72</v>
      </c>
      <c r="B74" s="6" t="s">
        <v>114</v>
      </c>
      <c r="C74" s="6"/>
      <c r="D74" s="6" t="s">
        <v>26</v>
      </c>
      <c r="E74" s="6">
        <v>244</v>
      </c>
      <c r="F74" s="6"/>
    </row>
    <row r="75" ht="22" customHeight="1" spans="1:6">
      <c r="A75" s="4">
        <f t="shared" si="6"/>
        <v>73</v>
      </c>
      <c r="B75" s="6" t="s">
        <v>115</v>
      </c>
      <c r="C75" s="6" t="s">
        <v>116</v>
      </c>
      <c r="D75" s="6" t="s">
        <v>26</v>
      </c>
      <c r="E75" s="6">
        <f>E74*6</f>
        <v>1464</v>
      </c>
      <c r="F75" s="6"/>
    </row>
    <row r="76" ht="22" customHeight="1" spans="1:6">
      <c r="A76" s="4">
        <f t="shared" si="6"/>
        <v>74</v>
      </c>
      <c r="B76" s="6" t="s">
        <v>115</v>
      </c>
      <c r="C76" s="6" t="s">
        <v>117</v>
      </c>
      <c r="D76" s="6" t="s">
        <v>26</v>
      </c>
      <c r="E76" s="6">
        <f>E74*1</f>
        <v>244</v>
      </c>
      <c r="F76" s="6"/>
    </row>
    <row r="77" ht="22" customHeight="1" spans="1:6">
      <c r="A77" s="4">
        <f t="shared" si="6"/>
        <v>75</v>
      </c>
      <c r="B77" s="6" t="s">
        <v>112</v>
      </c>
      <c r="C77" s="6" t="s">
        <v>113</v>
      </c>
      <c r="D77" s="6" t="s">
        <v>26</v>
      </c>
      <c r="E77" s="6">
        <f>E74*1</f>
        <v>244</v>
      </c>
      <c r="F77" s="6"/>
    </row>
    <row r="78" ht="22" customHeight="1" spans="1:6">
      <c r="A78" s="4">
        <f t="shared" ref="A78:A87" si="8">ROW()-2</f>
        <v>76</v>
      </c>
      <c r="B78" s="6" t="s">
        <v>118</v>
      </c>
      <c r="C78" s="6" t="s">
        <v>119</v>
      </c>
      <c r="D78" s="6" t="s">
        <v>44</v>
      </c>
      <c r="E78" s="6">
        <v>3</v>
      </c>
      <c r="F78" s="6"/>
    </row>
    <row r="79" ht="22" customHeight="1" spans="1:6">
      <c r="A79" s="4">
        <f t="shared" si="8"/>
        <v>77</v>
      </c>
      <c r="B79" s="6" t="s">
        <v>120</v>
      </c>
      <c r="C79" s="6"/>
      <c r="D79" s="6" t="s">
        <v>44</v>
      </c>
      <c r="E79" s="6">
        <v>3</v>
      </c>
      <c r="F79" s="6"/>
    </row>
    <row r="80" ht="22" customHeight="1" spans="1:6">
      <c r="A80" s="4">
        <f t="shared" si="8"/>
        <v>78</v>
      </c>
      <c r="B80" s="7" t="s">
        <v>121</v>
      </c>
      <c r="C80" s="13" t="s">
        <v>122</v>
      </c>
      <c r="D80" s="7" t="s">
        <v>123</v>
      </c>
      <c r="E80" s="7">
        <v>2</v>
      </c>
      <c r="F80" s="14"/>
    </row>
    <row r="81" ht="22" customHeight="1" spans="1:6">
      <c r="A81" s="4">
        <f t="shared" si="8"/>
        <v>79</v>
      </c>
      <c r="B81" s="15" t="s">
        <v>124</v>
      </c>
      <c r="C81" s="16" t="s">
        <v>125</v>
      </c>
      <c r="D81" s="15" t="s">
        <v>26</v>
      </c>
      <c r="E81" s="15">
        <v>50.8</v>
      </c>
      <c r="F81" s="14" t="s">
        <v>126</v>
      </c>
    </row>
    <row r="82" ht="22" customHeight="1" spans="1:6">
      <c r="A82" s="4">
        <f t="shared" si="8"/>
        <v>80</v>
      </c>
      <c r="B82" s="17" t="s">
        <v>127</v>
      </c>
      <c r="C82" s="17" t="s">
        <v>128</v>
      </c>
      <c r="D82" s="17" t="s">
        <v>50</v>
      </c>
      <c r="E82" s="17">
        <f>E80*8</f>
        <v>16</v>
      </c>
      <c r="F82" s="14"/>
    </row>
    <row r="83" ht="22" customHeight="1" spans="1:6">
      <c r="A83" s="4">
        <f t="shared" si="8"/>
        <v>81</v>
      </c>
      <c r="B83" s="17" t="s">
        <v>129</v>
      </c>
      <c r="C83" s="17" t="s">
        <v>130</v>
      </c>
      <c r="D83" s="17" t="s">
        <v>26</v>
      </c>
      <c r="E83" s="17">
        <f>E80*45</f>
        <v>90</v>
      </c>
      <c r="F83" s="14"/>
    </row>
    <row r="84" ht="22" customHeight="1" spans="1:6">
      <c r="A84" s="4">
        <f t="shared" si="8"/>
        <v>82</v>
      </c>
      <c r="B84" s="17" t="s">
        <v>131</v>
      </c>
      <c r="C84" s="17" t="s">
        <v>132</v>
      </c>
      <c r="D84" s="17" t="s">
        <v>44</v>
      </c>
      <c r="E84" s="17">
        <f>E80*2</f>
        <v>4</v>
      </c>
      <c r="F84" s="14"/>
    </row>
    <row r="85" ht="22" customHeight="1" spans="1:6">
      <c r="A85" s="4">
        <f t="shared" si="8"/>
        <v>83</v>
      </c>
      <c r="B85" s="6" t="s">
        <v>133</v>
      </c>
      <c r="C85" s="6"/>
      <c r="D85" s="6" t="s">
        <v>18</v>
      </c>
      <c r="E85" s="6">
        <v>1</v>
      </c>
      <c r="F85" s="6"/>
    </row>
    <row r="86" ht="22" customHeight="1" spans="1:6">
      <c r="A86" s="4">
        <f t="shared" si="8"/>
        <v>84</v>
      </c>
      <c r="B86" s="6" t="s">
        <v>134</v>
      </c>
      <c r="C86" s="6" t="s">
        <v>17</v>
      </c>
      <c r="D86" s="6" t="s">
        <v>18</v>
      </c>
      <c r="E86" s="6">
        <v>1</v>
      </c>
      <c r="F86" s="6" t="s">
        <v>135</v>
      </c>
    </row>
    <row r="87" customFormat="1" ht="22" customHeight="1" spans="1:6">
      <c r="A87" s="4">
        <f t="shared" si="8"/>
        <v>85</v>
      </c>
      <c r="B87" s="6" t="s">
        <v>136</v>
      </c>
      <c r="C87" s="6"/>
      <c r="D87" s="6" t="s">
        <v>18</v>
      </c>
      <c r="E87" s="6">
        <v>1</v>
      </c>
      <c r="F87" s="6" t="s">
        <v>135</v>
      </c>
    </row>
    <row r="88" customFormat="1" ht="22" customHeight="1" spans="1:6">
      <c r="A88" s="4">
        <f t="shared" ref="A88:A99" si="9">ROW()-2</f>
        <v>86</v>
      </c>
      <c r="B88" s="6" t="s">
        <v>137</v>
      </c>
      <c r="C88" s="6"/>
      <c r="D88" s="6" t="s">
        <v>18</v>
      </c>
      <c r="E88" s="6">
        <v>1</v>
      </c>
      <c r="F88" s="6" t="s">
        <v>135</v>
      </c>
    </row>
    <row r="89" customFormat="1" ht="22" customHeight="1" spans="1:6">
      <c r="A89" s="4">
        <f t="shared" si="9"/>
        <v>87</v>
      </c>
      <c r="B89" s="6" t="s">
        <v>138</v>
      </c>
      <c r="C89" s="6" t="s">
        <v>139</v>
      </c>
      <c r="D89" s="6" t="s">
        <v>42</v>
      </c>
      <c r="E89" s="6">
        <v>4</v>
      </c>
      <c r="F89" s="6" t="s">
        <v>140</v>
      </c>
    </row>
    <row r="90" customFormat="1" ht="22" customHeight="1" spans="1:6">
      <c r="A90" s="4">
        <f t="shared" si="9"/>
        <v>88</v>
      </c>
      <c r="B90" s="6" t="s">
        <v>138</v>
      </c>
      <c r="C90" s="6" t="s">
        <v>141</v>
      </c>
      <c r="D90" s="6" t="s">
        <v>42</v>
      </c>
      <c r="E90" s="6">
        <v>3</v>
      </c>
      <c r="F90" s="6"/>
    </row>
    <row r="91" customFormat="1" ht="22" customHeight="1" spans="1:6">
      <c r="A91" s="4">
        <f t="shared" si="9"/>
        <v>89</v>
      </c>
      <c r="B91" s="6" t="s">
        <v>142</v>
      </c>
      <c r="C91" s="6"/>
      <c r="D91" s="6" t="s">
        <v>73</v>
      </c>
      <c r="E91" s="6">
        <v>1</v>
      </c>
      <c r="F91" s="6" t="s">
        <v>140</v>
      </c>
    </row>
    <row r="92" customFormat="1" ht="22" customHeight="1" spans="1:6">
      <c r="A92" s="4">
        <f t="shared" si="9"/>
        <v>90</v>
      </c>
      <c r="B92" s="6" t="s">
        <v>143</v>
      </c>
      <c r="C92" s="6" t="s">
        <v>144</v>
      </c>
      <c r="D92" s="6" t="s">
        <v>18</v>
      </c>
      <c r="E92" s="6">
        <v>1</v>
      </c>
      <c r="F92" s="6" t="s">
        <v>140</v>
      </c>
    </row>
    <row r="93" customFormat="1" ht="22" customHeight="1" spans="1:6">
      <c r="A93" s="4">
        <f t="shared" si="9"/>
        <v>91</v>
      </c>
      <c r="B93" s="6" t="s">
        <v>145</v>
      </c>
      <c r="C93" s="6" t="s">
        <v>146</v>
      </c>
      <c r="D93" s="6" t="s">
        <v>26</v>
      </c>
      <c r="E93" s="6">
        <v>813</v>
      </c>
      <c r="F93" s="6" t="s">
        <v>140</v>
      </c>
    </row>
    <row r="94" customFormat="1" ht="22" customHeight="1" spans="1:6">
      <c r="A94" s="4">
        <f t="shared" si="9"/>
        <v>92</v>
      </c>
      <c r="B94" s="6" t="s">
        <v>147</v>
      </c>
      <c r="C94" s="6" t="s">
        <v>148</v>
      </c>
      <c r="D94" s="6" t="s">
        <v>26</v>
      </c>
      <c r="E94" s="6">
        <v>60</v>
      </c>
      <c r="F94" s="6" t="s">
        <v>140</v>
      </c>
    </row>
    <row r="95" s="1" customFormat="1" ht="22" customHeight="1" spans="1:6">
      <c r="A95" s="4">
        <f t="shared" si="9"/>
        <v>93</v>
      </c>
      <c r="B95" s="18" t="s">
        <v>149</v>
      </c>
      <c r="C95" s="18" t="s">
        <v>150</v>
      </c>
      <c r="D95" s="18" t="s">
        <v>151</v>
      </c>
      <c r="E95" s="18">
        <v>214</v>
      </c>
      <c r="F95" s="19"/>
    </row>
    <row r="96" s="1" customFormat="1" ht="22" customHeight="1" spans="1:6">
      <c r="A96" s="4">
        <f t="shared" si="9"/>
        <v>94</v>
      </c>
      <c r="B96" s="18" t="s">
        <v>149</v>
      </c>
      <c r="C96" s="18" t="s">
        <v>152</v>
      </c>
      <c r="D96" s="18" t="s">
        <v>151</v>
      </c>
      <c r="E96" s="18">
        <v>10</v>
      </c>
      <c r="F96" s="19"/>
    </row>
    <row r="97" s="1" customFormat="1" ht="27" customHeight="1" spans="1:6">
      <c r="A97" s="4">
        <f t="shared" si="9"/>
        <v>95</v>
      </c>
      <c r="B97" s="18" t="s">
        <v>149</v>
      </c>
      <c r="C97" s="18" t="s">
        <v>153</v>
      </c>
      <c r="D97" s="18" t="s">
        <v>151</v>
      </c>
      <c r="E97" s="18">
        <v>60</v>
      </c>
      <c r="F97" s="19"/>
    </row>
    <row r="98" ht="27" customHeight="1" spans="1:6">
      <c r="A98" s="4">
        <f t="shared" si="9"/>
        <v>96</v>
      </c>
      <c r="B98" s="19" t="s">
        <v>154</v>
      </c>
      <c r="C98" s="9"/>
      <c r="D98" s="19" t="s">
        <v>155</v>
      </c>
      <c r="E98" s="19">
        <v>2</v>
      </c>
      <c r="F98" s="9"/>
    </row>
    <row r="99" customFormat="1" ht="27" customHeight="1" spans="1:6">
      <c r="A99" s="4">
        <f t="shared" si="9"/>
        <v>97</v>
      </c>
      <c r="B99" s="19" t="s">
        <v>156</v>
      </c>
      <c r="C99" s="9"/>
      <c r="D99" s="19" t="s">
        <v>155</v>
      </c>
      <c r="E99" s="19">
        <v>2</v>
      </c>
      <c r="F99" s="9"/>
    </row>
  </sheetData>
  <autoFilter xmlns:etc="http://www.wps.cn/officeDocument/2017/etCustomData" ref="A2:F99" etc:filterBottomFollowUsedRange="0">
    <extLst/>
  </autoFilter>
  <mergeCells count="1">
    <mergeCell ref="A1:F1"/>
  </mergeCells>
  <printOptions horizontalCentered="1" verticalCentered="1"/>
  <pageMargins left="0.393055555555556" right="0.393055555555556" top="0.590277777777778" bottom="0.590277777777778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L6"/>
  <sheetViews>
    <sheetView workbookViewId="0">
      <selection activeCell="J6" sqref="J6"/>
    </sheetView>
  </sheetViews>
  <sheetFormatPr defaultColWidth="8.89166666666667" defaultRowHeight="13.5" outlineLevelRow="5"/>
  <cols>
    <col min="2" max="2" width="11.3333333333333" customWidth="1"/>
    <col min="7" max="7" width="10.6666666666667" customWidth="1"/>
  </cols>
  <sheetData>
    <row r="2" spans="2:12">
      <c r="B2" t="s">
        <v>27</v>
      </c>
      <c r="G2" t="s">
        <v>28</v>
      </c>
      <c r="L2">
        <v>240</v>
      </c>
    </row>
    <row r="3" spans="2:8">
      <c r="B3" t="s">
        <v>157</v>
      </c>
      <c r="C3" t="s">
        <v>158</v>
      </c>
      <c r="G3" t="s">
        <v>159</v>
      </c>
      <c r="H3" t="s">
        <v>160</v>
      </c>
    </row>
    <row r="4" spans="2:12">
      <c r="B4">
        <f>100+45+40</f>
        <v>185</v>
      </c>
      <c r="C4">
        <f>40+62+62+47+7</f>
        <v>218</v>
      </c>
      <c r="E4">
        <f>SUM(B4:D4)</f>
        <v>403</v>
      </c>
      <c r="G4">
        <v>30</v>
      </c>
      <c r="H4">
        <f>40+62+62+47+12</f>
        <v>223</v>
      </c>
      <c r="J4">
        <f>SUM(G4:I4)</f>
        <v>253</v>
      </c>
      <c r="L4">
        <f>12+47+150</f>
        <v>209</v>
      </c>
    </row>
    <row r="5" spans="2:12">
      <c r="B5">
        <f>B4*1.06+15</f>
        <v>211.1</v>
      </c>
      <c r="C5">
        <f>C4*1.06</f>
        <v>231.08</v>
      </c>
      <c r="E5">
        <f>SUM(B5:D5)</f>
        <v>442.18</v>
      </c>
      <c r="G5">
        <f>G4*1.06+15</f>
        <v>46.8</v>
      </c>
      <c r="H5">
        <f>H4*1.06</f>
        <v>236.38</v>
      </c>
      <c r="J5">
        <f>SUM(G5:I5)</f>
        <v>283.18</v>
      </c>
      <c r="L5">
        <f>L4*1.05</f>
        <v>219.45</v>
      </c>
    </row>
    <row r="6" spans="2:12">
      <c r="B6">
        <v>215</v>
      </c>
      <c r="C6">
        <v>235</v>
      </c>
      <c r="E6">
        <f>SUM(B6:D6)</f>
        <v>450</v>
      </c>
      <c r="G6">
        <v>50</v>
      </c>
      <c r="H6">
        <v>240</v>
      </c>
      <c r="J6">
        <f>SUM(G6:I6)</f>
        <v>290</v>
      </c>
      <c r="L6">
        <v>220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青园变921青年线线路切改材料表 (排管)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zyy</dc:creator>
  <cp:lastModifiedBy>～夜～~雪～</cp:lastModifiedBy>
  <dcterms:created xsi:type="dcterms:W3CDTF">2019-12-09T00:54:00Z</dcterms:created>
  <dcterms:modified xsi:type="dcterms:W3CDTF">2025-07-04T06:40:02Z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D739E69DA73043859D1407F60439B6A7</vt:lpwstr>
  </property>
</Properties>
</file>