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firstSheet="1" activeTab="1"/>
  </bookViews>
  <sheets>
    <sheet name="汇总" sheetId="7" r:id="rId1"/>
    <sheet name="新建通道2条" sheetId="1" r:id="rId2"/>
    <sheet name="综合布线" sheetId="4" r:id="rId3"/>
    <sheet name="附属设施" sheetId="12" r:id="rId4"/>
    <sheet name="五进五出通道监管及办公老旧设备更新" sheetId="11" r:id="rId5"/>
  </sheets>
  <externalReferences>
    <externalReference r:id="rId6"/>
  </externalReferences>
  <definedNames>
    <definedName name="建议系数">[1]估算汇总!$H$2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<sst xmlns="http://schemas.openxmlformats.org/spreadsheetml/2006/main" count="382" uniqueCount="243">
  <si>
    <t>满都拉口岸海关智能卡口系统建设及升级报价汇总</t>
  </si>
  <si>
    <t>序号</t>
  </si>
  <si>
    <t>系统名称</t>
  </si>
  <si>
    <t>控制总价</t>
  </si>
  <si>
    <t>备注</t>
  </si>
  <si>
    <t>新建通道2条</t>
  </si>
  <si>
    <t>综合布线系统</t>
  </si>
  <si>
    <t>附属设施</t>
  </si>
  <si>
    <t>五进五出通道监管及办公老旧设备更新</t>
  </si>
  <si>
    <t>总计</t>
  </si>
  <si>
    <t>智能卡口系统（2号楼1进，1号楼1进，共计2条）</t>
  </si>
  <si>
    <t>设备名称</t>
  </si>
  <si>
    <t>技术参数</t>
  </si>
  <si>
    <t>单位</t>
  </si>
  <si>
    <t>数量</t>
  </si>
  <si>
    <t>单价</t>
  </si>
  <si>
    <t>总价</t>
  </si>
  <si>
    <t>一、集装箱号自动识别系统</t>
  </si>
  <si>
    <t>抓拍单元</t>
  </si>
  <si>
    <t xml:space="preserve">1.最高分辨率可达300万像素，并在此分辨率下可输出30 fps实时图像，图像更流畅，支持透雾、电子防抖，支持宽动态120 dB; 
2.电源供应：DC：12 V ± 20%；PoE：802.3at，Type 2，Class 4; 
3.防护等级：IP67; 
4.传感器类型:1/2.7" Progressive Scan CMOS; 
5.最低照度:彩色：0.005 Lux @（F1.2，AGC ON）,黑白：0.001 Lux @（F1.2，AGC ON），0 Lux with IR; 
6.日夜切换模式:ICR红外滤片式; 
7.焦距&amp;视场角:2.7~13.5 mm：水平视场角：99.4°~32.6°，垂直视场角：71.9°~24.4°，对角视场角：132.4°~40.9°; 
8.最大图像尺寸:2048 × 1536; 
9.帧率:1/16、1/8、1/4、1/2、1、2、4、6、8、10、12、15、16、18、20、22、25;
10.网络协议:TCP/IP，ICMP，HTTP，HTTPS，FTP，DHCP，DNS，DDNS，RTP，RTSP，RTCP，PPPoE，NTP，UPnP，SMTP，SNMP，IGMP，802.1X，QoS，IPv6，UDP，Bonjour;
11.启动和工作温湿度:-30 ℃~60 ℃，湿度小于95%（无凝结）; 
12.快门:1 s~1/100,000 s; </t>
  </si>
  <si>
    <t>套</t>
  </si>
  <si>
    <t>前后LED补光灯</t>
  </si>
  <si>
    <t>色温：4000～4700K；
发光效率：≥120LM/W；
光通量：≥6000LM；
显色指数：≥75；
发光角度：45°；
波长范围：380nm～780nm；
功率：60W；
电源：AC 100V～240V/50HZ；
工作温度：-20℃～50℃；
防护性能：IP65；
灯具材质：压铸铝+钢化玻璃；</t>
  </si>
  <si>
    <t>侧面LED补光灯</t>
  </si>
  <si>
    <t>色温：4000～4700K；
发光效率：≥120LM/W；
光通量：≥3000LM；
显色指数：≥75；
发光角度：120°；
波长范围：380nm～780nm；
功率：30W；
电源：AC 100V～240V/50HZ；
工作温度：-20℃～50℃；
防护性能：IP65；
灯具材质：压铸铝+钢化玻璃；</t>
  </si>
  <si>
    <t>补光灯安装支架</t>
  </si>
  <si>
    <t>采用镀锌钢材质制作；
符合国家相关行业强制标准；</t>
  </si>
  <si>
    <t>IO控制模块</t>
  </si>
  <si>
    <t>8路开关量采集</t>
  </si>
  <si>
    <t>个</t>
  </si>
  <si>
    <t>红外触发/雷达触发（含电源）</t>
  </si>
  <si>
    <t>提供红外触发信号；
感应速度: 50m/s～500m/s；
周界探测范围：40m；
电流：50mA；
工作电压：DC10-36V; AC8-24V; 
工作温度：-25℃～55℃；</t>
  </si>
  <si>
    <t>对</t>
  </si>
  <si>
    <t>红外触发器安装支架</t>
  </si>
  <si>
    <t>箱号识别系统安装杆件</t>
  </si>
  <si>
    <t>镀锌管质定制；
管壁：≥3mm；
符合国家相关行业强制标准；</t>
  </si>
  <si>
    <t>箱号识别系统</t>
  </si>
  <si>
    <t>抓拍集装箱图片，每个集装箱不少于3张图片。   ▲提供对应的软件著作权。</t>
  </si>
  <si>
    <t xml:space="preserve">集装箱箱号识别系统 </t>
  </si>
  <si>
    <t>识别集装箱箱号。箱号识别子系统集成及调试</t>
  </si>
  <si>
    <t>项</t>
  </si>
  <si>
    <t>箱号识别服务器</t>
  </si>
  <si>
    <t>CPU：I7酷睿双核3.7GHz； 
内存：16G；
硬盘：1T固态；
液晶显示器：LED19.5寸；
独立图形处理显卡；</t>
  </si>
  <si>
    <t>台</t>
  </si>
  <si>
    <t>网络交换机</t>
  </si>
  <si>
    <t>24口</t>
  </si>
  <si>
    <t>二、电子车牌自动识别系统</t>
  </si>
  <si>
    <t>电子车牌阅读器（含电源）</t>
  </si>
  <si>
    <t xml:space="preserve">工作频率：902～928 MHz(可按要求调整)；
调频方式：以广谱跳频(FHSS)或定频发射方式工作，可软件设置；
射频输出：33dBm,可调；
通讯接口：TCP/IP、RS232、RS485、Wiegand26/34接口；
通信速率：串口速率9600～115200bps，RJ45为10Mbps；
天线：内置1个SMA线极化天线，增益12dBi；
GPI/O接口：I/O接口；
应用软件接口：提供API开发包及C#和Java用例；
读取距离：12dBi天线配置，典型读取距离10～20米(和标签性能有关)；
空中接口协议：ISO18000-6C (EPC Class1 Gen 2)/ISO18000-6B；
电源：220V交流输入，9V/3A直流输出；
工作温度：-20℃～70℃；
工作湿度：5%～95%（非凝结）；
防护等级：IEC IP65；                                        </t>
  </si>
  <si>
    <t>电子车牌设备安装支架及杆件</t>
  </si>
  <si>
    <t>采用镀锌钢材质制作；</t>
  </si>
  <si>
    <t>电子车牌自动识别软件</t>
  </si>
  <si>
    <t>符合海关总署标准。▲提供对应的软件著作权。</t>
  </si>
  <si>
    <t>三、电子地磅采集系统</t>
  </si>
  <si>
    <t xml:space="preserve">电子地磅  </t>
  </si>
  <si>
    <t xml:space="preserve">额定称量，地磅量程可根据监管场所实际业务情况确定；
极限安全过载：220%FS；
允许通过的汽车轴载：不小于地磅量程的 1/2；
检定分度值：20kg；
传感器精度：OIML C3 ；
称精度：符合  GB/T 11883-2002 Ⅲ级；
台面尺寸：3600mm×34000mm；
结构: U 型钢梁,优质钢板台面；
基础形式: 无基坑/浅基坑；
电源: AC 187V～242V，49Hz～51Hz。36m*3.4m   200t  </t>
  </si>
  <si>
    <t>串口分支器</t>
  </si>
  <si>
    <t>串口一分三</t>
  </si>
  <si>
    <t>电子地磅采集系统数据对接</t>
  </si>
  <si>
    <t>四、车牌抓拍识别系统</t>
  </si>
  <si>
    <t>一体化高清车牌识别摄像机</t>
  </si>
  <si>
    <t xml:space="preserve">摄像机类型：200万像素彩色逐行扫描CMOS高清智能摄像机；
传感器类型：1/3”ProgressiveScanCMOS；
最小照度：彩色0.002Lx(F1.4，关闭帧积累，彩色模式)，黑白0.0002Lx(F1.4，关闭帧积累，黑白模式)，能基本分辨被摄目标轮廓特征
快门：1/30秒至1/100,000秒；
支持ICR切换；
视频压缩标准：H.264/M_JPEG；
压缩输出码率：32Kbps~16Mbps；
图像分辨率：1920*1592(含OSD叠加)；
视频亮度自适应：可以根据光源亮度变化，将视频图像亮度自动调节至正常显示；
宽动态范围：95dB
三码流输出功能检查，三码流同时并输出，可达到：主码流：分辨率1920*1080,帧率25帧/秒，码率4Mbps第一辅码流：分辨率1920*1080,帧率25帧/秒，码率4Mbps第二辅码流：分辨率1920*1080,帧率25帧/秒，码率4Mbps
支持饱和度,亮度,对比度,白平衡,增益,3D降噪通过软件可调；
▲三码流输出：可同时输出主码流、子码流及第三路码流三种相同分辨率的视频图像；（以公安部委托检验报告为准）
▲样机在正常工作的情况下，当网络断开时，可将抓拍图片和录像文件存储于样机内置SD卡内，当网络恢复时，可继续上传图片和录像文件至客户端；（以公安部委托检验报告为准）
▲车辆捕获率：白天≥99%，夜间≥99%；（以公安部委托检验报告为准）
▲车牌识别率：白天≥99%，夜间≥99%；（以公安部委托检验报告为准）
▲可识别出视频中机动车车牌略微水平倾斜的车牌号码；（以公安部委托检验报告为准）
▲支持7种常见车型识别，包括轿车、客车、面包车、大货车、小货车、中型客车、SUV/MPV，在天气晴朗无雾，号牌无遮挡，无污损的条件下白天环境光不低于200lux，晚上不高于30lux，白天准确率≥90%，夜间≥85；（以公安部委托检验报告为准）
可在抓拍图片上叠加时间、地点、车道号、车长、车身颜色，车牌号码、车标，车型等信息；
▲支持黑白名单上传功能：可通过IE浏览器或客户端软件将黑白名单上传样机；（以公安部委托检验报告为准）
外接道闸控制：布防状态下可根据存储黑白名单自动控制外接道闸开/关；
工作温度：-40℃~80℃,湿度小于93%(无凝结)；
防护等级：IP67；
功耗：22WMAX；
▲支持图像、视频防篡改功能
▲支持智能帧对车牌实时跟踪、识别及回放功能
支持串口推送功能，可将过程信息通过485输出，推送内容可以进行单独配置
▲支持通过IE浏览器添加网关的MAC地址，在使用前的网关MAC地址时，可被其他网关的客户端访问，当使用错误网关MAC地址时，只能被同段的客户端访问
标志应不易被擦除
</t>
  </si>
  <si>
    <t>LED补光灯</t>
  </si>
  <si>
    <t>整灯功率：32W；
照射距离：3～20米；
光感特性：低于30LUX，瞬间点亮；高于30LUX，延时3分钟关灯；
控制器特点：采用德国进品继电器进行开关灯控制，稳定可靠；
灯珠类型：12PCS晶元高亮度白光芯片；
出光角度：45度；
防眩处理：亚克力防眩光光学透镜+光触媒防眩光栅；
电源：AC 220V；
防护等级：IP65；
外壳材质：钢化玻璃，压铸铝；
带光感控制；</t>
  </si>
  <si>
    <t>摄像机安装杆件</t>
  </si>
  <si>
    <t>采用镀锌钢材质制作</t>
  </si>
  <si>
    <t>车牌自动识别软件</t>
  </si>
  <si>
    <t>车牌识别。▲提供对应的软件著作权。</t>
  </si>
  <si>
    <t>车牌图像抓拍识别系统对接</t>
  </si>
  <si>
    <t>五、闸口放行控制系统</t>
  </si>
  <si>
    <t>LED屏（含电源）</t>
  </si>
  <si>
    <t>显示颜色：单红；
点阵数：96*32点；
可视角度：＞130度；
可视距离：＞200M；
通讯方式：RS232,485；
工作寿命：＞50000小时；
供电电压：AC220±25％/50Hz±3Hz；
额定功率：＜150VA；
工作温度：－30℃～＋60℃；
外壳防护等级：IP54；
抗风速：＞150km/h；</t>
  </si>
  <si>
    <t>LED屏安装立柱</t>
  </si>
  <si>
    <t>优质钢材定制，热浸镀锌，表面喷塑处理；
管壁：≥3mm；</t>
  </si>
  <si>
    <t>云卡口系统终端</t>
  </si>
  <si>
    <t>串口：8个；
I/O口：8个；
网口：16个100/1000M以太网口；
电源输出：自带DC 24V/10A、DC 12V/10A电源输出，可为外置设备提供相应供电；
支持输入电压监测、设备远程重启功能；
具备设备状态检测、串口状态检测功能。
供电电源：AC 220V±10%；
湿度：0～95%不结露；
工作温度：-40℃～+70℃；</t>
  </si>
  <si>
    <t>电子栏杆（含车检器、红绿灯、手控盒、遥控器）</t>
  </si>
  <si>
    <t>栏杆臂长：3000～4000mm；
电机：直流变频力矩电机；
起落时间：2.8s；
使用寿命：1000万次；
MTBF：1000万次；
MTTR：＜0.5小时；
额定电压：AC 220±15%/50Hz；
功率：60W；
工作温度：-30℃～70℃；
具备防撞、防砸、红/绿灯、柔性刹车、断电自动抬杆等功能，配套提供手控盒、遥控器等必要的辅助设备；</t>
  </si>
  <si>
    <t>地感线圈</t>
  </si>
  <si>
    <t>规格：3000mm×1200mm； 符合国家相关行业强制标准；</t>
  </si>
  <si>
    <t>L2以太网交换机主机,支持8个10/100BASE-T电口,支持8个10/100/1000BASE-T电口,支持2个1000BASE-X SFP端口,支持AC</t>
  </si>
  <si>
    <t>光纤模块</t>
  </si>
  <si>
    <t>SFP光纤模块、光模块-SFP-GE-单模模块-(1310nm,10km,LC)</t>
  </si>
  <si>
    <t>块</t>
  </si>
  <si>
    <t>光纤配附件</t>
  </si>
  <si>
    <t>定制（含尾纤、跳纤、熔纤、耦合器、终端盒等）</t>
  </si>
  <si>
    <t>室外一体化机柜</t>
  </si>
  <si>
    <t>1、名称：室外一体化机柜（含供配电、防雷等）
2、规格型号：1350mm*600mm*600mm，含配电防雷等辅材
3、其他：未尽事宜详见招标文件要求、技术要求、设计图纸要求及有关施工验收规范要求</t>
  </si>
  <si>
    <t>卡口前端采集子系统</t>
  </si>
  <si>
    <t>1、通过卡口数据交换系统将采集卡口通行数据发送到海关后台系统，接收海关放行指令控制卡口设备车辆通行，反馈卡口通行结果；
2、卡口通道管理及时序控制；
3、卡口通道及设备状态监测数据采集；
4、卡口通行记录。                                           ▲提供对应的软件著作权。</t>
  </si>
  <si>
    <t>卡口前端驱动管理子系统</t>
  </si>
  <si>
    <t>1、管理所有卡口设备驱动模块；
2、卡口设备驱动的远程加载更新；
3、支持采集设备多种通讯协议；
4、支持控制设备多种通讯协议。</t>
  </si>
  <si>
    <t>卡口前端集成子系统授权</t>
  </si>
  <si>
    <t>每条通道1个授权</t>
  </si>
  <si>
    <t>六、卡口通道视频监控</t>
  </si>
  <si>
    <t>通道监控摄像机（含电源）</t>
  </si>
  <si>
    <t>像素：300万；POE
传感器：1/2.8" Progressive Scan CMOS；
最小照度：彩色:0.01 Lux @(F1.2,AGC ON)；0 Lux with IR；
镜头：2.8～12mm @ F1.4，水平视场角：113°～33.8°；
视频压缩标准：H.264/MJPEG；
压缩输出码率：32 Kbps～8Mbps；
接口协议：ONVIF,PSIA,CGI,ISAPI,GB28181；
支持协议：TCP/IP,ICMP,HTTP,HTTPS,FTP,DHCP,DNS,DDNS,RTP,RTSP,RTCP,
PPPoE,NTP,UPnP,SMTP,SNMP,IGMP,802.1X,QoS,IPv6,Bonjour；
通讯接口：1个 RJ45 10M / 100M 自适应以太网口；
工作温度和湿度：-30℃～60℃，湿度小于95%(无凝结)；
电源供应：DC 12V；
防护等级：IP67；
红外照射距离：20～50米；</t>
  </si>
  <si>
    <t>摄像机安装支架及立柱</t>
  </si>
  <si>
    <t>定制，采用镀锌钢材质制作；</t>
  </si>
  <si>
    <t>NVR</t>
  </si>
  <si>
    <t xml:space="preserve">网络视频输入：16路；
HDMI输出：2路；
VGA输出：2路；
音频输出：2个，RCA接口（线性电平，阻抗：1kΩ）；
预览分割：1/4/6/8/9/16画面；
录像分辨率：12MP/8MP/6MP/5MP/3MP/1080p/UXGA/720p/VGA/4CIF/DCIF/2CIF/CIF/QCIF；
同步回放：16路1080P；
备份模式：常规备份、事件备份、图片备份；
硬盘接口：16个SATA接口，1个eSATA接口；
对讲输入：1个，RCA接口（电平：2.0Vp-p，阻抗：1kΩ）
网络接口：2个，RJ45 10M/100M/1000M自适应以太网口
串行接口：1，标准RS-485串行接口（预留）；1个键盘(KB)485串口；1个RS-232串行接口；
USB接口：2个USB2.0，1个USB3.0；
报警输入：16路；
报警输出：4路；
网络协议：UPnP（即插即用）、 SNMP（简单网络管理）、NTP（网络校时）、SADP（自动搜索IP地址）、SMTP（邮件服务）、 NFS（接入NAS）、iSCSI（IP SAN应用）、PPPoE（拨号上网）、DHCP（动态域名解析）；
电源：AC 220V；
功耗（不含硬盘）：≤35W；
工作温度：-10℃～＋55℃；
工作湿度：10％～90％；
</t>
  </si>
  <si>
    <t>硬盘</t>
  </si>
  <si>
    <t>4TByte硬盘（5400转64MB）</t>
  </si>
  <si>
    <t>背板带宽：3.2Gbps；
包转发率：2.38Mpps；
网络管理：支持；
固定端口：16个10/100Mbps自适应以太网端口；POE</t>
  </si>
  <si>
    <t>光纤收发器</t>
  </si>
  <si>
    <t>单模，2电口/百兆+1光口</t>
  </si>
  <si>
    <t>光纤收发器配/附件</t>
  </si>
  <si>
    <t>定制（含尾纤、跳纤、熔纤、耦合器、终端盒等）；</t>
  </si>
  <si>
    <t>远程监控端PC机</t>
  </si>
  <si>
    <t>CPU：I5酷睿双核3.7GHz； 
内存：DDR4 2133MHz 4G；
硬盘：500G；
液晶显示器：LED19.5寸；
USB键鼠；
集成显卡/集成网卡百兆；
DVD光驱
操作系统：Windows 7 旗舰版；</t>
  </si>
  <si>
    <t>监控客户端软件</t>
  </si>
  <si>
    <t>定制开发</t>
  </si>
  <si>
    <t>七、LED引导屏系统</t>
  </si>
  <si>
    <t>LED引导屏</t>
  </si>
  <si>
    <r>
      <rPr>
        <sz val="10"/>
        <rFont val="等线"/>
        <charset val="134"/>
      </rPr>
      <t>像素点密度（点/m</t>
    </r>
    <r>
      <rPr>
        <vertAlign val="superscript"/>
        <sz val="10"/>
        <rFont val="等线"/>
        <charset val="134"/>
      </rPr>
      <t>2</t>
    </r>
    <r>
      <rPr>
        <sz val="10"/>
        <rFont val="等线"/>
        <charset val="134"/>
      </rPr>
      <t>）：2500 点/m</t>
    </r>
    <r>
      <rPr>
        <vertAlign val="superscript"/>
        <sz val="10"/>
        <rFont val="等线"/>
        <charset val="134"/>
      </rPr>
      <t>2</t>
    </r>
    <r>
      <rPr>
        <sz val="10"/>
        <rFont val="等线"/>
        <charset val="134"/>
      </rPr>
      <t>；
像素点组成：2R1G；
色温：3500～9500可调（白场：6500～9500K）；
屏体分辨率：96 点×48点；
最佳可视角：水平110度，垂直60度；
LED驱动：恒流静态；
播放视频最佳可视距离50±5米（显示屏分辨率为640×480时计算结果）；
白平衡亮度（cd/m</t>
    </r>
    <r>
      <rPr>
        <vertAlign val="superscript"/>
        <sz val="10"/>
        <rFont val="等线"/>
        <charset val="134"/>
      </rPr>
      <t>2</t>
    </r>
    <r>
      <rPr>
        <sz val="10"/>
        <rFont val="等线"/>
        <charset val="134"/>
      </rPr>
      <t>）：＞7000cd/m</t>
    </r>
    <r>
      <rPr>
        <vertAlign val="superscript"/>
        <sz val="10"/>
        <rFont val="等线"/>
        <charset val="134"/>
      </rPr>
      <t>2</t>
    </r>
    <r>
      <rPr>
        <sz val="10"/>
        <rFont val="等线"/>
        <charset val="134"/>
      </rPr>
      <t>；
亮度调节：256 级亮度可调，手动/自动；
屏幕寿命：＞10万小时；
屏幕厚度：100mm～150mm；
屏体规格：1.98m×1.02m（长×高）=2.02m</t>
    </r>
    <r>
      <rPr>
        <vertAlign val="superscript"/>
        <sz val="10"/>
        <rFont val="等线"/>
        <charset val="134"/>
      </rPr>
      <t>2</t>
    </r>
    <r>
      <rPr>
        <sz val="10"/>
        <rFont val="等线"/>
        <charset val="134"/>
      </rPr>
      <t>；
通讯接口：RJ45；</t>
    </r>
  </si>
  <si>
    <t>LED引导屏安装杆件及基础笼</t>
  </si>
  <si>
    <t>镀锌圆钢/方钢定制；
管壁：≥3mm；</t>
  </si>
  <si>
    <t>LED引导屏系统管理软件</t>
  </si>
  <si>
    <t>1、编辑LED引导屏显示内容。
2、控制LED引导屏显示编辑好的内容。</t>
  </si>
  <si>
    <t>八、智能卡口综合管理平台</t>
  </si>
  <si>
    <t>智能卡口集中采集系统</t>
  </si>
  <si>
    <t xml:space="preserve">1.采集卡口通行数据发送到海关智能卡口系统，接收海关放行指令控制卡口设备车辆通行，反馈卡口通行结果；
2.卡口通道管理及时序的灵活配置；
3.卡口设备驱动的远程加载更新；
4.卡口通道及设备状态监测数据采集；
5.卡口通行记录。
</t>
  </si>
  <si>
    <t>智能卡口集中管理平台</t>
  </si>
  <si>
    <t>实现卡口实时监控、软件版本管理、通道运维管理等功能，可根据通道实时设各状态变化</t>
  </si>
  <si>
    <t>卡口采集与控制系统</t>
  </si>
  <si>
    <t>1.连接前端集成子系统和现场服务子系统；
2.数据转发，将前端集成子系统数据转发至现场服务子系统和海关后台系统；
3.将现场服务子系统和海关后台系统数据转发至前端集成子系统。</t>
  </si>
  <si>
    <t>卡口设备管理系统</t>
  </si>
  <si>
    <t>1.实现对卡口前端的远程配置功能；
2.实现对卡口前端的运行文件管理功能，实现前端文件库管理；
3.在监控页面上远程获取前端日志列表，并获取前端日志文件保存到本地，供运维人员进行分析；
4.远程获取应用服务器的日志文件到本地，供运维人员分析。</t>
  </si>
  <si>
    <t>海关智能卡口数据交换平台</t>
  </si>
  <si>
    <t>与海关系统对接</t>
  </si>
  <si>
    <t>九、红外防跟车报警系统</t>
  </si>
  <si>
    <t>雷达车辆分离装置</t>
  </si>
  <si>
    <t>检测高度范围：600～2360mm可调；
工作距离：30m；
光束间距：40mm；
扫描时间：每束光50us，1ms数据处理时间；
扫描检测模式：同步逐行高速扫描；
车辆检测输出：NPN1，150mA 30VDC N/O；
故障报警输出：NPN2，150mA 30VDC N/C；
电源要求：DC 24 V±20%；
工作温度范围:-40℃～80℃；
防护等级：IP65；</t>
  </si>
  <si>
    <t>防护外壳</t>
  </si>
  <si>
    <t>不锈钢外壳,带自动加热蒸发水雾功能；</t>
  </si>
  <si>
    <t>声光报警器(含电源)</t>
  </si>
  <si>
    <t>颜色：红色；
分贝：120dB；
电压：DC 24V；
功率：3W；
电源：含DC 24V/3A电源；</t>
  </si>
  <si>
    <t>雷达及报警器安装立柱</t>
  </si>
  <si>
    <t>优质钢材制作，热浸镀锌，表面喷塑处理；</t>
  </si>
  <si>
    <t>智能防跟车控制软件</t>
  </si>
  <si>
    <t>十、可视对讲系统</t>
  </si>
  <si>
    <t>IP网络可视对讲主机（含电源）</t>
  </si>
  <si>
    <t>可视对讲：
1、采用安卓嵌入式操作系统，稳定可靠，满足7*24小时不间断工作；
2、显示屏尺寸10.2英寸，分辨率1280 X 800，内置高清广角摄像头，视角120度，摄像头像素200W，上下角度可手动调节；
3、自带手柄话筒、长杆话筒，支持免提、手柄2种对讲方式，支持手柄话筒摘机接听；
4、具有两个物理按键，可用于一键求助报警和广播喊话，提升应急处置能力；
5、支持高清可视全双工对讲，视频分辨率为1920×1080，对讲音频采样率16KHz，本地摄像头视频可手动开关；
6、支持文件插播功能，可对通话中的分机、终端插播预先录制的音频文件；
7、支持监听监视功能，可对管理的分机、终端进行单路监听监视或循环自动监听监视，监听监视时长可自由设置；
10、支持服务器离线工作，对讲主机在服务器离线状态下可正常接收呼叫、可视对讲、多方通话、文件广播、录音录像存储；
11、▲提供公安部安全与警用电子产品质量检测中心检验报告。</t>
  </si>
  <si>
    <t>IP网络可视分机</t>
  </si>
  <si>
    <t>网络接口：标准RJ45接口；
网络协议：TCP/IP、UDP、IGMP、RTP；
音频采样率：16K～48K Hz；
音频模式：16位立体声CD音质；
广播音频格式：MP3、WAV；
输出频率：20 Hz～20K Hz；
谐波失真：＜0.5%；
信噪比：≥ 90dB；
扬声器功率：5W；
MIC输入灵敏度：10mV；
音频码流：16Kb～192Kb；
录音输出电平(峰峰值)：＜3V；
联动输出极点负载：24V/3A；
摄像头：500万像素；
视频码流：512Kb～4Mb；
功耗：＜6W；
工作电压：DC12V～24V；
工作温度：-20℃～60℃；
工作湿度：10%～90%；</t>
  </si>
  <si>
    <t>网络适配盒</t>
  </si>
  <si>
    <t>网络接口：标准RJ45接口；
网络协议：TCP/IP、UDP、IGMP、RTP；
支持对网络设备的注册和管理；
支持音视频代理功能，实现设备在跨网段跨路由环境下可视对讲；
支持本地数据库的备份和还原；
支持与NTP服务器时间同步，并提供系统时间同步服务；
支持远程升级软件；
功耗：＜2W；
工作温度：-10℃～60℃；
工作湿度：10%～90%；</t>
  </si>
  <si>
    <t>十一、线材、辅材</t>
  </si>
  <si>
    <t>卡口设备机房线缆、辅材</t>
  </si>
  <si>
    <t>符合国家强制性标准</t>
  </si>
  <si>
    <t>卡口通道线缆、辅材</t>
  </si>
  <si>
    <t>卡口视频系统线缆、辅材</t>
  </si>
  <si>
    <t>十二、设备防雷系统</t>
  </si>
  <si>
    <t>卡口设备机房防雷设备</t>
  </si>
  <si>
    <t>卡口通道防雷设备</t>
  </si>
  <si>
    <t>卡口视频系统防雷设备</t>
  </si>
  <si>
    <t>十三、总计（含税）</t>
  </si>
  <si>
    <t>1、此报价不包含机房接地制作部分，方案要求机房接地电阻＜4欧姆。</t>
  </si>
  <si>
    <t>2、此报价不包含安全岛建设和管道敷设、地磅基坑建设等土建费用，方案要求安全岛硬度为C30。</t>
  </si>
  <si>
    <t>3、此方案不包含物理围网建设。</t>
  </si>
  <si>
    <t>产品名称</t>
  </si>
  <si>
    <t>计算机网络系统-海关机房系统</t>
  </si>
  <si>
    <t>服务器机柜</t>
  </si>
  <si>
    <t>42U；800x600；托盘、机柜底座等</t>
  </si>
  <si>
    <t>机柜PDU插排</t>
  </si>
  <si>
    <t>机柜专用 16A 工业连接器</t>
  </si>
  <si>
    <t>网络数据配线架</t>
  </si>
  <si>
    <t>24口，六类非屏蔽型</t>
  </si>
  <si>
    <t>网络数理线架</t>
  </si>
  <si>
    <t>标配</t>
  </si>
  <si>
    <t>光纤配线架</t>
  </si>
  <si>
    <t>24芯光纤配线架满配</t>
  </si>
  <si>
    <t>RJ45跳线</t>
  </si>
  <si>
    <t>六类非屏蔽型</t>
  </si>
  <si>
    <t>根</t>
  </si>
  <si>
    <t>光纤跳线</t>
  </si>
  <si>
    <t>单模电信级</t>
  </si>
  <si>
    <t>光纤尾纤</t>
  </si>
  <si>
    <t>接入交换机</t>
  </si>
  <si>
    <t>接入交换机(24千兆电口+4个万兆光口)</t>
  </si>
  <si>
    <t>光模块</t>
  </si>
  <si>
    <t xml:space="preserve">单模单芯千兆光模块 </t>
  </si>
  <si>
    <t>辅材</t>
  </si>
  <si>
    <t>电工材料、主电线、分路电线、接地线、镀锌硬管、镀锌软管镀锌线槽等</t>
  </si>
  <si>
    <t>合计</t>
  </si>
  <si>
    <t>技术规参数</t>
  </si>
  <si>
    <t>一、卡口安全岛建设</t>
  </si>
  <si>
    <t>路面切割开挖</t>
  </si>
  <si>
    <t>切割开挖混凝土路面</t>
  </si>
  <si>
    <t>过路管</t>
  </si>
  <si>
    <t>镀锌管SC100</t>
  </si>
  <si>
    <t>米</t>
  </si>
  <si>
    <t>安全道内管</t>
  </si>
  <si>
    <t>PE50</t>
  </si>
  <si>
    <t>卡口设备管</t>
  </si>
  <si>
    <t>PE32</t>
  </si>
  <si>
    <t>卡口安全岛</t>
  </si>
  <si>
    <t>高度30公分，长度50米，宽度1.2米。砼20以上混凝土浇筑，预留设备基础。预留4个800*800*1000电井，含预埋管。</t>
  </si>
  <si>
    <t>条</t>
  </si>
  <si>
    <t>二、地磅基坑</t>
  </si>
  <si>
    <t>地磅基坑</t>
  </si>
  <si>
    <t>地磅长度36米，宽度3.4米。浅基坑深度约300mm~500mm，C30混凝土浇筑，预埋钢板厚度20mm，含焊接件。预埋PVC50排水管。</t>
  </si>
  <si>
    <t>三、合计</t>
  </si>
  <si>
    <t>五进五出通道监管及办公老旧设备更新需求表</t>
  </si>
  <si>
    <t>智能监控摄像头</t>
  </si>
  <si>
    <t>H986查验车间新增5个球机、1号楼顶东查验场地新增1个球机、2号楼顶查验场地新增1个球机。</t>
  </si>
  <si>
    <t>球机支架</t>
  </si>
  <si>
    <t>支</t>
  </si>
  <si>
    <t>抱箍</t>
  </si>
  <si>
    <t>400mm-125cm（周长）</t>
  </si>
  <si>
    <t>卡口限高杆</t>
  </si>
  <si>
    <t>定制 包含土建基础</t>
  </si>
  <si>
    <t>组</t>
  </si>
  <si>
    <t>辐射探测门增加7条通道限高杆、H986入口增加1条限高杆</t>
  </si>
  <si>
    <t>辐射探测门标识</t>
  </si>
  <si>
    <t>定制</t>
  </si>
  <si>
    <t>要求：限速8公里指示牌（中蒙文）、辐射指示牌（中蒙文）、禁止跟车指示牌（中蒙文）</t>
  </si>
  <si>
    <t>辐射探测门减速带</t>
  </si>
  <si>
    <t>出入境通道LED显示屏</t>
  </si>
  <si>
    <t>原有LED屏设备参数</t>
  </si>
  <si>
    <t>维修：现有LED显示屏需按顺序从新排列，由西向东（1-4）</t>
  </si>
  <si>
    <t>出境通道空箱检测仪</t>
  </si>
  <si>
    <t>原有设备参数</t>
  </si>
  <si>
    <t>维修</t>
  </si>
  <si>
    <t>路障</t>
  </si>
  <si>
    <t>定制（3-4）米</t>
  </si>
  <si>
    <t>1、2号楼进出境通道各2组</t>
  </si>
  <si>
    <t>监控交换机</t>
  </si>
  <si>
    <t>接入交换机(24千兆电口)</t>
  </si>
  <si>
    <t>更换为带光模块监控交换机</t>
  </si>
  <si>
    <t>固定式查验台</t>
  </si>
  <si>
    <t>入境车辆查验需定制固定查验台</t>
  </si>
  <si>
    <t>移动式查验台</t>
  </si>
  <si>
    <t>符合海关要求</t>
  </si>
  <si>
    <t>出境车辆查验</t>
  </si>
  <si>
    <t>窗帘</t>
  </si>
  <si>
    <t>现场测量</t>
  </si>
  <si>
    <t>需按现场实际测量</t>
  </si>
  <si>
    <t>门禁</t>
  </si>
  <si>
    <t>采用4.3英寸LCD液晶触摸屏，支持本地视频预览，支持实时检测人脸;
存储容量：本地支持1500 人脸库、3000 张卡、3000 枚指纹（-F 型号）、15 万条事件记录；
采用深度学习算法，面部识别距离0.3m-2.0m，人脸比对时间 ＜0.2s/人，人脸验证准确率 ≥ 99%；同时支持照片视频防假；
采用200万广角宽动态摄像头，采用星光级图像传感器，支持在暗光环境下识别；
支持人脸、刷卡（Mifare 卡/IC 卡、手机NFC 卡、CPU 卡序列号、身份证卡序列号）、密码、指纹、二维码、人脸+指纹、人脸+刷卡，人脸或指纹或刷卡或密码、人脸＋ 指纹＋刷卡等不同组合方式，灵活搭配，适用不同安全等级场所应用；（不同的型号识别模式不同，以 实际设备为准）；
支持口罩识别模式配置， 可选择提醒佩戴口罩或强制佩戴口罩模式；
支持配置呼叫房间号或一键呼叫室内机或管理机；支持和室内机或管理机进行双向对讲；支 持副门口机或围墙机模式；
支持手机及PC机WEB端操作配置，可进行人员管理，智能配置，门禁参数等相关设置，方便快捷，无需依附平台软件；
支持接入海康互联APP ， 实现云门禁，云考勤，云对讲，实现一键开门，考勤管理配置应用。
设备可进行本地管理，支持本地注册人脸、查询、设置、管理设备参数，本地考勤配置，本地修改管理员密码、M1卡和NFC关闭开启等功能；
支持远程开门时设备端语音播报功能，以便于提醒现场人员门被开启
设备支持在认证结果成功或失败时配置个性化的语音播报，可输入自定义文字后转成语音播报或可选择导入自定义音频（WAV格式）。
设备支持通过U盘导入/导出加密数据，以确保数据安全性；
支持待机广告模式、简洁模式主题模式；
外接安全模块：支持通过经销私有RS485 接入门控安全模块，防止主机被恶意破坏的情况下，门锁不被 打开；
读卡器模式：支持通过经销私有RS485 或韦根（W26/W34/W27/W35）接入门禁控制器，作为读卡器模式 使用
多重认证功能，支持多人组合认证开门，或者多人组合认证+后端远程开门等。</t>
  </si>
  <si>
    <t>货运通道出入境标牌</t>
  </si>
  <si>
    <t>500cm*150cm</t>
  </si>
  <si>
    <r>
      <rPr>
        <sz val="10"/>
        <color theme="1"/>
        <rFont val="宋体"/>
        <charset val="134"/>
        <scheme val="minor"/>
      </rPr>
      <t>三年交通标识膜加亮膜及运费安装</t>
    </r>
    <r>
      <rPr>
        <sz val="11"/>
        <color theme="1"/>
        <rFont val="宋体"/>
        <charset val="13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</si>
</sst>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\(#,##0.00\)"/>
  </numFmts>
  <fonts count="41">
    <font>
      <sz val="11"/>
      <color theme="1"/>
      <name val="宋体"/>
      <charset val="134"/>
      <scheme val="minor"/>
    </font>
    <font>
      <sz val="11"/>
      <name val="等线"/>
      <charset val="134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b/>
      <sz val="16"/>
      <name val="等线"/>
      <charset val="134"/>
    </font>
    <font>
      <b/>
      <sz val="11"/>
      <name val="等线"/>
      <charset val="134"/>
    </font>
    <font>
      <sz val="10"/>
      <name val="宋体"/>
      <charset val="134"/>
    </font>
    <font>
      <sz val="11"/>
      <color theme="1"/>
      <name val="等线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2"/>
      <name val="等线"/>
      <charset val="134"/>
    </font>
    <font>
      <b/>
      <sz val="10"/>
      <name val="等线"/>
      <charset val="134"/>
    </font>
    <font>
      <sz val="12"/>
      <name val="等线"/>
      <charset val="134"/>
    </font>
    <font>
      <b/>
      <sz val="16"/>
      <color rgb="FF000000"/>
      <name val="等线"/>
      <charset val="134"/>
    </font>
    <font>
      <b/>
      <sz val="11"/>
      <color rgb="FF000000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9"/>
      <name val="宋体"/>
      <charset val="134"/>
    </font>
    <font>
      <vertAlign val="superscript"/>
      <sz val="1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43" fontId="3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43" fontId="36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0" fontId="0" fillId="0" borderId="0"/>
    <xf numFmtId="0" fontId="37" fillId="0" borderId="0"/>
    <xf numFmtId="0" fontId="0" fillId="0" borderId="0">
      <alignment vertical="center"/>
    </xf>
    <xf numFmtId="0" fontId="39" fillId="0" borderId="0">
      <alignment vertical="top"/>
      <protection locked="0"/>
    </xf>
    <xf numFmtId="0" fontId="0" fillId="0" borderId="0"/>
    <xf numFmtId="0" fontId="0" fillId="0" borderId="0"/>
  </cellStyleXfs>
  <cellXfs count="8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>
      <alignment vertical="center"/>
    </xf>
    <xf numFmtId="0" fontId="9" fillId="0" borderId="2" xfId="52" applyFont="1" applyFill="1" applyBorder="1" applyAlignment="1">
      <alignment horizontal="left" vertical="center"/>
    </xf>
    <xf numFmtId="0" fontId="9" fillId="0" borderId="3" xfId="52" applyFont="1" applyFill="1" applyBorder="1" applyAlignment="1">
      <alignment horizontal="left" vertical="center"/>
    </xf>
    <xf numFmtId="0" fontId="9" fillId="0" borderId="4" xfId="52" applyFont="1" applyFill="1" applyBorder="1" applyAlignment="1">
      <alignment horizontal="left" vertical="center"/>
    </xf>
    <xf numFmtId="0" fontId="6" fillId="0" borderId="1" xfId="6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>
      <alignment vertical="center"/>
    </xf>
    <xf numFmtId="0" fontId="6" fillId="0" borderId="1" xfId="62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2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0" xfId="0" applyFont="1" applyFill="1" applyAlignment="1"/>
    <xf numFmtId="176" fontId="1" fillId="0" borderId="0" xfId="0" applyNumberFormat="1" applyFont="1" applyFill="1" applyAlignment="1">
      <alignment horizontal="right" vertical="center"/>
    </xf>
    <xf numFmtId="0" fontId="11" fillId="0" borderId="1" xfId="53" applyFont="1" applyFill="1" applyBorder="1" applyAlignment="1">
      <alignment horizontal="left" vertical="center"/>
    </xf>
    <xf numFmtId="176" fontId="11" fillId="0" borderId="1" xfId="53" applyNumberFormat="1" applyFont="1" applyFill="1" applyBorder="1" applyAlignment="1">
      <alignment horizontal="right" vertical="center"/>
    </xf>
    <xf numFmtId="176" fontId="11" fillId="0" borderId="1" xfId="0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/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4" fontId="3" fillId="0" borderId="1" xfId="5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43" fontId="3" fillId="0" borderId="1" xfId="1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56" applyNumberFormat="1" applyFont="1" applyFill="1" applyBorder="1" applyAlignment="1">
      <alignment vertical="center" wrapText="1"/>
    </xf>
    <xf numFmtId="0" fontId="12" fillId="0" borderId="1" xfId="57" applyFont="1" applyFill="1" applyBorder="1" applyAlignment="1">
      <alignment horizontal="left" vertical="center"/>
    </xf>
    <xf numFmtId="0" fontId="12" fillId="0" borderId="1" xfId="57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horizontal="center" vertical="center"/>
    </xf>
    <xf numFmtId="0" fontId="3" fillId="0" borderId="1" xfId="59" applyFont="1" applyFill="1" applyBorder="1" applyAlignment="1">
      <alignment horizontal="left" vertical="center" wrapText="1"/>
    </xf>
    <xf numFmtId="43" fontId="3" fillId="0" borderId="1" xfId="54" applyNumberFormat="1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76" fontId="15" fillId="2" borderId="1" xfId="0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 2" xfId="49"/>
    <cellStyle name="千位分隔 2" xfId="50"/>
    <cellStyle name="常规 4 2" xfId="51"/>
    <cellStyle name="常规 4" xfId="52"/>
    <cellStyle name="常规 17" xfId="53"/>
    <cellStyle name="千位分隔 2 2" xfId="54"/>
    <cellStyle name="常规 10 4" xfId="55"/>
    <cellStyle name="千位分隔 6 2" xfId="56"/>
    <cellStyle name="常规 14" xfId="57"/>
    <cellStyle name="0,0_x000d__x000a_NA_x000d__x000a_" xfId="58"/>
    <cellStyle name="常规 13" xfId="59"/>
    <cellStyle name="Normal" xfId="60"/>
    <cellStyle name="常规 2" xfId="61"/>
    <cellStyle name="常规 10 2 10 4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0214;\2018&#24180;\2018&#24180;12&#26376;\&#40657;&#40857;&#27743;&#26426;&#22330;B&#20445;&#36328;&#22659;&#39033;&#30446;\&#21704;&#23572;&#28392;&#31354;&#28207;&#36328;&#22659;&#30005;&#21830;&#29289;&#27969;&#22253;&#20449;&#24687;&#21270;&#24314;&#35774;&#39033;&#30446;&#22522;&#30784;201812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估算汇总"/>
      <sheetName val="1、智能云卡口系统"/>
      <sheetName val="2.1、海关视频监控系统"/>
      <sheetName val="2.2、园区视频监控系统"/>
      <sheetName val="3、综合布线系统"/>
      <sheetName val="4、计算机网络"/>
      <sheetName val="6、排队叫号系统"/>
      <sheetName val="7、会议系统"/>
      <sheetName val="10.5、跨境电商综合布线系统"/>
      <sheetName val="10.6、跨境电商视频监控系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2" topLeftCell="A3" activePane="bottomLeft" state="frozen"/>
      <selection/>
      <selection pane="bottomLeft" activeCell="A1" sqref="A1:D7"/>
    </sheetView>
  </sheetViews>
  <sheetFormatPr defaultColWidth="8.89090909090909" defaultRowHeight="14" outlineLevelRow="6" outlineLevelCol="3"/>
  <cols>
    <col min="1" max="1" width="8.89090909090909" style="80"/>
    <col min="2" max="3" width="31.6636363636364" style="80" customWidth="1"/>
    <col min="4" max="4" width="33.1090909090909" style="80" customWidth="1"/>
    <col min="5" max="5" width="9.18181818181818" style="80"/>
    <col min="6" max="16384" width="8.89090909090909" style="80"/>
  </cols>
  <sheetData>
    <row r="1" ht="20" spans="1:4">
      <c r="A1" s="81" t="s">
        <v>0</v>
      </c>
      <c r="B1" s="82"/>
      <c r="C1" s="82"/>
      <c r="D1" s="83"/>
    </row>
    <row r="2" s="80" customFormat="1" ht="29" customHeight="1" spans="1:4">
      <c r="A2" s="84" t="s">
        <v>1</v>
      </c>
      <c r="B2" s="84" t="s">
        <v>2</v>
      </c>
      <c r="C2" s="84" t="s">
        <v>3</v>
      </c>
      <c r="D2" s="84" t="s">
        <v>4</v>
      </c>
    </row>
    <row r="3" s="80" customFormat="1" ht="25" customHeight="1" spans="1:4">
      <c r="A3" s="85">
        <v>1</v>
      </c>
      <c r="B3" s="86" t="s">
        <v>5</v>
      </c>
      <c r="C3" s="15">
        <v>1815823</v>
      </c>
      <c r="D3" s="85"/>
    </row>
    <row r="4" s="80" customFormat="1" ht="25" customHeight="1" spans="1:4">
      <c r="A4" s="85">
        <v>2</v>
      </c>
      <c r="B4" s="86" t="s">
        <v>6</v>
      </c>
      <c r="C4" s="15">
        <v>81000</v>
      </c>
      <c r="D4" s="85"/>
    </row>
    <row r="5" s="80" customFormat="1" ht="25" customHeight="1" spans="1:4">
      <c r="A5" s="85">
        <v>3</v>
      </c>
      <c r="B5" s="86" t="s">
        <v>7</v>
      </c>
      <c r="C5" s="15">
        <v>431000</v>
      </c>
      <c r="D5" s="85"/>
    </row>
    <row r="6" s="80" customFormat="1" ht="35" customHeight="1" spans="1:4">
      <c r="A6" s="85">
        <v>4</v>
      </c>
      <c r="B6" s="86" t="s">
        <v>8</v>
      </c>
      <c r="C6" s="15">
        <v>872177</v>
      </c>
      <c r="D6" s="85"/>
    </row>
    <row r="7" s="80" customFormat="1" ht="25" customHeight="1" spans="1:4">
      <c r="A7" s="84">
        <v>5</v>
      </c>
      <c r="B7" s="87" t="s">
        <v>9</v>
      </c>
      <c r="C7" s="88">
        <v>3200000</v>
      </c>
      <c r="D7" s="8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workbookViewId="0">
      <pane ySplit="2" topLeftCell="A3" activePane="bottomLeft" state="frozen"/>
      <selection/>
      <selection pane="bottomLeft" activeCell="B25" sqref="B25"/>
    </sheetView>
  </sheetViews>
  <sheetFormatPr defaultColWidth="8.72727272727273" defaultRowHeight="14" outlineLevelCol="7"/>
  <cols>
    <col min="1" max="1" width="7" style="2" customWidth="1"/>
    <col min="2" max="2" width="18.4545454545455" style="2" customWidth="1"/>
    <col min="3" max="3" width="37.3363636363636" style="50" customWidth="1"/>
    <col min="4" max="4" width="5.44545454545455" style="2" customWidth="1"/>
    <col min="5" max="5" width="5.44545454545455" style="50" customWidth="1"/>
    <col min="6" max="6" width="9.44545454545455" style="50" customWidth="1"/>
    <col min="7" max="7" width="9.78181818181818" style="51" customWidth="1"/>
    <col min="8" max="8" width="5.44545454545455" style="2" customWidth="1"/>
    <col min="9" max="9" width="40" style="2" customWidth="1"/>
    <col min="10" max="10" width="25.3363636363636" style="2" customWidth="1"/>
    <col min="11" max="16384" width="8.72727272727273" style="2"/>
  </cols>
  <sheetData>
    <row r="1" s="2" customFormat="1" ht="20" spans="1:8">
      <c r="A1" s="5" t="s">
        <v>10</v>
      </c>
      <c r="B1" s="5"/>
      <c r="C1" s="5"/>
      <c r="D1" s="5"/>
      <c r="E1" s="5"/>
      <c r="F1" s="5"/>
      <c r="G1" s="5"/>
      <c r="H1" s="5"/>
    </row>
    <row r="2" s="2" customFormat="1" spans="1:8">
      <c r="A2" s="6" t="s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7" t="s">
        <v>15</v>
      </c>
      <c r="G2" s="6" t="s">
        <v>16</v>
      </c>
      <c r="H2" s="6" t="s">
        <v>4</v>
      </c>
    </row>
    <row r="3" s="2" customFormat="1" spans="1:8">
      <c r="A3" s="49" t="s">
        <v>17</v>
      </c>
      <c r="B3" s="49"/>
      <c r="C3" s="49"/>
      <c r="D3" s="49"/>
      <c r="E3" s="49"/>
      <c r="F3" s="52"/>
      <c r="G3" s="53"/>
      <c r="H3" s="54"/>
    </row>
    <row r="4" s="2" customFormat="1" ht="312" spans="1:8">
      <c r="A4" s="40">
        <v>1</v>
      </c>
      <c r="B4" s="54" t="s">
        <v>18</v>
      </c>
      <c r="C4" s="42" t="s">
        <v>19</v>
      </c>
      <c r="D4" s="55" t="s">
        <v>20</v>
      </c>
      <c r="E4" s="55">
        <v>4</v>
      </c>
      <c r="F4" s="56"/>
      <c r="G4" s="53">
        <f>F4*E4</f>
        <v>0</v>
      </c>
      <c r="H4" s="54"/>
    </row>
    <row r="5" s="2" customFormat="1" ht="143" spans="1:8">
      <c r="A5" s="40">
        <v>2</v>
      </c>
      <c r="B5" s="54" t="s">
        <v>21</v>
      </c>
      <c r="C5" s="42" t="s">
        <v>22</v>
      </c>
      <c r="D5" s="55" t="s">
        <v>20</v>
      </c>
      <c r="E5" s="55">
        <v>4</v>
      </c>
      <c r="F5" s="56"/>
      <c r="G5" s="53"/>
      <c r="H5" s="54"/>
    </row>
    <row r="6" s="2" customFormat="1" ht="143" spans="1:8">
      <c r="A6" s="40">
        <v>3</v>
      </c>
      <c r="B6" s="54" t="s">
        <v>23</v>
      </c>
      <c r="C6" s="42" t="s">
        <v>24</v>
      </c>
      <c r="D6" s="55" t="s">
        <v>20</v>
      </c>
      <c r="E6" s="55">
        <v>4</v>
      </c>
      <c r="F6" s="56"/>
      <c r="G6" s="53">
        <f t="shared" ref="G6:G12" si="0">F6*E6</f>
        <v>0</v>
      </c>
      <c r="H6" s="54"/>
    </row>
    <row r="7" s="2" customFormat="1" ht="26" spans="1:8">
      <c r="A7" s="40">
        <v>4</v>
      </c>
      <c r="B7" s="54" t="s">
        <v>25</v>
      </c>
      <c r="C7" s="42" t="s">
        <v>26</v>
      </c>
      <c r="D7" s="55" t="s">
        <v>20</v>
      </c>
      <c r="E7" s="55">
        <v>4</v>
      </c>
      <c r="F7" s="56"/>
      <c r="G7" s="53">
        <f t="shared" si="0"/>
        <v>0</v>
      </c>
      <c r="H7" s="54"/>
    </row>
    <row r="8" s="2" customFormat="1" spans="1:8">
      <c r="A8" s="40">
        <v>5</v>
      </c>
      <c r="B8" s="54" t="s">
        <v>27</v>
      </c>
      <c r="C8" s="42" t="s">
        <v>28</v>
      </c>
      <c r="D8" s="55" t="s">
        <v>29</v>
      </c>
      <c r="E8" s="55">
        <v>1</v>
      </c>
      <c r="F8" s="56"/>
      <c r="G8" s="53">
        <f t="shared" si="0"/>
        <v>0</v>
      </c>
      <c r="H8" s="54"/>
    </row>
    <row r="9" s="2" customFormat="1" ht="78" spans="1:8">
      <c r="A9" s="40">
        <v>6</v>
      </c>
      <c r="B9" s="54" t="s">
        <v>30</v>
      </c>
      <c r="C9" s="42" t="s">
        <v>31</v>
      </c>
      <c r="D9" s="55" t="s">
        <v>32</v>
      </c>
      <c r="E9" s="55">
        <v>4</v>
      </c>
      <c r="F9" s="56"/>
      <c r="G9" s="53">
        <f t="shared" si="0"/>
        <v>0</v>
      </c>
      <c r="H9" s="54"/>
    </row>
    <row r="10" s="2" customFormat="1" ht="26" spans="1:8">
      <c r="A10" s="40">
        <v>7</v>
      </c>
      <c r="B10" s="54" t="s">
        <v>33</v>
      </c>
      <c r="C10" s="42" t="s">
        <v>26</v>
      </c>
      <c r="D10" s="55" t="s">
        <v>20</v>
      </c>
      <c r="E10" s="55">
        <v>4</v>
      </c>
      <c r="F10" s="56"/>
      <c r="G10" s="53">
        <f t="shared" si="0"/>
        <v>0</v>
      </c>
      <c r="H10" s="54"/>
    </row>
    <row r="11" s="2" customFormat="1" ht="39" spans="1:8">
      <c r="A11" s="40">
        <v>8</v>
      </c>
      <c r="B11" s="54" t="s">
        <v>34</v>
      </c>
      <c r="C11" s="42" t="s">
        <v>35</v>
      </c>
      <c r="D11" s="55" t="s">
        <v>20</v>
      </c>
      <c r="E11" s="55">
        <v>1</v>
      </c>
      <c r="F11" s="56"/>
      <c r="G11" s="53">
        <f t="shared" si="0"/>
        <v>0</v>
      </c>
      <c r="H11" s="54"/>
    </row>
    <row r="12" s="2" customFormat="1" ht="26" spans="1:8">
      <c r="A12" s="40">
        <v>9</v>
      </c>
      <c r="B12" s="54" t="s">
        <v>36</v>
      </c>
      <c r="C12" s="54" t="s">
        <v>37</v>
      </c>
      <c r="D12" s="55" t="s">
        <v>20</v>
      </c>
      <c r="E12" s="55">
        <v>1</v>
      </c>
      <c r="F12" s="56"/>
      <c r="G12" s="53">
        <f t="shared" si="0"/>
        <v>0</v>
      </c>
      <c r="H12" s="54"/>
    </row>
    <row r="13" s="2" customFormat="1" spans="1:8">
      <c r="A13" s="40">
        <v>10</v>
      </c>
      <c r="B13" s="54" t="s">
        <v>38</v>
      </c>
      <c r="C13" s="54" t="s">
        <v>39</v>
      </c>
      <c r="D13" s="55" t="s">
        <v>40</v>
      </c>
      <c r="E13" s="55">
        <v>1</v>
      </c>
      <c r="F13" s="56"/>
      <c r="G13" s="53">
        <f t="shared" ref="G13:G55" si="1">F13*E13</f>
        <v>0</v>
      </c>
      <c r="H13" s="54"/>
    </row>
    <row r="14" s="2" customFormat="1" ht="65" spans="1:8">
      <c r="A14" s="40">
        <v>11</v>
      </c>
      <c r="B14" s="54" t="s">
        <v>41</v>
      </c>
      <c r="C14" s="42" t="s">
        <v>42</v>
      </c>
      <c r="D14" s="55" t="s">
        <v>43</v>
      </c>
      <c r="E14" s="55">
        <v>1</v>
      </c>
      <c r="F14" s="56"/>
      <c r="G14" s="53">
        <f t="shared" si="1"/>
        <v>0</v>
      </c>
      <c r="H14" s="54"/>
    </row>
    <row r="15" s="2" customFormat="1" spans="1:8">
      <c r="A15" s="40">
        <v>12</v>
      </c>
      <c r="B15" s="54" t="s">
        <v>44</v>
      </c>
      <c r="C15" s="42" t="s">
        <v>45</v>
      </c>
      <c r="D15" s="55" t="s">
        <v>43</v>
      </c>
      <c r="E15" s="55">
        <v>1</v>
      </c>
      <c r="F15" s="56"/>
      <c r="G15" s="53">
        <f t="shared" si="1"/>
        <v>0</v>
      </c>
      <c r="H15" s="54"/>
    </row>
    <row r="16" s="2" customFormat="1" spans="1:8">
      <c r="A16" s="49" t="s">
        <v>46</v>
      </c>
      <c r="B16" s="49"/>
      <c r="C16" s="49"/>
      <c r="D16" s="49"/>
      <c r="E16" s="49"/>
      <c r="F16" s="57"/>
      <c r="G16" s="53">
        <f t="shared" si="1"/>
        <v>0</v>
      </c>
      <c r="H16" s="54"/>
    </row>
    <row r="17" s="2" customFormat="1" ht="260" spans="1:8">
      <c r="A17" s="40">
        <v>1</v>
      </c>
      <c r="B17" s="54" t="s">
        <v>47</v>
      </c>
      <c r="C17" s="42" t="s">
        <v>48</v>
      </c>
      <c r="D17" s="55" t="s">
        <v>43</v>
      </c>
      <c r="E17" s="55">
        <v>2</v>
      </c>
      <c r="F17" s="56"/>
      <c r="G17" s="53">
        <f t="shared" si="1"/>
        <v>0</v>
      </c>
      <c r="H17" s="54"/>
    </row>
    <row r="18" s="2" customFormat="1" ht="26" spans="1:8">
      <c r="A18" s="40">
        <v>2</v>
      </c>
      <c r="B18" s="54" t="s">
        <v>49</v>
      </c>
      <c r="C18" s="42" t="s">
        <v>50</v>
      </c>
      <c r="D18" s="55" t="s">
        <v>20</v>
      </c>
      <c r="E18" s="55">
        <v>2</v>
      </c>
      <c r="F18" s="56"/>
      <c r="G18" s="53">
        <f t="shared" si="1"/>
        <v>0</v>
      </c>
      <c r="H18" s="54"/>
    </row>
    <row r="19" s="2" customFormat="1" ht="26" spans="1:8">
      <c r="A19" s="40">
        <v>3</v>
      </c>
      <c r="B19" s="58" t="s">
        <v>51</v>
      </c>
      <c r="C19" s="54" t="s">
        <v>52</v>
      </c>
      <c r="D19" s="55" t="s">
        <v>20</v>
      </c>
      <c r="E19" s="55">
        <v>2</v>
      </c>
      <c r="F19" s="56"/>
      <c r="G19" s="53">
        <f t="shared" si="1"/>
        <v>0</v>
      </c>
      <c r="H19" s="54"/>
    </row>
    <row r="20" s="2" customFormat="1" spans="1:8">
      <c r="A20" s="49" t="s">
        <v>53</v>
      </c>
      <c r="B20" s="49"/>
      <c r="C20" s="49"/>
      <c r="D20" s="49"/>
      <c r="E20" s="49"/>
      <c r="F20" s="52"/>
      <c r="G20" s="53">
        <f t="shared" si="1"/>
        <v>0</v>
      </c>
      <c r="H20" s="42"/>
    </row>
    <row r="21" s="2" customFormat="1" ht="169" spans="1:8">
      <c r="A21" s="40">
        <v>1</v>
      </c>
      <c r="B21" s="59" t="s">
        <v>54</v>
      </c>
      <c r="C21" s="42" t="s">
        <v>55</v>
      </c>
      <c r="D21" s="40" t="s">
        <v>43</v>
      </c>
      <c r="E21" s="39">
        <v>1</v>
      </c>
      <c r="F21" s="56"/>
      <c r="G21" s="53">
        <f t="shared" si="1"/>
        <v>0</v>
      </c>
      <c r="H21" s="54"/>
    </row>
    <row r="22" s="2" customFormat="1" spans="1:8">
      <c r="A22" s="40">
        <v>2</v>
      </c>
      <c r="B22" s="59" t="s">
        <v>56</v>
      </c>
      <c r="C22" s="59" t="s">
        <v>57</v>
      </c>
      <c r="D22" s="40" t="s">
        <v>20</v>
      </c>
      <c r="E22" s="39">
        <v>1</v>
      </c>
      <c r="F22" s="56"/>
      <c r="G22" s="53">
        <f t="shared" si="1"/>
        <v>0</v>
      </c>
      <c r="H22" s="54"/>
    </row>
    <row r="23" s="2" customFormat="1" ht="26" spans="1:8">
      <c r="A23" s="40">
        <v>3</v>
      </c>
      <c r="B23" s="54" t="s">
        <v>58</v>
      </c>
      <c r="C23" s="42" t="s">
        <v>58</v>
      </c>
      <c r="D23" s="55" t="s">
        <v>40</v>
      </c>
      <c r="E23" s="55">
        <v>1</v>
      </c>
      <c r="F23" s="56"/>
      <c r="G23" s="53">
        <f t="shared" si="1"/>
        <v>0</v>
      </c>
      <c r="H23" s="54"/>
    </row>
    <row r="24" s="2" customFormat="1" spans="1:8">
      <c r="A24" s="49" t="s">
        <v>59</v>
      </c>
      <c r="B24" s="49"/>
      <c r="C24" s="49"/>
      <c r="D24" s="49"/>
      <c r="E24" s="49"/>
      <c r="F24" s="52"/>
      <c r="G24" s="53">
        <f t="shared" si="1"/>
        <v>0</v>
      </c>
      <c r="H24" s="54"/>
    </row>
    <row r="25" s="2" customFormat="1" ht="409" customHeight="1" spans="1:8">
      <c r="A25" s="40">
        <v>1</v>
      </c>
      <c r="B25" s="42" t="s">
        <v>60</v>
      </c>
      <c r="C25" s="42" t="s">
        <v>61</v>
      </c>
      <c r="D25" s="40" t="s">
        <v>20</v>
      </c>
      <c r="E25" s="39">
        <v>2</v>
      </c>
      <c r="F25" s="56"/>
      <c r="G25" s="53">
        <f t="shared" si="1"/>
        <v>0</v>
      </c>
      <c r="H25" s="54"/>
    </row>
    <row r="26" s="2" customFormat="1" ht="182" spans="1:8">
      <c r="A26" s="40">
        <v>2</v>
      </c>
      <c r="B26" s="60" t="s">
        <v>62</v>
      </c>
      <c r="C26" s="42" t="s">
        <v>63</v>
      </c>
      <c r="D26" s="40" t="s">
        <v>20</v>
      </c>
      <c r="E26" s="39">
        <v>2</v>
      </c>
      <c r="F26" s="56"/>
      <c r="G26" s="53">
        <f t="shared" si="1"/>
        <v>0</v>
      </c>
      <c r="H26" s="54"/>
    </row>
    <row r="27" s="2" customFormat="1" spans="1:8">
      <c r="A27" s="40">
        <v>3</v>
      </c>
      <c r="B27" s="42" t="s">
        <v>64</v>
      </c>
      <c r="C27" s="42" t="s">
        <v>65</v>
      </c>
      <c r="D27" s="40" t="s">
        <v>20</v>
      </c>
      <c r="E27" s="39">
        <v>2</v>
      </c>
      <c r="F27" s="56"/>
      <c r="G27" s="53">
        <f t="shared" si="1"/>
        <v>0</v>
      </c>
      <c r="H27" s="54"/>
    </row>
    <row r="28" s="2" customFormat="1" spans="1:8">
      <c r="A28" s="40">
        <v>4</v>
      </c>
      <c r="B28" s="54" t="s">
        <v>66</v>
      </c>
      <c r="C28" s="42" t="s">
        <v>67</v>
      </c>
      <c r="D28" s="55" t="s">
        <v>20</v>
      </c>
      <c r="E28" s="55">
        <v>2</v>
      </c>
      <c r="F28" s="56"/>
      <c r="G28" s="53">
        <f t="shared" si="1"/>
        <v>0</v>
      </c>
      <c r="H28" s="54"/>
    </row>
    <row r="29" s="2" customFormat="1" ht="26" spans="1:8">
      <c r="A29" s="40">
        <v>5</v>
      </c>
      <c r="B29" s="54" t="s">
        <v>68</v>
      </c>
      <c r="C29" s="42" t="s">
        <v>68</v>
      </c>
      <c r="D29" s="55" t="s">
        <v>20</v>
      </c>
      <c r="E29" s="55">
        <v>2</v>
      </c>
      <c r="F29" s="56"/>
      <c r="G29" s="53">
        <f t="shared" si="1"/>
        <v>0</v>
      </c>
      <c r="H29" s="54"/>
    </row>
    <row r="30" s="2" customFormat="1" spans="1:8">
      <c r="A30" s="49" t="s">
        <v>69</v>
      </c>
      <c r="B30" s="49"/>
      <c r="C30" s="49"/>
      <c r="D30" s="49"/>
      <c r="E30" s="49"/>
      <c r="F30" s="52"/>
      <c r="G30" s="53">
        <f t="shared" si="1"/>
        <v>0</v>
      </c>
      <c r="H30" s="54"/>
    </row>
    <row r="31" s="2" customFormat="1" ht="143" spans="1:8">
      <c r="A31" s="40">
        <v>1</v>
      </c>
      <c r="B31" s="54" t="s">
        <v>70</v>
      </c>
      <c r="C31" s="42" t="s">
        <v>71</v>
      </c>
      <c r="D31" s="55" t="s">
        <v>20</v>
      </c>
      <c r="E31" s="55">
        <v>2</v>
      </c>
      <c r="F31" s="61"/>
      <c r="G31" s="53">
        <f t="shared" si="1"/>
        <v>0</v>
      </c>
      <c r="H31" s="54"/>
    </row>
    <row r="32" s="2" customFormat="1" ht="26" spans="1:8">
      <c r="A32" s="40">
        <v>2</v>
      </c>
      <c r="B32" s="59" t="s">
        <v>72</v>
      </c>
      <c r="C32" s="42" t="s">
        <v>73</v>
      </c>
      <c r="D32" s="55" t="s">
        <v>20</v>
      </c>
      <c r="E32" s="40">
        <v>2</v>
      </c>
      <c r="F32" s="56"/>
      <c r="G32" s="53">
        <f t="shared" si="1"/>
        <v>0</v>
      </c>
      <c r="H32" s="54"/>
    </row>
    <row r="33" s="2" customFormat="1" ht="130" spans="1:8">
      <c r="A33" s="40">
        <v>3</v>
      </c>
      <c r="B33" s="58" t="s">
        <v>74</v>
      </c>
      <c r="C33" s="42" t="s">
        <v>75</v>
      </c>
      <c r="D33" s="55" t="s">
        <v>20</v>
      </c>
      <c r="E33" s="40">
        <v>2</v>
      </c>
      <c r="F33" s="61"/>
      <c r="G33" s="53">
        <f t="shared" si="1"/>
        <v>0</v>
      </c>
      <c r="H33" s="54"/>
    </row>
    <row r="34" s="2" customFormat="1" ht="156" spans="1:8">
      <c r="A34" s="40">
        <v>4</v>
      </c>
      <c r="B34" s="54" t="s">
        <v>76</v>
      </c>
      <c r="C34" s="42" t="s">
        <v>77</v>
      </c>
      <c r="D34" s="55" t="s">
        <v>20</v>
      </c>
      <c r="E34" s="55">
        <v>2</v>
      </c>
      <c r="F34" s="61"/>
      <c r="G34" s="53">
        <f t="shared" si="1"/>
        <v>0</v>
      </c>
      <c r="H34" s="54"/>
    </row>
    <row r="35" s="2" customFormat="1" ht="26" spans="1:8">
      <c r="A35" s="40">
        <v>5</v>
      </c>
      <c r="B35" s="54" t="s">
        <v>78</v>
      </c>
      <c r="C35" s="42" t="s">
        <v>79</v>
      </c>
      <c r="D35" s="55" t="s">
        <v>20</v>
      </c>
      <c r="E35" s="55">
        <v>4</v>
      </c>
      <c r="F35" s="61"/>
      <c r="G35" s="53">
        <f t="shared" si="1"/>
        <v>0</v>
      </c>
      <c r="H35" s="54"/>
    </row>
    <row r="36" s="2" customFormat="1" ht="39" spans="1:8">
      <c r="A36" s="40">
        <v>6</v>
      </c>
      <c r="B36" s="42" t="s">
        <v>44</v>
      </c>
      <c r="C36" s="42" t="s">
        <v>80</v>
      </c>
      <c r="D36" s="39" t="s">
        <v>43</v>
      </c>
      <c r="E36" s="39">
        <v>2</v>
      </c>
      <c r="F36" s="61"/>
      <c r="G36" s="53">
        <f t="shared" si="1"/>
        <v>0</v>
      </c>
      <c r="H36" s="54"/>
    </row>
    <row r="37" s="2" customFormat="1" ht="26" spans="1:8">
      <c r="A37" s="40">
        <v>7</v>
      </c>
      <c r="B37" s="58" t="s">
        <v>81</v>
      </c>
      <c r="C37" s="54" t="s">
        <v>82</v>
      </c>
      <c r="D37" s="40" t="s">
        <v>83</v>
      </c>
      <c r="E37" s="62">
        <v>2</v>
      </c>
      <c r="F37" s="61"/>
      <c r="G37" s="53">
        <f t="shared" si="1"/>
        <v>0</v>
      </c>
      <c r="H37" s="54"/>
    </row>
    <row r="38" s="2" customFormat="1" ht="26" spans="1:8">
      <c r="A38" s="40">
        <v>8</v>
      </c>
      <c r="B38" s="59" t="s">
        <v>84</v>
      </c>
      <c r="C38" s="42" t="s">
        <v>85</v>
      </c>
      <c r="D38" s="39" t="s">
        <v>40</v>
      </c>
      <c r="E38" s="39">
        <v>2</v>
      </c>
      <c r="F38" s="61"/>
      <c r="G38" s="53">
        <f t="shared" si="1"/>
        <v>0</v>
      </c>
      <c r="H38" s="54"/>
    </row>
    <row r="39" s="2" customFormat="1" ht="78" spans="1:8">
      <c r="A39" s="40">
        <v>9</v>
      </c>
      <c r="B39" s="42" t="s">
        <v>86</v>
      </c>
      <c r="C39" s="59" t="s">
        <v>87</v>
      </c>
      <c r="D39" s="40" t="s">
        <v>29</v>
      </c>
      <c r="E39" s="40">
        <v>1</v>
      </c>
      <c r="F39" s="61"/>
      <c r="G39" s="53">
        <f t="shared" si="1"/>
        <v>0</v>
      </c>
      <c r="H39" s="54"/>
    </row>
    <row r="40" s="2" customFormat="1" ht="91" spans="1:8">
      <c r="A40" s="40">
        <v>10</v>
      </c>
      <c r="B40" s="58" t="s">
        <v>88</v>
      </c>
      <c r="C40" s="42" t="s">
        <v>89</v>
      </c>
      <c r="D40" s="55" t="s">
        <v>20</v>
      </c>
      <c r="E40" s="55">
        <v>2</v>
      </c>
      <c r="F40" s="61"/>
      <c r="G40" s="53">
        <f t="shared" si="1"/>
        <v>0</v>
      </c>
      <c r="H40" s="63"/>
    </row>
    <row r="41" s="2" customFormat="1" ht="52" spans="1:8">
      <c r="A41" s="40">
        <v>11</v>
      </c>
      <c r="B41" s="58" t="s">
        <v>90</v>
      </c>
      <c r="C41" s="42" t="s">
        <v>91</v>
      </c>
      <c r="D41" s="55" t="s">
        <v>20</v>
      </c>
      <c r="E41" s="55">
        <v>2</v>
      </c>
      <c r="F41" s="61"/>
      <c r="G41" s="53">
        <f t="shared" si="1"/>
        <v>0</v>
      </c>
      <c r="H41" s="63"/>
    </row>
    <row r="42" s="2" customFormat="1" ht="26" spans="1:8">
      <c r="A42" s="40">
        <v>12</v>
      </c>
      <c r="B42" s="42" t="s">
        <v>92</v>
      </c>
      <c r="C42" s="42" t="s">
        <v>93</v>
      </c>
      <c r="D42" s="40" t="s">
        <v>29</v>
      </c>
      <c r="E42" s="55">
        <v>2</v>
      </c>
      <c r="F42" s="61"/>
      <c r="G42" s="53">
        <f t="shared" si="1"/>
        <v>0</v>
      </c>
      <c r="H42" s="54"/>
    </row>
    <row r="43" s="2" customFormat="1" spans="1:8">
      <c r="A43" s="49" t="s">
        <v>94</v>
      </c>
      <c r="B43" s="49"/>
      <c r="C43" s="49"/>
      <c r="D43" s="49"/>
      <c r="E43" s="49"/>
      <c r="F43" s="52"/>
      <c r="G43" s="53">
        <f t="shared" si="1"/>
        <v>0</v>
      </c>
      <c r="H43" s="54"/>
    </row>
    <row r="44" s="4" customFormat="1" ht="273" spans="1:8">
      <c r="A44" s="40">
        <v>1</v>
      </c>
      <c r="B44" s="54" t="s">
        <v>95</v>
      </c>
      <c r="C44" s="42" t="s">
        <v>96</v>
      </c>
      <c r="D44" s="55" t="s">
        <v>43</v>
      </c>
      <c r="E44" s="64">
        <v>6</v>
      </c>
      <c r="F44" s="61"/>
      <c r="G44" s="53">
        <f t="shared" si="1"/>
        <v>0</v>
      </c>
      <c r="H44" s="65"/>
    </row>
    <row r="45" s="4" customFormat="1" ht="26" spans="1:8">
      <c r="A45" s="40">
        <v>2</v>
      </c>
      <c r="B45" s="54" t="s">
        <v>97</v>
      </c>
      <c r="C45" s="42" t="s">
        <v>98</v>
      </c>
      <c r="D45" s="55" t="s">
        <v>20</v>
      </c>
      <c r="E45" s="64">
        <v>6</v>
      </c>
      <c r="F45" s="61"/>
      <c r="G45" s="53">
        <f t="shared" si="1"/>
        <v>0</v>
      </c>
      <c r="H45" s="65"/>
    </row>
    <row r="46" s="4" customFormat="1" ht="409.5" spans="1:8">
      <c r="A46" s="40">
        <v>3</v>
      </c>
      <c r="B46" s="54" t="s">
        <v>99</v>
      </c>
      <c r="C46" s="42" t="s">
        <v>100</v>
      </c>
      <c r="D46" s="55" t="s">
        <v>43</v>
      </c>
      <c r="E46" s="64">
        <v>1</v>
      </c>
      <c r="F46" s="61"/>
      <c r="G46" s="53">
        <f t="shared" si="1"/>
        <v>0</v>
      </c>
      <c r="H46" s="65"/>
    </row>
    <row r="47" s="4" customFormat="1" ht="13" spans="1:8">
      <c r="A47" s="40">
        <v>4</v>
      </c>
      <c r="B47" s="54" t="s">
        <v>101</v>
      </c>
      <c r="C47" s="42" t="s">
        <v>102</v>
      </c>
      <c r="D47" s="55" t="s">
        <v>83</v>
      </c>
      <c r="E47" s="64">
        <v>4</v>
      </c>
      <c r="F47" s="61"/>
      <c r="G47" s="53">
        <f t="shared" si="1"/>
        <v>0</v>
      </c>
      <c r="H47" s="65"/>
    </row>
    <row r="48" s="4" customFormat="1" ht="65" spans="1:8">
      <c r="A48" s="40">
        <v>5</v>
      </c>
      <c r="B48" s="54" t="s">
        <v>44</v>
      </c>
      <c r="C48" s="42" t="s">
        <v>103</v>
      </c>
      <c r="D48" s="55" t="s">
        <v>43</v>
      </c>
      <c r="E48" s="64">
        <v>2</v>
      </c>
      <c r="F48" s="61"/>
      <c r="G48" s="53">
        <f t="shared" si="1"/>
        <v>0</v>
      </c>
      <c r="H48" s="65"/>
    </row>
    <row r="49" s="4" customFormat="1" ht="13" spans="1:8">
      <c r="A49" s="40">
        <v>6</v>
      </c>
      <c r="B49" s="54" t="s">
        <v>104</v>
      </c>
      <c r="C49" s="42" t="s">
        <v>105</v>
      </c>
      <c r="D49" s="55" t="s">
        <v>32</v>
      </c>
      <c r="E49" s="55">
        <v>2</v>
      </c>
      <c r="F49" s="61"/>
      <c r="G49" s="53">
        <f t="shared" si="1"/>
        <v>0</v>
      </c>
      <c r="H49" s="65"/>
    </row>
    <row r="50" s="4" customFormat="1" ht="26" spans="1:8">
      <c r="A50" s="40">
        <v>7</v>
      </c>
      <c r="B50" s="54" t="s">
        <v>106</v>
      </c>
      <c r="C50" s="42" t="s">
        <v>107</v>
      </c>
      <c r="D50" s="55" t="s">
        <v>40</v>
      </c>
      <c r="E50" s="55">
        <v>2</v>
      </c>
      <c r="F50" s="61"/>
      <c r="G50" s="53">
        <f t="shared" si="1"/>
        <v>0</v>
      </c>
      <c r="H50" s="65"/>
    </row>
    <row r="51" s="4" customFormat="1" ht="104" spans="1:8">
      <c r="A51" s="40">
        <v>8</v>
      </c>
      <c r="B51" s="54" t="s">
        <v>108</v>
      </c>
      <c r="C51" s="42" t="s">
        <v>109</v>
      </c>
      <c r="D51" s="55" t="s">
        <v>20</v>
      </c>
      <c r="E51" s="55">
        <v>2</v>
      </c>
      <c r="F51" s="61"/>
      <c r="G51" s="53">
        <f t="shared" si="1"/>
        <v>0</v>
      </c>
      <c r="H51" s="66"/>
    </row>
    <row r="52" s="4" customFormat="1" ht="13" spans="1:8">
      <c r="A52" s="40">
        <v>9</v>
      </c>
      <c r="B52" s="54" t="s">
        <v>110</v>
      </c>
      <c r="C52" s="42" t="s">
        <v>111</v>
      </c>
      <c r="D52" s="55" t="s">
        <v>20</v>
      </c>
      <c r="E52" s="55">
        <v>2</v>
      </c>
      <c r="F52" s="61"/>
      <c r="G52" s="53">
        <f t="shared" si="1"/>
        <v>0</v>
      </c>
      <c r="H52" s="66"/>
    </row>
    <row r="53" s="2" customFormat="1" spans="1:8">
      <c r="A53" s="49" t="s">
        <v>112</v>
      </c>
      <c r="B53" s="49"/>
      <c r="C53" s="49"/>
      <c r="D53" s="49"/>
      <c r="E53" s="49"/>
      <c r="F53" s="52"/>
      <c r="G53" s="53">
        <f t="shared" si="1"/>
        <v>0</v>
      </c>
      <c r="H53" s="54"/>
    </row>
    <row r="54" s="2" customFormat="1" ht="214" spans="1:8">
      <c r="A54" s="40">
        <v>1</v>
      </c>
      <c r="B54" s="54" t="s">
        <v>113</v>
      </c>
      <c r="C54" s="42" t="s">
        <v>114</v>
      </c>
      <c r="D54" s="55" t="s">
        <v>20</v>
      </c>
      <c r="E54" s="55">
        <v>1</v>
      </c>
      <c r="F54" s="61"/>
      <c r="G54" s="53">
        <f t="shared" si="1"/>
        <v>0</v>
      </c>
      <c r="H54" s="54"/>
    </row>
    <row r="55" s="2" customFormat="1" ht="26" spans="1:8">
      <c r="A55" s="40">
        <v>2</v>
      </c>
      <c r="B55" s="54" t="s">
        <v>115</v>
      </c>
      <c r="C55" s="42" t="s">
        <v>116</v>
      </c>
      <c r="D55" s="55" t="s">
        <v>20</v>
      </c>
      <c r="E55" s="55">
        <v>1</v>
      </c>
      <c r="F55" s="61"/>
      <c r="G55" s="53">
        <f t="shared" si="1"/>
        <v>0</v>
      </c>
      <c r="H55" s="54"/>
    </row>
    <row r="56" s="2" customFormat="1" ht="26" spans="1:8">
      <c r="A56" s="40">
        <v>3</v>
      </c>
      <c r="B56" s="54" t="s">
        <v>117</v>
      </c>
      <c r="C56" s="42" t="s">
        <v>118</v>
      </c>
      <c r="D56" s="55" t="s">
        <v>20</v>
      </c>
      <c r="E56" s="55">
        <v>1</v>
      </c>
      <c r="F56" s="61"/>
      <c r="G56" s="53">
        <f t="shared" ref="G56:G82" si="2">F56*E56</f>
        <v>0</v>
      </c>
      <c r="H56" s="54"/>
    </row>
    <row r="57" s="2" customFormat="1" spans="1:8">
      <c r="A57" s="67" t="s">
        <v>119</v>
      </c>
      <c r="B57" s="67"/>
      <c r="C57" s="67"/>
      <c r="D57" s="67"/>
      <c r="E57" s="67"/>
      <c r="F57" s="68"/>
      <c r="G57" s="53">
        <f t="shared" si="2"/>
        <v>0</v>
      </c>
      <c r="H57" s="69"/>
    </row>
    <row r="58" s="2" customFormat="1" ht="104" spans="1:8">
      <c r="A58" s="70">
        <v>1</v>
      </c>
      <c r="B58" s="71" t="s">
        <v>120</v>
      </c>
      <c r="C58" s="71" t="s">
        <v>121</v>
      </c>
      <c r="D58" s="55" t="s">
        <v>20</v>
      </c>
      <c r="E58" s="55">
        <v>1</v>
      </c>
      <c r="F58" s="56"/>
      <c r="G58" s="53">
        <f t="shared" si="2"/>
        <v>0</v>
      </c>
      <c r="H58" s="54"/>
    </row>
    <row r="59" s="2" customFormat="1" ht="26" spans="1:8">
      <c r="A59" s="70">
        <v>2</v>
      </c>
      <c r="B59" s="71" t="s">
        <v>122</v>
      </c>
      <c r="C59" s="72" t="s">
        <v>123</v>
      </c>
      <c r="D59" s="55" t="s">
        <v>20</v>
      </c>
      <c r="E59" s="55">
        <v>1</v>
      </c>
      <c r="F59" s="56"/>
      <c r="G59" s="53">
        <f t="shared" si="2"/>
        <v>0</v>
      </c>
      <c r="H59" s="54"/>
    </row>
    <row r="60" s="2" customFormat="1" ht="65" spans="1:8">
      <c r="A60" s="70">
        <v>3</v>
      </c>
      <c r="B60" s="71" t="s">
        <v>124</v>
      </c>
      <c r="C60" s="71" t="s">
        <v>125</v>
      </c>
      <c r="D60" s="55" t="s">
        <v>20</v>
      </c>
      <c r="E60" s="55">
        <v>1</v>
      </c>
      <c r="F60" s="56"/>
      <c r="G60" s="53">
        <f t="shared" si="2"/>
        <v>0</v>
      </c>
      <c r="H60" s="54"/>
    </row>
    <row r="61" s="2" customFormat="1" ht="104" spans="1:8">
      <c r="A61" s="70">
        <v>4</v>
      </c>
      <c r="B61" s="71" t="s">
        <v>126</v>
      </c>
      <c r="C61" s="71" t="s">
        <v>127</v>
      </c>
      <c r="D61" s="55" t="s">
        <v>20</v>
      </c>
      <c r="E61" s="55">
        <v>1</v>
      </c>
      <c r="F61" s="56"/>
      <c r="G61" s="53">
        <f t="shared" si="2"/>
        <v>0</v>
      </c>
      <c r="H61" s="54"/>
    </row>
    <row r="62" s="2" customFormat="1" ht="26" spans="1:8">
      <c r="A62" s="70">
        <v>5</v>
      </c>
      <c r="B62" s="71" t="s">
        <v>128</v>
      </c>
      <c r="C62" s="42" t="s">
        <v>129</v>
      </c>
      <c r="D62" s="55" t="s">
        <v>20</v>
      </c>
      <c r="E62" s="55">
        <v>1</v>
      </c>
      <c r="F62" s="56"/>
      <c r="G62" s="53">
        <f t="shared" si="2"/>
        <v>0</v>
      </c>
      <c r="H62" s="73"/>
    </row>
    <row r="63" s="2" customFormat="1" spans="1:8">
      <c r="A63" s="49" t="s">
        <v>130</v>
      </c>
      <c r="B63" s="49"/>
      <c r="C63" s="49"/>
      <c r="D63" s="49"/>
      <c r="E63" s="49"/>
      <c r="F63" s="74"/>
      <c r="G63" s="53">
        <f t="shared" si="2"/>
        <v>0</v>
      </c>
      <c r="H63" s="59"/>
    </row>
    <row r="64" s="2" customFormat="1" ht="130" spans="1:8">
      <c r="A64" s="39">
        <v>1</v>
      </c>
      <c r="B64" s="75" t="s">
        <v>131</v>
      </c>
      <c r="C64" s="42" t="s">
        <v>132</v>
      </c>
      <c r="D64" s="40" t="s">
        <v>20</v>
      </c>
      <c r="E64" s="40">
        <v>2</v>
      </c>
      <c r="F64" s="56"/>
      <c r="G64" s="53">
        <f t="shared" si="2"/>
        <v>0</v>
      </c>
      <c r="H64" s="59"/>
    </row>
    <row r="65" s="2" customFormat="1" spans="1:8">
      <c r="A65" s="39">
        <v>2</v>
      </c>
      <c r="B65" s="75" t="s">
        <v>133</v>
      </c>
      <c r="C65" s="42" t="s">
        <v>134</v>
      </c>
      <c r="D65" s="40" t="s">
        <v>20</v>
      </c>
      <c r="E65" s="40">
        <v>2</v>
      </c>
      <c r="F65" s="56"/>
      <c r="G65" s="53">
        <f t="shared" si="2"/>
        <v>0</v>
      </c>
      <c r="H65" s="59"/>
    </row>
    <row r="66" s="2" customFormat="1" ht="65" spans="1:8">
      <c r="A66" s="39">
        <v>3</v>
      </c>
      <c r="B66" s="42" t="s">
        <v>135</v>
      </c>
      <c r="C66" s="42" t="s">
        <v>136</v>
      </c>
      <c r="D66" s="39" t="s">
        <v>29</v>
      </c>
      <c r="E66" s="39">
        <v>2</v>
      </c>
      <c r="F66" s="74"/>
      <c r="G66" s="53">
        <f t="shared" si="2"/>
        <v>0</v>
      </c>
      <c r="H66" s="59"/>
    </row>
    <row r="67" s="2" customFormat="1" ht="26" spans="1:8">
      <c r="A67" s="39">
        <v>4</v>
      </c>
      <c r="B67" s="42" t="s">
        <v>137</v>
      </c>
      <c r="C67" s="42" t="s">
        <v>138</v>
      </c>
      <c r="D67" s="40" t="s">
        <v>20</v>
      </c>
      <c r="E67" s="40">
        <v>2</v>
      </c>
      <c r="F67" s="56"/>
      <c r="G67" s="53">
        <f t="shared" si="2"/>
        <v>0</v>
      </c>
      <c r="H67" s="59"/>
    </row>
    <row r="68" s="2" customFormat="1" spans="1:8">
      <c r="A68" s="39">
        <v>5</v>
      </c>
      <c r="B68" s="42" t="s">
        <v>139</v>
      </c>
      <c r="C68" s="42" t="s">
        <v>111</v>
      </c>
      <c r="D68" s="40" t="s">
        <v>20</v>
      </c>
      <c r="E68" s="40">
        <v>2</v>
      </c>
      <c r="F68" s="56"/>
      <c r="G68" s="53">
        <f t="shared" si="2"/>
        <v>0</v>
      </c>
      <c r="H68" s="59"/>
    </row>
    <row r="69" s="2" customFormat="1" spans="1:8">
      <c r="A69" s="49" t="s">
        <v>140</v>
      </c>
      <c r="B69" s="49"/>
      <c r="C69" s="49"/>
      <c r="D69" s="49"/>
      <c r="E69" s="49"/>
      <c r="F69" s="56"/>
      <c r="G69" s="53">
        <f t="shared" si="2"/>
        <v>0</v>
      </c>
      <c r="H69" s="54"/>
    </row>
    <row r="70" s="2" customFormat="1" ht="299" spans="1:8">
      <c r="A70" s="40">
        <v>1</v>
      </c>
      <c r="B70" s="54" t="s">
        <v>141</v>
      </c>
      <c r="C70" s="42" t="s">
        <v>142</v>
      </c>
      <c r="D70" s="55" t="s">
        <v>43</v>
      </c>
      <c r="E70" s="55">
        <v>1</v>
      </c>
      <c r="F70" s="56"/>
      <c r="G70" s="53">
        <f t="shared" si="2"/>
        <v>0</v>
      </c>
      <c r="H70" s="54"/>
    </row>
    <row r="71" s="2" customFormat="1" ht="247" spans="1:8">
      <c r="A71" s="40">
        <f t="shared" ref="A71:A74" si="3">A70+1</f>
        <v>2</v>
      </c>
      <c r="B71" s="54" t="s">
        <v>143</v>
      </c>
      <c r="C71" s="42" t="s">
        <v>144</v>
      </c>
      <c r="D71" s="55" t="s">
        <v>43</v>
      </c>
      <c r="E71" s="55">
        <v>2</v>
      </c>
      <c r="F71" s="56"/>
      <c r="G71" s="53">
        <f t="shared" si="2"/>
        <v>0</v>
      </c>
      <c r="H71" s="54"/>
    </row>
    <row r="72" s="2" customFormat="1" ht="156" spans="1:8">
      <c r="A72" s="40">
        <f t="shared" si="3"/>
        <v>3</v>
      </c>
      <c r="B72" s="54" t="s">
        <v>145</v>
      </c>
      <c r="C72" s="42" t="s">
        <v>146</v>
      </c>
      <c r="D72" s="55" t="s">
        <v>43</v>
      </c>
      <c r="E72" s="55">
        <v>2</v>
      </c>
      <c r="F72" s="56"/>
      <c r="G72" s="53">
        <f t="shared" si="2"/>
        <v>0</v>
      </c>
      <c r="H72" s="54"/>
    </row>
    <row r="73" s="2" customFormat="1" ht="26" spans="1:8">
      <c r="A73" s="40">
        <v>4</v>
      </c>
      <c r="B73" s="58" t="s">
        <v>81</v>
      </c>
      <c r="C73" s="54" t="s">
        <v>82</v>
      </c>
      <c r="D73" s="40" t="s">
        <v>83</v>
      </c>
      <c r="E73" s="62">
        <v>2</v>
      </c>
      <c r="F73" s="56"/>
      <c r="G73" s="53">
        <f t="shared" si="2"/>
        <v>0</v>
      </c>
      <c r="H73" s="54"/>
    </row>
    <row r="74" s="2" customFormat="1" ht="26" spans="1:8">
      <c r="A74" s="40">
        <f t="shared" si="3"/>
        <v>5</v>
      </c>
      <c r="B74" s="59" t="s">
        <v>84</v>
      </c>
      <c r="C74" s="42" t="s">
        <v>85</v>
      </c>
      <c r="D74" s="39" t="s">
        <v>40</v>
      </c>
      <c r="E74" s="39">
        <v>2</v>
      </c>
      <c r="F74" s="56"/>
      <c r="G74" s="53">
        <f t="shared" si="2"/>
        <v>0</v>
      </c>
      <c r="H74" s="54"/>
    </row>
    <row r="75" s="2" customFormat="1" spans="1:8">
      <c r="A75" s="49" t="s">
        <v>147</v>
      </c>
      <c r="B75" s="49"/>
      <c r="C75" s="49"/>
      <c r="D75" s="49"/>
      <c r="E75" s="49"/>
      <c r="F75" s="74"/>
      <c r="G75" s="53">
        <f t="shared" si="2"/>
        <v>0</v>
      </c>
      <c r="H75" s="59"/>
    </row>
    <row r="76" s="2" customFormat="1" ht="26" spans="1:8">
      <c r="A76" s="40">
        <v>1</v>
      </c>
      <c r="B76" s="54" t="s">
        <v>148</v>
      </c>
      <c r="C76" s="42" t="s">
        <v>149</v>
      </c>
      <c r="D76" s="55" t="s">
        <v>40</v>
      </c>
      <c r="E76" s="55">
        <v>2</v>
      </c>
      <c r="F76" s="56"/>
      <c r="G76" s="53">
        <f t="shared" si="2"/>
        <v>0</v>
      </c>
      <c r="H76" s="59"/>
    </row>
    <row r="77" s="2" customFormat="1" spans="1:8">
      <c r="A77" s="40">
        <f t="shared" ref="A77:A82" si="4">A76+1</f>
        <v>2</v>
      </c>
      <c r="B77" s="54" t="s">
        <v>150</v>
      </c>
      <c r="C77" s="42" t="s">
        <v>149</v>
      </c>
      <c r="D77" s="55" t="s">
        <v>40</v>
      </c>
      <c r="E77" s="55">
        <v>2</v>
      </c>
      <c r="F77" s="56"/>
      <c r="G77" s="53">
        <f t="shared" si="2"/>
        <v>0</v>
      </c>
      <c r="H77" s="59"/>
    </row>
    <row r="78" s="2" customFormat="1" ht="26" spans="1:8">
      <c r="A78" s="40">
        <f t="shared" si="4"/>
        <v>3</v>
      </c>
      <c r="B78" s="54" t="s">
        <v>151</v>
      </c>
      <c r="C78" s="42" t="s">
        <v>149</v>
      </c>
      <c r="D78" s="55" t="s">
        <v>40</v>
      </c>
      <c r="E78" s="55">
        <v>2</v>
      </c>
      <c r="F78" s="56"/>
      <c r="G78" s="53">
        <f t="shared" si="2"/>
        <v>0</v>
      </c>
      <c r="H78" s="59"/>
    </row>
    <row r="79" s="2" customFormat="1" spans="1:8">
      <c r="A79" s="49" t="s">
        <v>152</v>
      </c>
      <c r="B79" s="49"/>
      <c r="C79" s="49"/>
      <c r="D79" s="49"/>
      <c r="E79" s="49"/>
      <c r="F79" s="56"/>
      <c r="G79" s="53">
        <f t="shared" si="2"/>
        <v>0</v>
      </c>
      <c r="H79" s="59"/>
    </row>
    <row r="80" s="2" customFormat="1" ht="26" spans="1:8">
      <c r="A80" s="40">
        <v>1</v>
      </c>
      <c r="B80" s="54" t="s">
        <v>153</v>
      </c>
      <c r="C80" s="42" t="s">
        <v>149</v>
      </c>
      <c r="D80" s="55" t="s">
        <v>40</v>
      </c>
      <c r="E80" s="55">
        <v>2</v>
      </c>
      <c r="F80" s="56"/>
      <c r="G80" s="53">
        <f t="shared" si="2"/>
        <v>0</v>
      </c>
      <c r="H80" s="59"/>
    </row>
    <row r="81" s="2" customFormat="1" spans="1:8">
      <c r="A81" s="40">
        <f t="shared" si="4"/>
        <v>2</v>
      </c>
      <c r="B81" s="54" t="s">
        <v>154</v>
      </c>
      <c r="C81" s="42" t="s">
        <v>149</v>
      </c>
      <c r="D81" s="55" t="s">
        <v>40</v>
      </c>
      <c r="E81" s="55">
        <v>2</v>
      </c>
      <c r="F81" s="56"/>
      <c r="G81" s="53">
        <f t="shared" si="2"/>
        <v>0</v>
      </c>
      <c r="H81" s="59"/>
    </row>
    <row r="82" s="2" customFormat="1" ht="26" spans="1:8">
      <c r="A82" s="40">
        <f t="shared" si="4"/>
        <v>3</v>
      </c>
      <c r="B82" s="54" t="s">
        <v>155</v>
      </c>
      <c r="C82" s="42" t="s">
        <v>149</v>
      </c>
      <c r="D82" s="55" t="s">
        <v>40</v>
      </c>
      <c r="E82" s="55">
        <v>2</v>
      </c>
      <c r="F82" s="56"/>
      <c r="G82" s="53">
        <f t="shared" si="2"/>
        <v>0</v>
      </c>
      <c r="H82" s="54"/>
    </row>
    <row r="83" s="2" customFormat="1" ht="15.5" spans="1:8">
      <c r="A83" s="35" t="s">
        <v>156</v>
      </c>
      <c r="B83" s="35"/>
      <c r="C83" s="35"/>
      <c r="D83" s="35"/>
      <c r="E83" s="35"/>
      <c r="F83" s="76"/>
      <c r="G83" s="15">
        <v>1815823</v>
      </c>
      <c r="H83" s="77"/>
    </row>
    <row r="84" s="2" customFormat="1" spans="1:7">
      <c r="A84" s="2" t="s">
        <v>157</v>
      </c>
      <c r="B84" s="78"/>
      <c r="C84" s="2"/>
      <c r="D84" s="2"/>
      <c r="E84" s="2"/>
      <c r="F84" s="79"/>
      <c r="G84" s="50"/>
    </row>
    <row r="85" s="2" customFormat="1" spans="1:7">
      <c r="A85" s="2" t="s">
        <v>158</v>
      </c>
      <c r="B85" s="78"/>
      <c r="C85" s="2"/>
      <c r="D85" s="2"/>
      <c r="E85" s="2"/>
      <c r="F85" s="79"/>
      <c r="G85" s="50"/>
    </row>
    <row r="86" s="2" customFormat="1" spans="1:7">
      <c r="A86" s="2" t="s">
        <v>159</v>
      </c>
      <c r="B86" s="78"/>
      <c r="C86" s="2"/>
      <c r="D86" s="2"/>
      <c r="E86" s="2"/>
      <c r="F86" s="79"/>
      <c r="G86" s="50"/>
    </row>
  </sheetData>
  <mergeCells count="14">
    <mergeCell ref="A1:H1"/>
    <mergeCell ref="A3:E3"/>
    <mergeCell ref="A16:E16"/>
    <mergeCell ref="A20:E20"/>
    <mergeCell ref="A24:E24"/>
    <mergeCell ref="A30:E30"/>
    <mergeCell ref="A43:E43"/>
    <mergeCell ref="A53:E53"/>
    <mergeCell ref="A57:E57"/>
    <mergeCell ref="A63:E63"/>
    <mergeCell ref="A69:E69"/>
    <mergeCell ref="A75:E75"/>
    <mergeCell ref="A79:E79"/>
    <mergeCell ref="A83:E83"/>
  </mergeCells>
  <pageMargins left="0.314583333333333" right="0.393055555555556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A1" sqref="A1:H15"/>
    </sheetView>
  </sheetViews>
  <sheetFormatPr defaultColWidth="8.72727272727273" defaultRowHeight="14" outlineLevelCol="7"/>
  <cols>
    <col min="1" max="1" width="6.89090909090909" style="2" customWidth="1"/>
    <col min="2" max="2" width="15.5545454545455" style="2" customWidth="1"/>
    <col min="3" max="3" width="36.4454545454545" style="2" customWidth="1"/>
    <col min="4" max="5" width="6.89090909090909" style="2" customWidth="1"/>
    <col min="6" max="6" width="6" style="34" customWidth="1"/>
    <col min="7" max="7" width="6.10909090909091" style="34" customWidth="1"/>
    <col min="8" max="8" width="7.33636363636364" style="2" customWidth="1"/>
    <col min="9" max="16384" width="8.72727272727273" style="2"/>
  </cols>
  <sheetData>
    <row r="1" s="2" customFormat="1" ht="20" spans="1:8">
      <c r="A1" s="5" t="s">
        <v>6</v>
      </c>
      <c r="B1" s="5"/>
      <c r="C1" s="5"/>
      <c r="D1" s="5"/>
      <c r="E1" s="5"/>
      <c r="F1" s="5"/>
      <c r="G1" s="5"/>
      <c r="H1" s="5"/>
    </row>
    <row r="2" s="2" customFormat="1" spans="1:8">
      <c r="A2" s="6" t="s">
        <v>1</v>
      </c>
      <c r="B2" s="6" t="s">
        <v>160</v>
      </c>
      <c r="C2" s="6" t="s">
        <v>12</v>
      </c>
      <c r="D2" s="6" t="s">
        <v>13</v>
      </c>
      <c r="E2" s="6" t="s">
        <v>14</v>
      </c>
      <c r="F2" s="7" t="s">
        <v>15</v>
      </c>
      <c r="G2" s="6" t="s">
        <v>16</v>
      </c>
      <c r="H2" s="6" t="s">
        <v>4</v>
      </c>
    </row>
    <row r="3" s="2" customFormat="1" ht="15.5" spans="1:8">
      <c r="A3" s="35" t="s">
        <v>161</v>
      </c>
      <c r="B3" s="35"/>
      <c r="C3" s="35"/>
      <c r="D3" s="35"/>
      <c r="E3" s="35"/>
      <c r="F3" s="36"/>
      <c r="G3" s="37"/>
      <c r="H3" s="38"/>
    </row>
    <row r="4" s="2" customFormat="1" spans="1:8">
      <c r="A4" s="39">
        <v>1</v>
      </c>
      <c r="B4" s="39" t="s">
        <v>162</v>
      </c>
      <c r="C4" s="40" t="s">
        <v>163</v>
      </c>
      <c r="D4" s="39" t="s">
        <v>20</v>
      </c>
      <c r="E4" s="39">
        <v>2</v>
      </c>
      <c r="F4" s="41"/>
      <c r="G4" s="41"/>
      <c r="H4" s="42"/>
    </row>
    <row r="5" s="2" customFormat="1" spans="1:8">
      <c r="A5" s="39">
        <v>2</v>
      </c>
      <c r="B5" s="39" t="s">
        <v>164</v>
      </c>
      <c r="C5" s="40" t="s">
        <v>165</v>
      </c>
      <c r="D5" s="39" t="s">
        <v>20</v>
      </c>
      <c r="E5" s="39">
        <v>4</v>
      </c>
      <c r="F5" s="41"/>
      <c r="G5" s="41"/>
      <c r="H5" s="42"/>
    </row>
    <row r="6" s="2" customFormat="1" spans="1:8">
      <c r="A6" s="39">
        <v>3</v>
      </c>
      <c r="B6" s="39" t="s">
        <v>166</v>
      </c>
      <c r="C6" s="39" t="s">
        <v>167</v>
      </c>
      <c r="D6" s="39" t="s">
        <v>20</v>
      </c>
      <c r="E6" s="39">
        <v>4</v>
      </c>
      <c r="F6" s="41"/>
      <c r="G6" s="41"/>
      <c r="H6" s="42"/>
    </row>
    <row r="7" s="2" customFormat="1" spans="1:8">
      <c r="A7" s="39">
        <v>4</v>
      </c>
      <c r="B7" s="39" t="s">
        <v>168</v>
      </c>
      <c r="C7" s="39" t="s">
        <v>169</v>
      </c>
      <c r="D7" s="39" t="s">
        <v>20</v>
      </c>
      <c r="E7" s="39">
        <v>4</v>
      </c>
      <c r="F7" s="41"/>
      <c r="G7" s="41"/>
      <c r="H7" s="42"/>
    </row>
    <row r="8" s="2" customFormat="1" spans="1:8">
      <c r="A8" s="39">
        <v>5</v>
      </c>
      <c r="B8" s="39" t="s">
        <v>170</v>
      </c>
      <c r="C8" s="39" t="s">
        <v>171</v>
      </c>
      <c r="D8" s="39" t="s">
        <v>20</v>
      </c>
      <c r="E8" s="39">
        <v>2</v>
      </c>
      <c r="F8" s="41"/>
      <c r="G8" s="41"/>
      <c r="H8" s="42"/>
    </row>
    <row r="9" s="2" customFormat="1" spans="1:8">
      <c r="A9" s="39">
        <v>6</v>
      </c>
      <c r="B9" s="39" t="s">
        <v>172</v>
      </c>
      <c r="C9" s="39" t="s">
        <v>173</v>
      </c>
      <c r="D9" s="39" t="s">
        <v>174</v>
      </c>
      <c r="E9" s="39">
        <v>10</v>
      </c>
      <c r="F9" s="41"/>
      <c r="G9" s="41"/>
      <c r="H9" s="42"/>
    </row>
    <row r="10" s="2" customFormat="1" spans="1:8">
      <c r="A10" s="39">
        <v>7</v>
      </c>
      <c r="B10" s="39" t="s">
        <v>175</v>
      </c>
      <c r="C10" s="39" t="s">
        <v>176</v>
      </c>
      <c r="D10" s="39" t="s">
        <v>174</v>
      </c>
      <c r="E10" s="39">
        <v>10</v>
      </c>
      <c r="F10" s="41"/>
      <c r="G10" s="41"/>
      <c r="H10" s="42"/>
    </row>
    <row r="11" s="2" customFormat="1" spans="1:8">
      <c r="A11" s="39">
        <v>8</v>
      </c>
      <c r="B11" s="39" t="s">
        <v>177</v>
      </c>
      <c r="C11" s="39" t="s">
        <v>176</v>
      </c>
      <c r="D11" s="39" t="s">
        <v>174</v>
      </c>
      <c r="E11" s="39">
        <v>20</v>
      </c>
      <c r="F11" s="41"/>
      <c r="G11" s="41"/>
      <c r="H11" s="42"/>
    </row>
    <row r="12" s="2" customFormat="1" spans="1:8">
      <c r="A12" s="39">
        <v>9</v>
      </c>
      <c r="B12" s="39" t="s">
        <v>178</v>
      </c>
      <c r="C12" s="39" t="s">
        <v>179</v>
      </c>
      <c r="D12" s="39" t="s">
        <v>20</v>
      </c>
      <c r="E12" s="39">
        <v>4</v>
      </c>
      <c r="F12" s="41"/>
      <c r="G12" s="41"/>
      <c r="H12" s="42"/>
    </row>
    <row r="13" s="33" customFormat="1" spans="1:8">
      <c r="A13" s="39">
        <v>10</v>
      </c>
      <c r="B13" s="22" t="s">
        <v>180</v>
      </c>
      <c r="C13" s="39" t="s">
        <v>181</v>
      </c>
      <c r="D13" s="22" t="s">
        <v>32</v>
      </c>
      <c r="E13" s="22">
        <v>4</v>
      </c>
      <c r="F13" s="41"/>
      <c r="G13" s="41"/>
      <c r="H13" s="43"/>
    </row>
    <row r="14" s="2" customFormat="1" ht="26" spans="1:8">
      <c r="A14" s="39">
        <v>11</v>
      </c>
      <c r="B14" s="39" t="s">
        <v>182</v>
      </c>
      <c r="C14" s="40" t="s">
        <v>183</v>
      </c>
      <c r="D14" s="39" t="s">
        <v>40</v>
      </c>
      <c r="E14" s="39">
        <v>1</v>
      </c>
      <c r="F14" s="41"/>
      <c r="G14" s="41"/>
      <c r="H14" s="42"/>
    </row>
    <row r="15" s="2" customFormat="1" spans="1:8">
      <c r="A15" s="39">
        <v>12</v>
      </c>
      <c r="B15" s="44" t="s">
        <v>184</v>
      </c>
      <c r="C15" s="45"/>
      <c r="D15" s="46"/>
      <c r="E15" s="47"/>
      <c r="F15" s="48"/>
      <c r="G15" s="15">
        <v>81000</v>
      </c>
      <c r="H15" s="49"/>
    </row>
  </sheetData>
  <mergeCells count="3">
    <mergeCell ref="A1:H1"/>
    <mergeCell ref="A3:F3"/>
    <mergeCell ref="B15:D15"/>
  </mergeCells>
  <pageMargins left="0.550694444444444" right="0.354166666666667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C8" sqref="C8"/>
    </sheetView>
  </sheetViews>
  <sheetFormatPr defaultColWidth="9" defaultRowHeight="14" outlineLevelCol="7"/>
  <cols>
    <col min="1" max="1" width="5.25454545454545" customWidth="1"/>
    <col min="2" max="2" width="13.2181818181818" customWidth="1"/>
    <col min="3" max="3" width="29.7818181818182" customWidth="1"/>
    <col min="4" max="8" width="7.78181818181818" customWidth="1"/>
  </cols>
  <sheetData>
    <row r="1" ht="20" spans="1:8">
      <c r="A1" s="5" t="s">
        <v>7</v>
      </c>
      <c r="B1" s="5"/>
      <c r="C1" s="5"/>
      <c r="D1" s="5"/>
      <c r="E1" s="5"/>
      <c r="F1" s="5"/>
      <c r="G1" s="5"/>
      <c r="H1" s="5"/>
    </row>
    <row r="2" s="2" customFormat="1" spans="1:8">
      <c r="A2" s="6" t="s">
        <v>1</v>
      </c>
      <c r="B2" s="6" t="s">
        <v>160</v>
      </c>
      <c r="C2" s="6" t="s">
        <v>185</v>
      </c>
      <c r="D2" s="6" t="s">
        <v>13</v>
      </c>
      <c r="E2" s="6" t="s">
        <v>14</v>
      </c>
      <c r="F2" s="7" t="s">
        <v>15</v>
      </c>
      <c r="G2" s="6" t="s">
        <v>16</v>
      </c>
      <c r="H2" s="6" t="s">
        <v>4</v>
      </c>
    </row>
    <row r="3" s="17" customFormat="1" spans="1:8">
      <c r="A3" s="18" t="s">
        <v>186</v>
      </c>
      <c r="B3" s="19"/>
      <c r="C3" s="19"/>
      <c r="D3" s="19"/>
      <c r="E3" s="20"/>
      <c r="F3" s="21"/>
      <c r="G3" s="21"/>
      <c r="H3" s="22"/>
    </row>
    <row r="4" s="17" customFormat="1" spans="1:8">
      <c r="A4" s="23">
        <v>1</v>
      </c>
      <c r="B4" s="24" t="s">
        <v>187</v>
      </c>
      <c r="C4" s="25" t="s">
        <v>188</v>
      </c>
      <c r="D4" s="23" t="s">
        <v>40</v>
      </c>
      <c r="E4" s="23">
        <v>1</v>
      </c>
      <c r="F4" s="26"/>
      <c r="G4" s="26"/>
      <c r="H4" s="26"/>
    </row>
    <row r="5" s="17" customFormat="1" spans="1:8">
      <c r="A5" s="23">
        <v>2</v>
      </c>
      <c r="B5" s="27" t="s">
        <v>189</v>
      </c>
      <c r="C5" s="27" t="s">
        <v>190</v>
      </c>
      <c r="D5" s="28" t="s">
        <v>191</v>
      </c>
      <c r="E5" s="28">
        <v>100</v>
      </c>
      <c r="F5" s="26"/>
      <c r="G5" s="26"/>
      <c r="H5" s="26"/>
    </row>
    <row r="6" s="17" customFormat="1" spans="1:8">
      <c r="A6" s="23">
        <v>3</v>
      </c>
      <c r="B6" s="27" t="s">
        <v>192</v>
      </c>
      <c r="C6" s="27" t="s">
        <v>193</v>
      </c>
      <c r="D6" s="28" t="s">
        <v>191</v>
      </c>
      <c r="E6" s="28">
        <v>500</v>
      </c>
      <c r="F6" s="26"/>
      <c r="G6" s="26"/>
      <c r="H6" s="26"/>
    </row>
    <row r="7" s="17" customFormat="1" spans="1:8">
      <c r="A7" s="23">
        <v>4</v>
      </c>
      <c r="B7" s="27" t="s">
        <v>194</v>
      </c>
      <c r="C7" s="27" t="s">
        <v>195</v>
      </c>
      <c r="D7" s="28" t="s">
        <v>191</v>
      </c>
      <c r="E7" s="28">
        <v>600</v>
      </c>
      <c r="F7" s="29"/>
      <c r="G7" s="26"/>
      <c r="H7" s="26"/>
    </row>
    <row r="8" s="17" customFormat="1" ht="52" spans="1:8">
      <c r="A8" s="23">
        <v>5</v>
      </c>
      <c r="B8" s="30" t="s">
        <v>196</v>
      </c>
      <c r="C8" s="31" t="s">
        <v>197</v>
      </c>
      <c r="D8" s="23" t="s">
        <v>198</v>
      </c>
      <c r="E8" s="23">
        <v>1</v>
      </c>
      <c r="F8" s="29"/>
      <c r="G8" s="26"/>
      <c r="H8" s="26"/>
    </row>
    <row r="9" s="17" customFormat="1" spans="1:8">
      <c r="A9" s="18" t="s">
        <v>199</v>
      </c>
      <c r="B9" s="19"/>
      <c r="C9" s="19"/>
      <c r="D9" s="19"/>
      <c r="E9" s="20"/>
      <c r="F9" s="32"/>
      <c r="G9" s="23"/>
      <c r="H9" s="26"/>
    </row>
    <row r="10" s="17" customFormat="1" ht="52" spans="1:8">
      <c r="A10" s="23">
        <v>1</v>
      </c>
      <c r="B10" s="30" t="s">
        <v>200</v>
      </c>
      <c r="C10" s="31" t="s">
        <v>201</v>
      </c>
      <c r="D10" s="23" t="s">
        <v>40</v>
      </c>
      <c r="E10" s="23">
        <v>1</v>
      </c>
      <c r="G10" s="26"/>
      <c r="H10" s="26"/>
    </row>
    <row r="11" s="17" customFormat="1" spans="1:8">
      <c r="A11" s="18" t="s">
        <v>202</v>
      </c>
      <c r="B11" s="19"/>
      <c r="C11" s="19"/>
      <c r="D11" s="19"/>
      <c r="E11" s="20"/>
      <c r="F11" s="23"/>
      <c r="G11" s="15">
        <v>431000</v>
      </c>
      <c r="H11" s="26"/>
    </row>
  </sheetData>
  <mergeCells count="4">
    <mergeCell ref="A1:H1"/>
    <mergeCell ref="A3:E3"/>
    <mergeCell ref="A9:E9"/>
    <mergeCell ref="A11:E1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17" sqref="E17"/>
    </sheetView>
  </sheetViews>
  <sheetFormatPr defaultColWidth="9" defaultRowHeight="14" outlineLevelCol="7"/>
  <cols>
    <col min="1" max="1" width="5.66363636363636" style="1" customWidth="1"/>
    <col min="2" max="2" width="17.7818181818182" style="1" customWidth="1"/>
    <col min="3" max="3" width="21.2181818181818" style="1" customWidth="1"/>
    <col min="4" max="7" width="7.21818181818182" style="1" customWidth="1"/>
    <col min="8" max="8" width="27.8636363636364" style="1" customWidth="1"/>
    <col min="9" max="16384" width="9" style="1"/>
  </cols>
  <sheetData>
    <row r="1" s="1" customFormat="1" ht="20" spans="1:8">
      <c r="A1" s="5" t="s">
        <v>203</v>
      </c>
      <c r="B1" s="5"/>
      <c r="C1" s="5"/>
      <c r="D1" s="5"/>
      <c r="E1" s="5"/>
      <c r="F1" s="5"/>
      <c r="G1" s="5"/>
      <c r="H1" s="5"/>
    </row>
    <row r="2" s="2" customFormat="1" spans="1:8">
      <c r="A2" s="6" t="s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7" t="s">
        <v>15</v>
      </c>
      <c r="G2" s="6" t="s">
        <v>16</v>
      </c>
      <c r="H2" s="6" t="s">
        <v>4</v>
      </c>
    </row>
    <row r="3" s="3" customFormat="1" ht="409.5" spans="1:8">
      <c r="A3" s="8">
        <v>1</v>
      </c>
      <c r="B3" s="8" t="s">
        <v>204</v>
      </c>
      <c r="C3" s="9" t="s">
        <v>96</v>
      </c>
      <c r="D3" s="8" t="s">
        <v>43</v>
      </c>
      <c r="E3" s="8">
        <v>7</v>
      </c>
      <c r="F3" s="10"/>
      <c r="G3" s="8"/>
      <c r="H3" s="11" t="s">
        <v>205</v>
      </c>
    </row>
    <row r="4" s="3" customFormat="1" ht="26" spans="1:8">
      <c r="A4" s="8"/>
      <c r="B4" s="8" t="s">
        <v>206</v>
      </c>
      <c r="C4" s="9" t="s">
        <v>98</v>
      </c>
      <c r="D4" s="8" t="s">
        <v>207</v>
      </c>
      <c r="E4" s="8">
        <v>7</v>
      </c>
      <c r="F4" s="8"/>
      <c r="G4" s="8"/>
      <c r="H4" s="11"/>
    </row>
    <row r="5" s="3" customFormat="1" ht="13" spans="1:8">
      <c r="A5" s="8"/>
      <c r="B5" s="8" t="s">
        <v>208</v>
      </c>
      <c r="C5" s="9" t="s">
        <v>209</v>
      </c>
      <c r="D5" s="8" t="s">
        <v>29</v>
      </c>
      <c r="E5" s="8">
        <v>20</v>
      </c>
      <c r="F5" s="8"/>
      <c r="G5" s="8"/>
      <c r="H5" s="11"/>
    </row>
    <row r="6" s="3" customFormat="1" ht="26" spans="1:8">
      <c r="A6" s="8">
        <v>2</v>
      </c>
      <c r="B6" s="8" t="s">
        <v>210</v>
      </c>
      <c r="C6" s="9" t="s">
        <v>211</v>
      </c>
      <c r="D6" s="8" t="s">
        <v>212</v>
      </c>
      <c r="E6" s="8">
        <v>8</v>
      </c>
      <c r="F6" s="8"/>
      <c r="G6" s="8"/>
      <c r="H6" s="11" t="s">
        <v>213</v>
      </c>
    </row>
    <row r="7" s="3" customFormat="1" ht="39" spans="1:8">
      <c r="A7" s="8">
        <v>3</v>
      </c>
      <c r="B7" s="8" t="s">
        <v>214</v>
      </c>
      <c r="C7" s="9" t="s">
        <v>215</v>
      </c>
      <c r="D7" s="8" t="s">
        <v>20</v>
      </c>
      <c r="E7" s="8">
        <v>1</v>
      </c>
      <c r="F7" s="8"/>
      <c r="G7" s="8"/>
      <c r="H7" s="11" t="s">
        <v>216</v>
      </c>
    </row>
    <row r="8" s="3" customFormat="1" ht="13" spans="1:8">
      <c r="A8" s="8">
        <v>4</v>
      </c>
      <c r="B8" s="8" t="s">
        <v>217</v>
      </c>
      <c r="C8" s="9" t="s">
        <v>215</v>
      </c>
      <c r="D8" s="8" t="s">
        <v>20</v>
      </c>
      <c r="E8" s="8">
        <v>7</v>
      </c>
      <c r="F8" s="8"/>
      <c r="G8" s="8"/>
      <c r="H8" s="9"/>
    </row>
    <row r="9" s="3" customFormat="1" ht="26" spans="1:8">
      <c r="A9" s="8">
        <v>5</v>
      </c>
      <c r="B9" s="8" t="s">
        <v>218</v>
      </c>
      <c r="C9" s="9" t="s">
        <v>219</v>
      </c>
      <c r="D9" s="8" t="s">
        <v>29</v>
      </c>
      <c r="E9" s="8">
        <v>8</v>
      </c>
      <c r="F9" s="8"/>
      <c r="G9" s="8"/>
      <c r="H9" s="9" t="s">
        <v>220</v>
      </c>
    </row>
    <row r="10" s="4" customFormat="1" ht="13" spans="1:8">
      <c r="A10" s="8">
        <v>6</v>
      </c>
      <c r="B10" s="8" t="s">
        <v>221</v>
      </c>
      <c r="C10" s="9" t="s">
        <v>222</v>
      </c>
      <c r="D10" s="8" t="s">
        <v>20</v>
      </c>
      <c r="E10" s="8">
        <v>4</v>
      </c>
      <c r="F10" s="8"/>
      <c r="G10" s="8"/>
      <c r="H10" s="9" t="s">
        <v>223</v>
      </c>
    </row>
    <row r="11" s="3" customFormat="1" ht="13" spans="1:8">
      <c r="A11" s="8">
        <v>7</v>
      </c>
      <c r="B11" s="8" t="s">
        <v>224</v>
      </c>
      <c r="C11" s="9" t="s">
        <v>225</v>
      </c>
      <c r="D11" s="8" t="s">
        <v>29</v>
      </c>
      <c r="E11" s="8">
        <v>8</v>
      </c>
      <c r="F11" s="8"/>
      <c r="G11" s="8"/>
      <c r="H11" s="9" t="s">
        <v>226</v>
      </c>
    </row>
    <row r="12" s="3" customFormat="1" ht="13" spans="1:8">
      <c r="A12" s="8">
        <v>9</v>
      </c>
      <c r="B12" s="8" t="s">
        <v>227</v>
      </c>
      <c r="C12" s="9" t="s">
        <v>228</v>
      </c>
      <c r="D12" s="8" t="s">
        <v>29</v>
      </c>
      <c r="E12" s="8">
        <v>4</v>
      </c>
      <c r="F12" s="8"/>
      <c r="G12" s="8"/>
      <c r="H12" s="9" t="s">
        <v>229</v>
      </c>
    </row>
    <row r="13" s="3" customFormat="1" ht="13" spans="1:8">
      <c r="A13" s="8">
        <v>10</v>
      </c>
      <c r="B13" s="8" t="s">
        <v>180</v>
      </c>
      <c r="C13" s="9" t="s">
        <v>181</v>
      </c>
      <c r="D13" s="8" t="s">
        <v>32</v>
      </c>
      <c r="E13" s="8">
        <v>10</v>
      </c>
      <c r="F13" s="8"/>
      <c r="G13" s="8"/>
      <c r="H13" s="12"/>
    </row>
    <row r="14" s="3" customFormat="1" ht="13" spans="1:8">
      <c r="A14" s="8">
        <v>11</v>
      </c>
      <c r="B14" s="8" t="s">
        <v>230</v>
      </c>
      <c r="C14" s="9" t="s">
        <v>215</v>
      </c>
      <c r="D14" s="8" t="s">
        <v>43</v>
      </c>
      <c r="E14" s="8">
        <v>1</v>
      </c>
      <c r="F14" s="8"/>
      <c r="G14" s="8"/>
      <c r="H14" s="9" t="s">
        <v>231</v>
      </c>
    </row>
    <row r="15" s="4" customFormat="1" ht="13" spans="1:8">
      <c r="A15" s="8">
        <v>12</v>
      </c>
      <c r="B15" s="8" t="s">
        <v>232</v>
      </c>
      <c r="C15" s="9" t="s">
        <v>233</v>
      </c>
      <c r="D15" s="8" t="s">
        <v>43</v>
      </c>
      <c r="E15" s="8">
        <v>1</v>
      </c>
      <c r="F15" s="8"/>
      <c r="G15" s="8"/>
      <c r="H15" s="9" t="s">
        <v>234</v>
      </c>
    </row>
    <row r="16" s="3" customFormat="1" spans="1:8">
      <c r="A16" s="13">
        <v>13</v>
      </c>
      <c r="B16" s="13" t="s">
        <v>235</v>
      </c>
      <c r="C16" s="13" t="s">
        <v>236</v>
      </c>
      <c r="D16" s="13" t="s">
        <v>20</v>
      </c>
      <c r="E16" s="13">
        <v>1</v>
      </c>
      <c r="F16" s="13"/>
      <c r="G16" s="13"/>
      <c r="H16" s="13" t="s">
        <v>237</v>
      </c>
    </row>
    <row r="17" s="3" customFormat="1" ht="409.5" spans="1:8">
      <c r="A17" s="13">
        <v>14</v>
      </c>
      <c r="B17" s="13" t="s">
        <v>238</v>
      </c>
      <c r="C17" s="13"/>
      <c r="D17" s="13" t="s">
        <v>20</v>
      </c>
      <c r="E17" s="13">
        <v>2</v>
      </c>
      <c r="F17" s="13"/>
      <c r="G17" s="13"/>
      <c r="H17" s="14" t="s">
        <v>239</v>
      </c>
    </row>
    <row r="18" s="3" customFormat="1" spans="1:8">
      <c r="A18" s="13">
        <v>15</v>
      </c>
      <c r="B18" s="13" t="s">
        <v>240</v>
      </c>
      <c r="C18" s="13" t="s">
        <v>241</v>
      </c>
      <c r="D18" s="13" t="s">
        <v>29</v>
      </c>
      <c r="E18" s="13">
        <v>20</v>
      </c>
      <c r="F18" s="13"/>
      <c r="G18" s="13"/>
      <c r="H18" s="8" t="s">
        <v>242</v>
      </c>
    </row>
    <row r="19" s="3" customFormat="1" spans="1:8">
      <c r="A19" s="13"/>
      <c r="B19" s="13" t="s">
        <v>184</v>
      </c>
      <c r="C19" s="13"/>
      <c r="D19" s="13"/>
      <c r="E19" s="13"/>
      <c r="F19" s="13"/>
      <c r="G19" s="15">
        <v>872177</v>
      </c>
      <c r="H19" s="13"/>
    </row>
    <row r="20" s="3" customFormat="1" spans="1:8">
      <c r="A20" s="16"/>
      <c r="B20" s="16"/>
      <c r="C20" s="16"/>
      <c r="D20" s="16"/>
      <c r="E20" s="16"/>
      <c r="F20" s="16"/>
      <c r="G20" s="16"/>
      <c r="H20" s="16"/>
    </row>
    <row r="21" s="3" customFormat="1" spans="1:8">
      <c r="A21" s="16"/>
      <c r="B21" s="16"/>
      <c r="C21" s="16"/>
      <c r="D21" s="16"/>
      <c r="E21" s="16"/>
      <c r="F21" s="16"/>
      <c r="G21" s="16"/>
      <c r="H21" s="16"/>
    </row>
  </sheetData>
  <mergeCells count="2">
    <mergeCell ref="A1:H1"/>
    <mergeCell ref="A3:A5"/>
  </mergeCells>
  <printOptions gridLines="1"/>
  <pageMargins left="0.393055555555556" right="0.354166666666667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新建通道2条</vt:lpstr>
      <vt:lpstr>综合布线</vt:lpstr>
      <vt:lpstr>附属设施</vt:lpstr>
      <vt:lpstr>五进五出通道监管及办公老旧设备更新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ZhuanZ（无密码）</dc:creator>
  <cp:lastModifiedBy>78386</cp:lastModifiedBy>
  <dcterms:created xsi:type="dcterms:W3CDTF">2023-05-12T11:15:00Z</dcterms:created>
  <dcterms:modified xsi:type="dcterms:W3CDTF">2025-11-06T09:21:44Z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CE920660269C4E7D887B91C3B1D6ECDF_13</vt:lpwstr>
  </property>
</Properties>
</file>