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7945" windowHeight="12375" tabRatio="706" activeTab="6"/>
  </bookViews>
  <sheets>
    <sheet name="汇总表" sheetId="7" r:id="rId1"/>
    <sheet name="物理吊装实验室" sheetId="26" r:id="rId2"/>
    <sheet name="化学吊装实验室" sheetId="27" r:id="rId3"/>
    <sheet name="生物吊装实验室" sheetId="28" r:id="rId4"/>
    <sheet name="高中学生实验仪器" sheetId="29" r:id="rId5"/>
    <sheet name="准备室" sheetId="30" r:id="rId6"/>
    <sheet name="高中AI创新教室" sheetId="3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科技馆v" localSheetId="4" hidden="1">{"'现金流量表（全部投资）'!$B$4:$P$23"}</definedName>
    <definedName name="。科技馆v" localSheetId="2" hidden="1">{"'现金流量表（全部投资）'!$B$4:$P$23"}</definedName>
    <definedName name="。科技馆v" localSheetId="3" hidden="1">{"'现金流量表（全部投资）'!$B$4:$P$23"}</definedName>
    <definedName name="。科技馆v" localSheetId="1" hidden="1">{"'现金流量表（全部投资）'!$B$4:$P$23"}</definedName>
    <definedName name="。科技馆v" localSheetId="5" hidden="1">{"'现金流量表（全部投资）'!$B$4:$P$23"}</definedName>
    <definedName name="。科技馆v" hidden="1">{"'现金流量表（全部投资）'!$B$4:$P$23"}</definedName>
    <definedName name="\P">#REF!</definedName>
    <definedName name="_c">#REF!</definedName>
    <definedName name="_Fill" hidden="1">[1]eqpmad2!#REF!</definedName>
    <definedName name="_xlnm._FilterDatabase" localSheetId="5" hidden="1">准备室!#REF!</definedName>
    <definedName name="_Order1" hidden="1">255</definedName>
    <definedName name="_Order2" hidden="1">255</definedName>
    <definedName name="_PA7" localSheetId="5">'[2]SW-TEO'!#REF!</definedName>
    <definedName name="_PA7">'[2]SW-TEO'!#REF!</definedName>
    <definedName name="_PA8" localSheetId="5">'[2]SW-TEO'!#REF!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_wm1432" localSheetId="4" hidden="1">{"'现金流量表（全部投资）'!$B$4:$P$23"}</definedName>
    <definedName name="_wm1432" localSheetId="2" hidden="1">{"'现金流量表（全部投资）'!$B$4:$P$23"}</definedName>
    <definedName name="_wm1432" localSheetId="3" hidden="1">{"'现金流量表（全部投资）'!$B$4:$P$23"}</definedName>
    <definedName name="_wm1432" localSheetId="1" hidden="1">{"'现金流量表（全部投资）'!$B$4:$P$23"}</definedName>
    <definedName name="_wm1432" localSheetId="5" hidden="1">{"'现金流量表（全部投资）'!$B$4:$P$23"}</definedName>
    <definedName name="_wm1432" hidden="1">{"'现金流量表（全部投资）'!$B$4:$P$23"}</definedName>
    <definedName name="aiu_bottom" localSheetId="5">'[4]Financ. Overview'!#REF!</definedName>
    <definedName name="aiu_bottom">'[4]Financ. Overview'!#REF!</definedName>
    <definedName name="bg_charge">[5]Sheet9!$I$58</definedName>
    <definedName name="bo_num">[5]Sheet9!$C$17</definedName>
    <definedName name="Bust">[6]XL4Poppy!$C$31</definedName>
    <definedName name="B不过副主编" localSheetId="4" hidden="1">{"'现金流量表（全部投资）'!$B$4:$P$23"}</definedName>
    <definedName name="B不过副主编" localSheetId="2" hidden="1">{"'现金流量表（全部投资）'!$B$4:$P$23"}</definedName>
    <definedName name="B不过副主编" localSheetId="3" hidden="1">{"'现金流量表（全部投资）'!$B$4:$P$23"}</definedName>
    <definedName name="B不过副主编" localSheetId="1" hidden="1">{"'现金流量表（全部投资）'!$B$4:$P$23"}</definedName>
    <definedName name="B不过副主编" localSheetId="5" hidden="1">{"'现金流量表（全部投资）'!$B$4:$P$23"}</definedName>
    <definedName name="B不过副主编" hidden="1">{"'现金流量表（全部投资）'!$B$4:$P$23"}</definedName>
    <definedName name="cctv">'[7]99CCTV'!$A$6:$C$800</definedName>
    <definedName name="CO">#REF!</definedName>
    <definedName name="Continue">[6]XL4Poppy!$C$9</definedName>
    <definedName name="ContractName">#REF!</definedName>
    <definedName name="d">#REF!</definedName>
    <definedName name="D_114013.137517.中国_机要.设备">#REF!</definedName>
    <definedName name="D_114013.137517.中国_人大.设备">#REF!</definedName>
    <definedName name="D_114013.137517.中国_政府.设备">#REF!</definedName>
    <definedName name="D_114013.137517.中国_政协.设备">#REF!</definedName>
    <definedName name="D_114014.162736.中国_机要.设备">#REF!</definedName>
    <definedName name="D_114014.162736.中国_人大.设备">#REF!</definedName>
    <definedName name="D_114014.162736.中国_政府.设备">#REF!</definedName>
    <definedName name="D_114014.162736.中国_政协.设备">#REF!</definedName>
    <definedName name="D_114014.165148.中国_机要.设备">#REF!</definedName>
    <definedName name="D_114014.165148.中国_人大.设备">#REF!</definedName>
    <definedName name="D_114014.165148.中国_政府.设备">#REF!</definedName>
    <definedName name="D_114014.165148.中国_政协.设备">#REF!</definedName>
    <definedName name="D_114015.163052.中国_机要.设备">#REF!</definedName>
    <definedName name="D_114015.163052.中国_人大.设备">#REF!</definedName>
    <definedName name="D_114015.163052.中国_政协.设备">#REF!</definedName>
    <definedName name="D_114015.163141.中国_政府.设备">#REF!</definedName>
    <definedName name="D_128901.128906.中国_人大.设备">#REF!</definedName>
    <definedName name="D_128901.128906.中国_政协.设备">#REF!</definedName>
    <definedName name="D_128901.128907.中国_人大.设备">#REF!</definedName>
    <definedName name="D_128901.128907.中国_政协.设备">#REF!</definedName>
    <definedName name="D_128901.128908.中国_人大.设备">#REF!</definedName>
    <definedName name="D_128901.128908.中国_政协.设备">#REF!</definedName>
    <definedName name="D_128902.160306.中国_人大.设备">#REF!</definedName>
    <definedName name="D_128902.160306.中国_政协.设备">#REF!</definedName>
    <definedName name="D_128902.162734.中国_人大.设备">#REF!</definedName>
    <definedName name="D_128902.162734.中国_政协.设备">#REF!</definedName>
    <definedName name="D_128903.128920.中国_人大.设备">#REF!</definedName>
    <definedName name="D_128903.128920.中国_政协.设备">#REF!</definedName>
    <definedName name="D_128904.163050.中国_人大.设备">#REF!</definedName>
    <definedName name="D_128904.163050.中国_政协.设备">#REF!</definedName>
    <definedName name="D_80682.80814.中国_机要.设备">#REF!</definedName>
    <definedName name="D_80682.80814.中国_人大.设备">#REF!</definedName>
    <definedName name="D_80682.80814.中国_政府.设备">#REF!</definedName>
    <definedName name="D_80682.80814.中国_政协.设备">#REF!</definedName>
    <definedName name="D_80683.162690.中国_机要.设备">#REF!</definedName>
    <definedName name="D_80683.162690.中国_人大.设备">#REF!</definedName>
    <definedName name="D_80683.162690.中国_政府.设备">#REF!</definedName>
    <definedName name="D_80683.162690.中国_政协.设备">#REF!</definedName>
    <definedName name="D_80683.80826.中国_机要.设备">#REF!</definedName>
    <definedName name="D_80683.80826.中国_人大.设备">#REF!</definedName>
    <definedName name="D_80683.80826.中国_政府.设备">#REF!</definedName>
    <definedName name="D_80683.80826.中国_政协.设备">#REF!</definedName>
    <definedName name="D_80684.101965.中国_机要.设备">#REF!</definedName>
    <definedName name="D_80684.101965.中国_人大.设备">#REF!</definedName>
    <definedName name="D_80684.101965.中国_政府.设备">#REF!</definedName>
    <definedName name="D_80684.101965.中国_政协.设备">#REF!</definedName>
    <definedName name="D_80684.80827.中国_机要.设备">#REF!</definedName>
    <definedName name="D_80684.80827.中国_人大.设备">#REF!</definedName>
    <definedName name="D_80684.80827.中国_政府.设备">#REF!</definedName>
    <definedName name="D_80684.80827.中国_政协.设备">#REF!</definedName>
    <definedName name="D_86128.163070.中国_机要.设备">#REF!</definedName>
    <definedName name="D_86128.163070.中国_人大.设备">#REF!</definedName>
    <definedName name="D_86128.163070.中国_政府.设备">#REF!</definedName>
    <definedName name="D_86128.163070.中国_政协.设备">#REF!</definedName>
    <definedName name="D_95240.95243.中国_政府.设备">#REF!</definedName>
    <definedName name="D_95240.95245.中国_政府.设备">#REF!</definedName>
    <definedName name="D_95240.95246.中国_政府.设备">#REF!</definedName>
    <definedName name="D_95241.162745.中国_政府.设备">#REF!</definedName>
    <definedName name="D_95241.183320.中国_政府.设备">#REF!</definedName>
    <definedName name="D_95242.101684.中国_政府.设备">#REF!</definedName>
    <definedName name="D_95248.163068.中国_政府.设备">#REF!</definedName>
    <definedName name="doc_cost">[5]Sheet9!#REF!</definedName>
    <definedName name="Documents_array">[6]XL4Poppy!$B$1:$B$16</definedName>
    <definedName name="DP_中国_机要_ZXR10_2826S">#REF!</definedName>
    <definedName name="DP_中国_机要_ZXR10_GAR">#REF!</definedName>
    <definedName name="DP_中国_人大_ZXR10_2826S">#REF!</definedName>
    <definedName name="DP_中国_人大_ZXR10_GAR">#REF!</definedName>
    <definedName name="DP_中国_人大_ZXR10_T40G">#REF!</definedName>
    <definedName name="DP_中国_政府_ZXR10_2826S">#REF!</definedName>
    <definedName name="DP_中国_政府_ZXR10_GAR">#REF!</definedName>
    <definedName name="DP_中国_政府_ZXR10_T64G">#REF!</definedName>
    <definedName name="DP_中国_政协_ZXR10_2826S">#REF!</definedName>
    <definedName name="DP_中国_政协_ZXR10_GAR">#REF!</definedName>
    <definedName name="DP_中国_政协_ZXR10_T40G">#REF!</definedName>
    <definedName name="DSAD" localSheetId="4" hidden="1">{"'现金流量表（全部投资）'!$B$4:$P$23"}</definedName>
    <definedName name="DSAD" localSheetId="2" hidden="1">{"'现金流量表（全部投资）'!$B$4:$P$23"}</definedName>
    <definedName name="DSAD" localSheetId="3" hidden="1">{"'现金流量表（全部投资）'!$B$4:$P$23"}</definedName>
    <definedName name="DSAD" localSheetId="1" hidden="1">{"'现金流量表（全部投资）'!$B$4:$P$23"}</definedName>
    <definedName name="DSAD" localSheetId="5" hidden="1">{"'现金流量表（全部投资）'!$B$4:$P$23"}</definedName>
    <definedName name="DSAD" hidden="1">{"'现金流量表（全部投资）'!$B$4:$P$23"}</definedName>
    <definedName name="e">#REF!</definedName>
    <definedName name="ewrwrewr" localSheetId="4">[8]Sheet9!#REF!</definedName>
    <definedName name="ewrwrewr" localSheetId="2">[8]Sheet9!#REF!</definedName>
    <definedName name="ewrwrewr" localSheetId="3">[8]Sheet9!#REF!</definedName>
    <definedName name="ewrwrewr" localSheetId="1">[8]Sheet9!#REF!</definedName>
    <definedName name="ewrwrewr" localSheetId="5">[9]Sheet9!#REF!</definedName>
    <definedName name="ewrwrewr">[9]Sheet9!#REF!</definedName>
    <definedName name="f">#REF!</definedName>
    <definedName name="fdererreeeeeeeeeeeeee">#REF!</definedName>
    <definedName name="FRC">[10]Main!$C$9</definedName>
    <definedName name="fret_cost" localSheetId="5">[5]Sheet9!#REF!</definedName>
    <definedName name="fret_cost">[5]Sheet9!#REF!</definedName>
    <definedName name="G">#REF!</definedName>
    <definedName name="goujit" localSheetId="4" hidden="1">{"'现金流量表（全部投资）'!$B$4:$P$23"}</definedName>
    <definedName name="goujit" localSheetId="2" hidden="1">{"'现金流量表（全部投资）'!$B$4:$P$23"}</definedName>
    <definedName name="goujit" localSheetId="3" hidden="1">{"'现金流量表（全部投资）'!$B$4:$P$23"}</definedName>
    <definedName name="goujit" localSheetId="1" hidden="1">{"'现金流量表（全部投资）'!$B$4:$P$23"}</definedName>
    <definedName name="goujit" localSheetId="5" hidden="1">{"'现金流量表（全部投资）'!$B$4:$P$23"}</definedName>
    <definedName name="goujit" hidden="1">{"'现金流量表（全部投资）'!$B$4:$P$23"}</definedName>
    <definedName name="Hello">[6]XL4Poppy!$A$15</definedName>
    <definedName name="hhh">'[11]Mp-team 1'!#REF!</definedName>
    <definedName name="hkjh" localSheetId="4">'[12]SW-TEO'!#REF!</definedName>
    <definedName name="hkjh" localSheetId="2">'[12]SW-TEO'!#REF!</definedName>
    <definedName name="hkjh" localSheetId="3">'[12]SW-TEO'!#REF!</definedName>
    <definedName name="hkjh" localSheetId="1">'[12]SW-TEO'!#REF!</definedName>
    <definedName name="hkjh" localSheetId="5">'[13]SW-TEO'!#REF!</definedName>
    <definedName name="hkjh">'[13]SW-TEO'!#REF!</definedName>
    <definedName name="hostfee">'[4]Financ. Overview'!$H$12</definedName>
    <definedName name="hraiu_bottom" localSheetId="5">'[4]Financ. Overview'!#REF!</definedName>
    <definedName name="hraiu_bottom">'[4]Financ. Overview'!#REF!</definedName>
    <definedName name="HTML_CodePage" hidden="1">936</definedName>
    <definedName name="HTML_Control" localSheetId="4" hidden="1">{"'现金流量表（全部投资）'!$B$4:$P$23"}</definedName>
    <definedName name="HTML_Control" localSheetId="2" hidden="1">{"'现金流量表（全部投资）'!$B$4:$P$23"}</definedName>
    <definedName name="HTML_Control" localSheetId="3" hidden="1">{"'现金流量表（全部投资）'!$B$4:$P$23"}</definedName>
    <definedName name="HTML_Control" localSheetId="1" hidden="1">{"'现金流量表（全部投资）'!$B$4:$P$23"}</definedName>
    <definedName name="HTML_Control" localSheetId="5" hidden="1">{"'现金流量表（全部投资）'!$B$4:$P$23"}</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hvac" localSheetId="5">'[4]Financ. Overview'!#REF!</definedName>
    <definedName name="hvac">'[4]Financ. Overview'!#REF!</definedName>
    <definedName name="HWSheet">1</definedName>
    <definedName name="install_cost" localSheetId="5">[5]Sheet9!#REF!</definedName>
    <definedName name="install_cost">[5]Sheet9!#REF!</definedName>
    <definedName name="Insurance" localSheetId="5">[5]Sheet9!#REF!</definedName>
    <definedName name="Insurance">[5]Sheet9!#REF!</definedName>
    <definedName name="IQTY_127812">#REF!</definedName>
    <definedName name="IQTY_127817">#REF!</definedName>
    <definedName name="IQTY_127836">#REF!</definedName>
    <definedName name="IQTY_127864">#REF!</definedName>
    <definedName name="IQTY_127870">#REF!</definedName>
    <definedName name="IQTY_127907">#REF!</definedName>
    <definedName name="IQTY_127909">#REF!</definedName>
    <definedName name="IQTY_127943">#REF!</definedName>
    <definedName name="IQTY_127952">#REF!</definedName>
    <definedName name="IQTY_127999">#REF!</definedName>
    <definedName name="IQTY_128004">#REF!</definedName>
    <definedName name="IQTY_128049">#REF!</definedName>
    <definedName name="IQTY_128054">#REF!</definedName>
    <definedName name="IQTY_128073">#REF!</definedName>
    <definedName name="IQTY_128101">#REF!</definedName>
    <definedName name="IQTY_128106">#REF!</definedName>
    <definedName name="IQTY_128143">#REF!</definedName>
    <definedName name="IQTY_128145">#REF!</definedName>
    <definedName name="IQTY_128180">#REF!</definedName>
    <definedName name="IQTY_128189">#REF!</definedName>
    <definedName name="IQTY_128236">#REF!</definedName>
    <definedName name="IQTY_128241">#REF!</definedName>
    <definedName name="IQTY_128278">#REF!</definedName>
    <definedName name="IQTY_128283">#REF!</definedName>
    <definedName name="IQTY_128302">#REF!</definedName>
    <definedName name="IQTY_128327">#REF!</definedName>
    <definedName name="IQTY_128332">#REF!</definedName>
    <definedName name="IQTY_128369">#REF!</definedName>
    <definedName name="IQTY_128371">#REF!</definedName>
    <definedName name="IQTY_128402">#REF!</definedName>
    <definedName name="IQTY_128411">#REF!</definedName>
    <definedName name="IQTY_128458">#REF!</definedName>
    <definedName name="IQTY_128463">#REF!</definedName>
    <definedName name="IQTY_129245">#REF!</definedName>
    <definedName name="IQTY_129250">#REF!</definedName>
    <definedName name="IQTY_129269">#REF!</definedName>
    <definedName name="IQTY_129369">#REF!</definedName>
    <definedName name="IQTY_129378">#REF!</definedName>
    <definedName name="IQTY_129425">#REF!</definedName>
    <definedName name="IQTY_129430">#REF!</definedName>
    <definedName name="j">[14]RMB!$J$2</definedName>
    <definedName name="L_114013.137517.中国_机要.设备">#REF!</definedName>
    <definedName name="L_114013.137517.中国_人大.设备">#REF!</definedName>
    <definedName name="L_114013.137517.中国_政府.设备">#REF!</definedName>
    <definedName name="L_114013.137517.中国_政协.设备">#REF!</definedName>
    <definedName name="L_114014.162736.中国_机要.设备">#REF!</definedName>
    <definedName name="L_114014.162736.中国_人大.设备">#REF!</definedName>
    <definedName name="L_114014.162736.中国_政府.设备">#REF!</definedName>
    <definedName name="L_114014.162736.中国_政协.设备">#REF!</definedName>
    <definedName name="L_114014.165148.中国_机要.设备">#REF!</definedName>
    <definedName name="L_114014.165148.中国_人大.设备">#REF!</definedName>
    <definedName name="L_114014.165148.中国_政府.设备">#REF!</definedName>
    <definedName name="L_114014.165148.中国_政协.设备">#REF!</definedName>
    <definedName name="L_114015.163052.中国_机要.设备">#REF!</definedName>
    <definedName name="L_114015.163052.中国_人大.设备">#REF!</definedName>
    <definedName name="L_114015.163052.中国_政协.设备">#REF!</definedName>
    <definedName name="L_114015.163141.中国_政府.设备">#REF!</definedName>
    <definedName name="L_128901.128906.中国_人大.设备">#REF!</definedName>
    <definedName name="L_128901.128906.中国_政协.设备">#REF!</definedName>
    <definedName name="L_128901.128907.中国_人大.设备">#REF!</definedName>
    <definedName name="L_128901.128907.中国_政协.设备">#REF!</definedName>
    <definedName name="L_128901.128908.中国_人大.设备">#REF!</definedName>
    <definedName name="L_128901.128908.中国_政协.设备">#REF!</definedName>
    <definedName name="L_128902.160306.中国_人大.设备">#REF!</definedName>
    <definedName name="L_128902.160306.中国_政协.设备">#REF!</definedName>
    <definedName name="L_128902.162734.中国_人大.设备">#REF!</definedName>
    <definedName name="L_128902.162734.中国_政协.设备">#REF!</definedName>
    <definedName name="L_128903.128920.中国_人大.设备">#REF!</definedName>
    <definedName name="L_128903.128920.中国_政协.设备">#REF!</definedName>
    <definedName name="L_128904.163050.中国_人大.设备">#REF!</definedName>
    <definedName name="L_128904.163050.中国_政协.设备">#REF!</definedName>
    <definedName name="L_80682.80814.中国_机要.设备">#REF!</definedName>
    <definedName name="L_80682.80814.中国_人大.设备">#REF!</definedName>
    <definedName name="L_80682.80814.中国_政府.设备">#REF!</definedName>
    <definedName name="L_80682.80814.中国_政协.设备">#REF!</definedName>
    <definedName name="L_80683.162690.中国_机要.设备">#REF!</definedName>
    <definedName name="L_80683.162690.中国_人大.设备">#REF!</definedName>
    <definedName name="L_80683.162690.中国_政府.设备">#REF!</definedName>
    <definedName name="L_80683.162690.中国_政协.设备">#REF!</definedName>
    <definedName name="L_80683.80826.中国_机要.设备">#REF!</definedName>
    <definedName name="L_80683.80826.中国_人大.设备">#REF!</definedName>
    <definedName name="L_80683.80826.中国_政府.设备">#REF!</definedName>
    <definedName name="L_80683.80826.中国_政协.设备">#REF!</definedName>
    <definedName name="L_80684.101965.中国_机要.设备">#REF!</definedName>
    <definedName name="L_80684.101965.中国_人大.设备">#REF!</definedName>
    <definedName name="L_80684.101965.中国_政府.设备">#REF!</definedName>
    <definedName name="L_80684.101965.中国_政协.设备">#REF!</definedName>
    <definedName name="L_80684.80827.中国_机要.设备">#REF!</definedName>
    <definedName name="L_80684.80827.中国_人大.设备">#REF!</definedName>
    <definedName name="L_80684.80827.中国_政府.设备">#REF!</definedName>
    <definedName name="L_80684.80827.中国_政协.设备">#REF!</definedName>
    <definedName name="L_86128.163070.中国_机要.设备">#REF!</definedName>
    <definedName name="L_86128.163070.中国_人大.设备">#REF!</definedName>
    <definedName name="L_86128.163070.中国_政府.设备">#REF!</definedName>
    <definedName name="L_86128.163070.中国_政协.设备">#REF!</definedName>
    <definedName name="L_95240.95243.中国_政府.设备">#REF!</definedName>
    <definedName name="L_95240.95245.中国_政府.设备">#REF!</definedName>
    <definedName name="L_95240.95246.中国_政府.设备">#REF!</definedName>
    <definedName name="L_95241.162745.中国_政府.设备">#REF!</definedName>
    <definedName name="L_95241.183320.中国_政府.设备">#REF!</definedName>
    <definedName name="L_95242.101684.中国_政府.设备">#REF!</definedName>
    <definedName name="L_95248.163068.中国_政府.设备">#REF!</definedName>
    <definedName name="LP_中国_机要_ZXR10_2826S">#REF!</definedName>
    <definedName name="LP_中国_机要_ZXR10_GAR">#REF!</definedName>
    <definedName name="LP_中国_人大_ZXR10_2826S">#REF!</definedName>
    <definedName name="LP_中国_人大_ZXR10_GAR">#REF!</definedName>
    <definedName name="LP_中国_人大_ZXR10_T40G">#REF!</definedName>
    <definedName name="LP_中国_政府_ZXR10_2826S">#REF!</definedName>
    <definedName name="LP_中国_政府_ZXR10_GAR">#REF!</definedName>
    <definedName name="LP_中国_政府_ZXR10_T64G">#REF!</definedName>
    <definedName name="LP_中国_政协_ZXR10_2826S">#REF!</definedName>
    <definedName name="LP_中国_政协_ZXR10_GAR">#REF!</definedName>
    <definedName name="LP_中国_政协_ZXR10_T40G">#REF!</definedName>
    <definedName name="luo" localSheetId="4" hidden="1">{"'现金流量表（全部投资）'!$B$4:$P$23"}</definedName>
    <definedName name="luo" localSheetId="2" hidden="1">{"'现金流量表（全部投资）'!$B$4:$P$23"}</definedName>
    <definedName name="luo" localSheetId="3" hidden="1">{"'现金流量表（全部投资）'!$B$4:$P$23"}</definedName>
    <definedName name="luo" localSheetId="1" hidden="1">{"'现金流量表（全部投资）'!$B$4:$P$23"}</definedName>
    <definedName name="luo" localSheetId="5" hidden="1">{"'现金流量表（全部投资）'!$B$4:$P$23"}</definedName>
    <definedName name="luo" hidden="1">{"'现金流量表（全部投资）'!$B$4:$P$23"}</definedName>
    <definedName name="MakeIt">[6]XL4Poppy!$A$26</definedName>
    <definedName name="manpower_site">[5]Sheet9!#REF!</definedName>
    <definedName name="Module.Prix_SMC">#N/A</definedName>
    <definedName name="ModuleListPrice_127812" localSheetId="5">#REF!</definedName>
    <definedName name="ModuleListPrice_127812">#REF!</definedName>
    <definedName name="ModuleListPrice_127817" localSheetId="5">#REF!</definedName>
    <definedName name="ModuleListPrice_127817">#REF!</definedName>
    <definedName name="ModuleListPrice_127836" localSheetId="5">#REF!</definedName>
    <definedName name="ModuleListPrice_127836">#REF!</definedName>
    <definedName name="ModuleListPrice_127864">#REF!</definedName>
    <definedName name="ModuleListPrice_127870">#REF!</definedName>
    <definedName name="ModuleListPrice_127907">#REF!</definedName>
    <definedName name="ModuleListPrice_127909">#REF!</definedName>
    <definedName name="ModuleListPrice_127943">#REF!</definedName>
    <definedName name="ModuleListPrice_127952">#REF!</definedName>
    <definedName name="ModuleListPrice_127999">#REF!</definedName>
    <definedName name="ModuleListPrice_128004">#REF!</definedName>
    <definedName name="ModuleListPrice_128049">#REF!</definedName>
    <definedName name="ModuleListPrice_128054">#REF!</definedName>
    <definedName name="ModuleListPrice_128073">#REF!</definedName>
    <definedName name="ModuleListPrice_128101">#REF!</definedName>
    <definedName name="ModuleListPrice_128106">#REF!</definedName>
    <definedName name="ModuleListPrice_128143">#REF!</definedName>
    <definedName name="ModuleListPrice_128145">#REF!</definedName>
    <definedName name="ModuleListPrice_128180">#REF!</definedName>
    <definedName name="ModuleListPrice_128189">#REF!</definedName>
    <definedName name="ModuleListPrice_128236">#REF!</definedName>
    <definedName name="ModuleListPrice_128241">#REF!</definedName>
    <definedName name="ModuleListPrice_128278">#REF!</definedName>
    <definedName name="ModuleListPrice_128283">#REF!</definedName>
    <definedName name="ModuleListPrice_128302">#REF!</definedName>
    <definedName name="ModuleListPrice_128327">#REF!</definedName>
    <definedName name="ModuleListPrice_128332">#REF!</definedName>
    <definedName name="ModuleListPrice_128369">#REF!</definedName>
    <definedName name="ModuleListPrice_128371">#REF!</definedName>
    <definedName name="ModuleListPrice_128402">#REF!</definedName>
    <definedName name="ModuleListPrice_128411">#REF!</definedName>
    <definedName name="ModuleListPrice_128458">#REF!</definedName>
    <definedName name="ModuleListPrice_128463">#REF!</definedName>
    <definedName name="ModuleListPrice_129245">#REF!</definedName>
    <definedName name="ModuleListPrice_129250">#REF!</definedName>
    <definedName name="ModuleListPrice_129269">#REF!</definedName>
    <definedName name="ModuleListPrice_129369">#REF!</definedName>
    <definedName name="ModuleListPrice_129378">#REF!</definedName>
    <definedName name="ModuleListPrice_129425">#REF!</definedName>
    <definedName name="ModuleListPrice_129430">#REF!</definedName>
    <definedName name="ModuleListPrice_136393">'[15]1.中国-8900配置清单表'!#REF!</definedName>
    <definedName name="ModuleListPrice_136395">'[15]1.中国-8900配置清单表'!#REF!</definedName>
    <definedName name="ModuleListPrice_136407">'[15]1.中国-8900配置清单表'!#REF!</definedName>
    <definedName name="ModuleListPrice_136413">'[15]1.中国-8900配置清单表'!#REF!</definedName>
    <definedName name="ModuleListPrice_136430">'[15]1.中国-8900配置清单表'!#REF!</definedName>
    <definedName name="ModuleListPrice_136467">'[15]1.中国-8900配置清单表'!#REF!</definedName>
    <definedName name="ModuleListPrice_136477">'[15]1.中国-8900配置清单表'!#REF!</definedName>
    <definedName name="ModuleListPrice_136478">'[15]1.中国-8900配置清单表'!#REF!</definedName>
    <definedName name="ModuleListPrice_136484">'[15]1.中国-8900配置清单表'!#REF!</definedName>
    <definedName name="ModuleListPrice_136494">'[15]1.中国-8900配置清单表'!#REF!</definedName>
    <definedName name="ModuleListPrice_136496">'[15]1.中国-8900配置清单表'!#REF!</definedName>
    <definedName name="ModulePrice_127812">#REF!</definedName>
    <definedName name="ModulePrice_127817">#REF!</definedName>
    <definedName name="ModulePrice_127836">#REF!</definedName>
    <definedName name="ModulePrice_127864">#REF!</definedName>
    <definedName name="ModulePrice_127870">#REF!</definedName>
    <definedName name="ModulePrice_127907">#REF!</definedName>
    <definedName name="ModulePrice_127909">#REF!</definedName>
    <definedName name="ModulePrice_127943">#REF!</definedName>
    <definedName name="ModulePrice_127952">#REF!</definedName>
    <definedName name="ModulePrice_127999">#REF!</definedName>
    <definedName name="ModulePrice_128004">#REF!</definedName>
    <definedName name="ModulePrice_128049">#REF!</definedName>
    <definedName name="ModulePrice_128054">#REF!</definedName>
    <definedName name="ModulePrice_128073">#REF!</definedName>
    <definedName name="ModulePrice_128101">#REF!</definedName>
    <definedName name="ModulePrice_128106">#REF!</definedName>
    <definedName name="ModulePrice_128143">#REF!</definedName>
    <definedName name="ModulePrice_128145">#REF!</definedName>
    <definedName name="ModulePrice_128180">#REF!</definedName>
    <definedName name="ModulePrice_128189">#REF!</definedName>
    <definedName name="ModulePrice_128236">#REF!</definedName>
    <definedName name="ModulePrice_128241">#REF!</definedName>
    <definedName name="ModulePrice_128278">#REF!</definedName>
    <definedName name="ModulePrice_128283">#REF!</definedName>
    <definedName name="ModulePrice_128302">#REF!</definedName>
    <definedName name="ModulePrice_128327">#REF!</definedName>
    <definedName name="ModulePrice_128332">#REF!</definedName>
    <definedName name="ModulePrice_128369">#REF!</definedName>
    <definedName name="ModulePrice_128371">#REF!</definedName>
    <definedName name="ModulePrice_128402">#REF!</definedName>
    <definedName name="ModulePrice_128411">#REF!</definedName>
    <definedName name="ModulePrice_128458">#REF!</definedName>
    <definedName name="ModulePrice_128463">#REF!</definedName>
    <definedName name="ModulePrice_129245">#REF!</definedName>
    <definedName name="ModulePrice_129250">#REF!</definedName>
    <definedName name="ModulePrice_129269">#REF!</definedName>
    <definedName name="ModulePrice_129369">#REF!</definedName>
    <definedName name="ModulePrice_129378">#REF!</definedName>
    <definedName name="ModulePrice_129425">#REF!</definedName>
    <definedName name="ModulePrice_129430">#REF!</definedName>
    <definedName name="Morning">[6]XL4Poppy!$C$39</definedName>
    <definedName name="office_exp" localSheetId="5">[5]Sheet9!#REF!</definedName>
    <definedName name="office_exp">[5]Sheet9!#REF!</definedName>
    <definedName name="OS" localSheetId="5">[16]Open!#REF!</definedName>
    <definedName name="OS">[16]Open!#REF!</definedName>
    <definedName name="P">#REF!</definedName>
    <definedName name="pa">'[7]99PA'!$A$4:$C$488</definedName>
    <definedName name="PG_03.1.RTG_01.0.ModelListPriceTotal">#REF!</definedName>
    <definedName name="PG_03.1.RTG_01.0.ModuleAmtTotal">#REF!</definedName>
    <definedName name="PG_03.1.RTG_01.0.ModuleUnitValue">#REF!</definedName>
    <definedName name="PG_03.1.RTG_01.10.ModuleAmtTotal">'[15]1.中国-8900配置清单表'!#REF!</definedName>
    <definedName name="PG_03.1.RTG_01.5.ModelListPriceTotal">#REF!</definedName>
    <definedName name="PG_03.1.RTG_01.5.ModuleAmtTotal">#REF!</definedName>
    <definedName name="PG_03.1.RTG_01.5.ModuleUnitValue">#REF!</definedName>
    <definedName name="PG_03.1.RTG_01.6.ModuleAmtTotal">'[15]1.中国-8900配置清单表'!#REF!</definedName>
    <definedName name="PG_03.1.RTG_02.1.ItemAmtTotal">#REF!</definedName>
    <definedName name="PG_03.1.RTG_02.1.ItemListPriceTotal">#REF!</definedName>
    <definedName name="PG_03.1.RTG_02.1.ItemUnits">#REF!</definedName>
    <definedName name="PG_03.1.RTG_02.11.ItemAmtTotal">'[15]1.中国-8900配置清单表'!#REF!</definedName>
    <definedName name="PG_03.1.RTG_02.12.ItemAmtTotal">'[15]1.中国-8900配置清单表'!#REF!</definedName>
    <definedName name="PG_03.1.RTG_02.13.ItemAmtTotal">'[15]1.中国-8900配置清单表'!#REF!</definedName>
    <definedName name="PG_03.1.RTG_02.2.ItemAmtTotal">#REF!</definedName>
    <definedName name="PG_03.1.RTG_02.2.ItemListPriceTotal">#REF!</definedName>
    <definedName name="PG_03.1.RTG_02.2.ItemUnits">#REF!</definedName>
    <definedName name="PG_03.1.RTG_02.3.ItemAmtTotal">#REF!</definedName>
    <definedName name="PG_03.1.RTG_02.3.ItemListPriceTotal">#REF!</definedName>
    <definedName name="PG_03.1.RTG_02.3.ItemUnits">#REF!</definedName>
    <definedName name="PG_03.1.RTG_02.4.ItemAmtTotal">#REF!</definedName>
    <definedName name="PG_03.1.RTG_02.4.ItemListPriceTotal">#REF!</definedName>
    <definedName name="PG_03.1.RTG_02.4.ItemUnits">#REF!</definedName>
    <definedName name="PG_03.1.RTG_02.5.ItemAmtTotal">'[15]1.中国-8900配置清单表'!#REF!</definedName>
    <definedName name="PG_03.1.RTG_02.6.ItemAmtTotal">#REF!</definedName>
    <definedName name="PG_03.1.RTG_02.6.ItemListPriceTotal">#REF!</definedName>
    <definedName name="PG_03.1.RTG_02.6.ItemUnits">#REF!</definedName>
    <definedName name="PG_03.1.RTG_02.7.ItemAmtTotal">#REF!</definedName>
    <definedName name="PG_03.1.RTG_02.7.ItemListPriceTotal">#REF!</definedName>
    <definedName name="PG_03.1.RTG_02.7.ItemUnits">#REF!</definedName>
    <definedName name="PG_03.1.RTG_02.8.ItemAmtTotal">#REF!</definedName>
    <definedName name="PG_03.1.RTG_02.8.ItemListPriceTotal">#REF!</definedName>
    <definedName name="PG_03.1.RTG_02.8.ItemUnits">#REF!</definedName>
    <definedName name="PG_03.1.RTG_02.9.ItemAmtTotal">'[15]1.中国-8900配置清单表'!#REF!</definedName>
    <definedName name="PG_03.1.TBL_01.ModuleUnitValue">#REF!</definedName>
    <definedName name="PG_03.2.RTG_01.0.ModelListPriceTotal">#REF!</definedName>
    <definedName name="PG_03.2.RTG_01.0.ModuleAmtTotal">#REF!</definedName>
    <definedName name="PG_03.2.RTG_01.0.ModuleUnitValue">#REF!</definedName>
    <definedName name="PG_03.2.RTG_01.5.ModelListPriceTotal">#REF!</definedName>
    <definedName name="PG_03.2.RTG_01.5.ModuleAmtTotal">#REF!</definedName>
    <definedName name="PG_03.2.RTG_01.5.ModuleUnitValue">#REF!</definedName>
    <definedName name="PG_03.2.RTG_01.9.ModelListPriceTotal">#REF!</definedName>
    <definedName name="PG_03.2.RTG_01.9.ModuleAmtTotal">#REF!</definedName>
    <definedName name="PG_03.2.RTG_01.9.ModuleUnitValue">#REF!</definedName>
    <definedName name="PG_03.2.RTG_02.1.ItemAmtTotal">#REF!</definedName>
    <definedName name="PG_03.2.RTG_02.1.ItemListPriceTotal">#REF!</definedName>
    <definedName name="PG_03.2.RTG_02.1.ItemUnits">#REF!</definedName>
    <definedName name="PG_03.2.RTG_02.10.ItemAmtTotal">#REF!</definedName>
    <definedName name="PG_03.2.RTG_02.10.ItemListPriceTotal">#REF!</definedName>
    <definedName name="PG_03.2.RTG_02.10.ItemUnits">#REF!</definedName>
    <definedName name="PG_03.2.RTG_02.11.ItemAmtTotal">#REF!</definedName>
    <definedName name="PG_03.2.RTG_02.11.ItemListPriceTotal">#REF!</definedName>
    <definedName name="PG_03.2.RTG_02.11.ItemUnits">#REF!</definedName>
    <definedName name="PG_03.2.RTG_02.12.ItemAmtTotal">#REF!</definedName>
    <definedName name="PG_03.2.RTG_02.12.ItemListPriceTotal">#REF!</definedName>
    <definedName name="PG_03.2.RTG_02.12.ItemUnits">#REF!</definedName>
    <definedName name="PG_03.2.RTG_02.13.ItemAmtTotal">#REF!</definedName>
    <definedName name="PG_03.2.RTG_02.13.ItemListPriceTotal">#REF!</definedName>
    <definedName name="PG_03.2.RTG_02.13.ItemUnits">#REF!</definedName>
    <definedName name="PG_03.2.RTG_02.2.ItemAmtTotal">#REF!</definedName>
    <definedName name="PG_03.2.RTG_02.2.ItemListPriceTotal">#REF!</definedName>
    <definedName name="PG_03.2.RTG_02.2.ItemUnits">#REF!</definedName>
    <definedName name="PG_03.2.RTG_02.3.ItemAmtTotal">#REF!</definedName>
    <definedName name="PG_03.2.RTG_02.3.ItemListPriceTotal">#REF!</definedName>
    <definedName name="PG_03.2.RTG_02.3.ItemUnits">#REF!</definedName>
    <definedName name="PG_03.2.RTG_02.4.ItemAmtTotal">#REF!</definedName>
    <definedName name="PG_03.2.RTG_02.4.ItemListPriceTotal">#REF!</definedName>
    <definedName name="PG_03.2.RTG_02.4.ItemUnits">#REF!</definedName>
    <definedName name="PG_03.2.RTG_02.6.ItemAmtTotal">#REF!</definedName>
    <definedName name="PG_03.2.RTG_02.6.ItemListPriceTotal">#REF!</definedName>
    <definedName name="PG_03.2.RTG_02.6.ItemUnits">#REF!</definedName>
    <definedName name="PG_03.2.RTG_02.7.ItemAmtTotal">#REF!</definedName>
    <definedName name="PG_03.2.RTG_02.7.ItemListPriceTotal">#REF!</definedName>
    <definedName name="PG_03.2.RTG_02.7.ItemUnits">#REF!</definedName>
    <definedName name="PG_03.2.RTG_02.8.ItemAmtTotal">#REF!</definedName>
    <definedName name="PG_03.2.RTG_02.8.ItemListPriceTotal">#REF!</definedName>
    <definedName name="PG_03.2.RTG_02.8.ItemUnits">#REF!</definedName>
    <definedName name="PG_03.2.TBL_01.ModuleUnitValue">#REF!</definedName>
    <definedName name="PG_03.3.RTG_01.0.ModelListPriceTotal">#REF!</definedName>
    <definedName name="PG_03.3.RTG_01.0.ModuleAmtTotal">#REF!</definedName>
    <definedName name="PG_03.3.RTG_01.0.ModuleUnitValue">#REF!</definedName>
    <definedName name="PG_03.3.RTG_01.5.ModelListPriceTotal">#REF!</definedName>
    <definedName name="PG_03.3.RTG_01.5.ModuleAmtTotal">#REF!</definedName>
    <definedName name="PG_03.3.RTG_01.5.ModuleUnitValue">#REF!</definedName>
    <definedName name="PG_03.3.RTG_01.9.ModelListPriceTotal">#REF!</definedName>
    <definedName name="PG_03.3.RTG_01.9.ModuleAmtTotal">#REF!</definedName>
    <definedName name="PG_03.3.RTG_01.9.ModuleUnitValue">#REF!</definedName>
    <definedName name="PG_03.3.RTG_02.1.ItemAmtTotal">#REF!</definedName>
    <definedName name="PG_03.3.RTG_02.1.ItemListPriceTotal">#REF!</definedName>
    <definedName name="PG_03.3.RTG_02.1.ItemUnits">#REF!</definedName>
    <definedName name="PG_03.3.RTG_02.10.ItemAmtTotal">#REF!</definedName>
    <definedName name="PG_03.3.RTG_02.10.ItemListPriceTotal">#REF!</definedName>
    <definedName name="PG_03.3.RTG_02.10.ItemUnits">#REF!</definedName>
    <definedName name="PG_03.3.RTG_02.11.ItemAmtTotal">#REF!</definedName>
    <definedName name="PG_03.3.RTG_02.11.ItemListPriceTotal">#REF!</definedName>
    <definedName name="PG_03.3.RTG_02.11.ItemUnits">#REF!</definedName>
    <definedName name="PG_03.3.RTG_02.12.ItemAmtTotal">#REF!</definedName>
    <definedName name="PG_03.3.RTG_02.12.ItemListPriceTotal">#REF!</definedName>
    <definedName name="PG_03.3.RTG_02.12.ItemUnits">#REF!</definedName>
    <definedName name="PG_03.3.RTG_02.13.ItemAmtTotal">#REF!</definedName>
    <definedName name="PG_03.3.RTG_02.13.ItemListPriceTotal">#REF!</definedName>
    <definedName name="PG_03.3.RTG_02.13.ItemUnits">#REF!</definedName>
    <definedName name="PG_03.3.RTG_02.2.ItemAmtTotal">#REF!</definedName>
    <definedName name="PG_03.3.RTG_02.2.ItemListPriceTotal">#REF!</definedName>
    <definedName name="PG_03.3.RTG_02.2.ItemUnits">#REF!</definedName>
    <definedName name="PG_03.3.RTG_02.3.ItemAmtTotal">#REF!</definedName>
    <definedName name="PG_03.3.RTG_02.3.ItemListPriceTotal">#REF!</definedName>
    <definedName name="PG_03.3.RTG_02.3.ItemUnits">#REF!</definedName>
    <definedName name="PG_03.3.RTG_02.4.ItemAmtTotal">#REF!</definedName>
    <definedName name="PG_03.3.RTG_02.4.ItemListPriceTotal">#REF!</definedName>
    <definedName name="PG_03.3.RTG_02.4.ItemUnits">#REF!</definedName>
    <definedName name="PG_03.3.RTG_02.6.ItemAmtTotal">#REF!</definedName>
    <definedName name="PG_03.3.RTG_02.6.ItemListPriceTotal">#REF!</definedName>
    <definedName name="PG_03.3.RTG_02.6.ItemUnits">#REF!</definedName>
    <definedName name="PG_03.3.RTG_02.7.ItemAmtTotal">#REF!</definedName>
    <definedName name="PG_03.3.RTG_02.7.ItemListPriceTotal">#REF!</definedName>
    <definedName name="PG_03.3.RTG_02.7.ItemUnits">#REF!</definedName>
    <definedName name="PG_03.3.RTG_02.8.ItemAmtTotal">#REF!</definedName>
    <definedName name="PG_03.3.RTG_02.8.ItemListPriceTotal">#REF!</definedName>
    <definedName name="PG_03.3.RTG_02.8.ItemUnits">#REF!</definedName>
    <definedName name="PG_03.3.TBL_01.ModuleUnitValue">#REF!</definedName>
    <definedName name="PG_03.4.RTG_01.0.ModelListPriceTotal">#REF!</definedName>
    <definedName name="PG_03.4.RTG_01.0.ModuleAmtTotal">#REF!</definedName>
    <definedName name="PG_03.4.RTG_01.0.ModuleUnitValue">#REF!</definedName>
    <definedName name="PG_03.4.RTG_01.5.ModelListPriceTotal">#REF!</definedName>
    <definedName name="PG_03.4.RTG_01.5.ModuleAmtTotal">#REF!</definedName>
    <definedName name="PG_03.4.RTG_01.5.ModuleUnitValue">#REF!</definedName>
    <definedName name="PG_03.4.RTG_01.9.ModelListPriceTotal">#REF!</definedName>
    <definedName name="PG_03.4.RTG_01.9.ModuleAmtTotal">#REF!</definedName>
    <definedName name="PG_03.4.RTG_01.9.ModuleUnitValue">#REF!</definedName>
    <definedName name="PG_03.4.RTG_02.1.ItemAmtTotal">#REF!</definedName>
    <definedName name="PG_03.4.RTG_02.1.ItemListPriceTotal">#REF!</definedName>
    <definedName name="PG_03.4.RTG_02.1.ItemUnits">#REF!</definedName>
    <definedName name="PG_03.4.RTG_02.10.ItemAmtTotal">#REF!</definedName>
    <definedName name="PG_03.4.RTG_02.10.ItemListPriceTotal">#REF!</definedName>
    <definedName name="PG_03.4.RTG_02.10.ItemUnits">#REF!</definedName>
    <definedName name="PG_03.4.RTG_02.11.ItemAmtTotal">#REF!</definedName>
    <definedName name="PG_03.4.RTG_02.11.ItemListPriceTotal">#REF!</definedName>
    <definedName name="PG_03.4.RTG_02.11.ItemUnits">#REF!</definedName>
    <definedName name="PG_03.4.RTG_02.12.ItemAmtTotal">#REF!</definedName>
    <definedName name="PG_03.4.RTG_02.12.ItemListPriceTotal">#REF!</definedName>
    <definedName name="PG_03.4.RTG_02.12.ItemUnits">#REF!</definedName>
    <definedName name="PG_03.4.RTG_02.13.ItemAmtTotal">#REF!</definedName>
    <definedName name="PG_03.4.RTG_02.13.ItemListPriceTotal">#REF!</definedName>
    <definedName name="PG_03.4.RTG_02.13.ItemUnits">#REF!</definedName>
    <definedName name="PG_03.4.RTG_02.2.ItemAmtTotal">#REF!</definedName>
    <definedName name="PG_03.4.RTG_02.2.ItemListPriceTotal">#REF!</definedName>
    <definedName name="PG_03.4.RTG_02.2.ItemUnits">#REF!</definedName>
    <definedName name="PG_03.4.RTG_02.3.ItemAmtTotal">#REF!</definedName>
    <definedName name="PG_03.4.RTG_02.3.ItemListPriceTotal">#REF!</definedName>
    <definedName name="PG_03.4.RTG_02.3.ItemUnits">#REF!</definedName>
    <definedName name="PG_03.4.RTG_02.4.ItemAmtTotal">#REF!</definedName>
    <definedName name="PG_03.4.RTG_02.4.ItemListPriceTotal">#REF!</definedName>
    <definedName name="PG_03.4.RTG_02.4.ItemUnits">#REF!</definedName>
    <definedName name="PG_03.4.RTG_02.6.ItemAmtTotal">#REF!</definedName>
    <definedName name="PG_03.4.RTG_02.6.ItemListPriceTotal">#REF!</definedName>
    <definedName name="PG_03.4.RTG_02.6.ItemUnits">#REF!</definedName>
    <definedName name="PG_03.4.RTG_02.7.ItemAmtTotal">#REF!</definedName>
    <definedName name="PG_03.4.RTG_02.7.ItemListPriceTotal">#REF!</definedName>
    <definedName name="PG_03.4.RTG_02.7.ItemUnits">#REF!</definedName>
    <definedName name="PG_03.4.RTG_02.8.ItemAmtTotal">#REF!</definedName>
    <definedName name="PG_03.4.RTG_02.8.ItemListPriceTotal">#REF!</definedName>
    <definedName name="PG_03.4.RTG_02.8.ItemUnits">#REF!</definedName>
    <definedName name="PG_03.4.TBL_01.ModuleUnitValue">#REF!</definedName>
    <definedName name="PG_05.1.RGSS_02.1.moduleDiscountedAmtSummary">#REF!</definedName>
    <definedName name="PG_05.1.RGSS_02.1.moduleListPriceSummary">#REF!</definedName>
    <definedName name="PG_05.1.RGSS_02.3.moduleDiscountedAmtSummary">#REF!</definedName>
    <definedName name="PG_05.1.RGSS_02.3.moduleListPriceSummary">#REF!</definedName>
    <definedName name="PG_05.1.SUMTBL_01.moduleDiscountedAmtSummary">#REF!</definedName>
    <definedName name="PG_05.1.SUMTBL_01.moduleListPriceSummary">#REF!</definedName>
    <definedName name="PG_05.2.RGSS_02.1.moduleDiscountedAmtSummary">#REF!</definedName>
    <definedName name="PG_05.2.RGSS_02.1.moduleListPriceSummary">#REF!</definedName>
    <definedName name="PG_05.2.RGSS_02.3.moduleDiscountedAmtSummary">#REF!</definedName>
    <definedName name="PG_05.2.RGSS_02.3.moduleListPriceSummary">#REF!</definedName>
    <definedName name="PG_05.2.RGSS_02.5.moduleDiscountedAmtSummary">#REF!</definedName>
    <definedName name="PG_05.2.RGSS_02.5.moduleListPriceSummary">#REF!</definedName>
    <definedName name="PG_05.2.SUMTBL_01.moduleDiscountedAmtSummary">#REF!</definedName>
    <definedName name="PG_05.2.SUMTBL_01.moduleListPriceSummary">#REF!</definedName>
    <definedName name="PG_05.3.RGSS_02.1.moduleDiscountedAmtSummary">#REF!</definedName>
    <definedName name="PG_05.3.RGSS_02.1.moduleListPriceSummary">#REF!</definedName>
    <definedName name="PG_05.3.RGSS_02.3.moduleDiscountedAmtSummary">#REF!</definedName>
    <definedName name="PG_05.3.RGSS_02.3.moduleListPriceSummary">#REF!</definedName>
    <definedName name="PG_05.3.RGSS_02.5.moduleDiscountedAmtSummary">#REF!</definedName>
    <definedName name="PG_05.3.RGSS_02.5.moduleListPriceSummary">#REF!</definedName>
    <definedName name="PG_05.3.SUMTBL_01.moduleDiscountedAmtSummary">#REF!</definedName>
    <definedName name="PG_05.3.SUMTBL_01.moduleListPriceSummary">#REF!</definedName>
    <definedName name="PG_05.4.RGSS_02.1.moduleDiscountedAmtSummary">#REF!</definedName>
    <definedName name="PG_05.4.RGSS_02.1.moduleListPriceSummary">#REF!</definedName>
    <definedName name="PG_05.4.RGSS_02.3.moduleDiscountedAmtSummary">#REF!</definedName>
    <definedName name="PG_05.4.RGSS_02.3.moduleListPriceSummary">#REF!</definedName>
    <definedName name="PG_05.4.RGSS_02.5.moduleDiscountedAmtSummary">#REF!</definedName>
    <definedName name="PG_05.4.RGSS_02.5.moduleListPriceSummary">#REF!</definedName>
    <definedName name="PG_05.4.SUMTBL_01.moduleDiscountedAmtSummary">#REF!</definedName>
    <definedName name="PG_05.4.SUMTBL_01.moduleListPriceSummary">#REF!</definedName>
    <definedName name="PG_07.SYSSUM_03.DiscountedAmtSubtotal">#REF!</definedName>
    <definedName name="PG_07.SYSSUM_03.total_afterdiscount">#REF!</definedName>
    <definedName name="PG_07.SYSSUM_03.unitprice">#REF!</definedName>
    <definedName name="Poppy">[6]XL4Poppy!$C$27</definedName>
    <definedName name="pr_toolbox">[4]Toolbox!$A$3:$I$80</definedName>
    <definedName name="Prix_SMC">#N/A</definedName>
    <definedName name="Q_114013.137517.中国_机要.设备" localSheetId="5">#REF!</definedName>
    <definedName name="Q_114013.137517.中国_机要.设备">#REF!</definedName>
    <definedName name="Q_114013.137517.中国_人大.设备" localSheetId="5">#REF!</definedName>
    <definedName name="Q_114013.137517.中国_人大.设备">#REF!</definedName>
    <definedName name="Q_114013.137517.中国_政府.设备" localSheetId="5">#REF!</definedName>
    <definedName name="Q_114013.137517.中国_政府.设备">#REF!</definedName>
    <definedName name="Q_114013.137517.中国_政协.设备">#REF!</definedName>
    <definedName name="Q_114014.162736.中国_机要.设备">#REF!</definedName>
    <definedName name="Q_114014.162736.中国_人大.设备">#REF!</definedName>
    <definedName name="Q_114014.162736.中国_政府.设备">#REF!</definedName>
    <definedName name="Q_114014.162736.中国_政协.设备">#REF!</definedName>
    <definedName name="Q_114014.165148.中国_机要.设备">#REF!</definedName>
    <definedName name="Q_114014.165148.中国_人大.设备">#REF!</definedName>
    <definedName name="Q_114014.165148.中国_政府.设备">#REF!</definedName>
    <definedName name="Q_114014.165148.中国_政协.设备">#REF!</definedName>
    <definedName name="Q_114015.163052.中国_机要.设备">#REF!</definedName>
    <definedName name="Q_114015.163052.中国_人大.设备">#REF!</definedName>
    <definedName name="Q_114015.163052.中国_政协.设备">#REF!</definedName>
    <definedName name="Q_114015.163141.中国_政府.设备">#REF!</definedName>
    <definedName name="Q_128901.128906.中国_人大.设备">#REF!</definedName>
    <definedName name="Q_128901.128906.中国_政协.设备">#REF!</definedName>
    <definedName name="Q_128901.128907.中国_人大.设备">#REF!</definedName>
    <definedName name="Q_128901.128907.中国_政协.设备">#REF!</definedName>
    <definedName name="Q_128901.128908.中国_人大.设备">#REF!</definedName>
    <definedName name="Q_128901.128908.中国_政协.设备">#REF!</definedName>
    <definedName name="Q_128902.160306.中国_人大.设备">#REF!</definedName>
    <definedName name="Q_128902.160306.中国_政协.设备">#REF!</definedName>
    <definedName name="Q_128902.162734.中国_人大.设备">#REF!</definedName>
    <definedName name="Q_128902.162734.中国_政协.设备">#REF!</definedName>
    <definedName name="Q_128903.128920.中国_人大.设备">#REF!</definedName>
    <definedName name="Q_128903.128920.中国_政协.设备">#REF!</definedName>
    <definedName name="Q_128904.163050.中国_人大.设备">#REF!</definedName>
    <definedName name="Q_128904.163050.中国_政协.设备">#REF!</definedName>
    <definedName name="Q_80682.80814.中国_机要.设备">#REF!</definedName>
    <definedName name="Q_80682.80814.中国_人大.设备">#REF!</definedName>
    <definedName name="Q_80682.80814.中国_政府.设备">#REF!</definedName>
    <definedName name="Q_80682.80814.中国_政协.设备">#REF!</definedName>
    <definedName name="Q_80683.162690.中国_机要.设备">#REF!</definedName>
    <definedName name="Q_80683.162690.中国_人大.设备">#REF!</definedName>
    <definedName name="Q_80683.162690.中国_政府.设备">#REF!</definedName>
    <definedName name="Q_80683.162690.中国_政协.设备">#REF!</definedName>
    <definedName name="Q_80683.80826.中国_机要.设备">#REF!</definedName>
    <definedName name="Q_80683.80826.中国_人大.设备">#REF!</definedName>
    <definedName name="Q_80683.80826.中国_政府.设备">#REF!</definedName>
    <definedName name="Q_80683.80826.中国_政协.设备">#REF!</definedName>
    <definedName name="Q_80684.101965.中国_机要.设备">#REF!</definedName>
    <definedName name="Q_80684.101965.中国_人大.设备">#REF!</definedName>
    <definedName name="Q_80684.101965.中国_政府.设备">#REF!</definedName>
    <definedName name="Q_80684.101965.中国_政协.设备">#REF!</definedName>
    <definedName name="Q_80684.80827.中国_机要.设备">#REF!</definedName>
    <definedName name="Q_80684.80827.中国_人大.设备">#REF!</definedName>
    <definedName name="Q_80684.80827.中国_政府.设备">#REF!</definedName>
    <definedName name="Q_80684.80827.中国_政协.设备">#REF!</definedName>
    <definedName name="Q_86128.163070.中国_机要.设备">#REF!</definedName>
    <definedName name="Q_86128.163070.中国_人大.设备">#REF!</definedName>
    <definedName name="Q_86128.163070.中国_政府.设备">#REF!</definedName>
    <definedName name="Q_86128.163070.中国_政协.设备">#REF!</definedName>
    <definedName name="Q_95240.95243.中国_政府.设备">#REF!</definedName>
    <definedName name="Q_95240.95245.中国_政府.设备">#REF!</definedName>
    <definedName name="Q_95240.95246.中国_政府.设备">#REF!</definedName>
    <definedName name="Q_95241.162745.中国_政府.设备">#REF!</definedName>
    <definedName name="Q_95241.183320.中国_政府.设备">#REF!</definedName>
    <definedName name="Q_95242.101684.中国_政府.设备">#REF!</definedName>
    <definedName name="Q_95248.163068.中国_政府.设备">#REF!</definedName>
    <definedName name="rwerwer3424">#REF!</definedName>
    <definedName name="S">#REF!</definedName>
    <definedName name="s_c_list">[17]Toolbox!$A$7:$H$969</definedName>
    <definedName name="SCG" localSheetId="5">'[18]G.1R-Shou COP Gf'!#REF!</definedName>
    <definedName name="SCG">'[18]G.1R-Shou COP Gf'!#REF!</definedName>
    <definedName name="sdlfee">'[4]Financ. Overview'!$H$13</definedName>
    <definedName name="solar_ratio">'[19]POWER ASSUMPTIONS'!$H$7</definedName>
    <definedName name="srwtedt" localSheetId="4" hidden="1">{"'现金流量表（全部投资）'!$B$4:$P$23"}</definedName>
    <definedName name="srwtedt" localSheetId="2" hidden="1">{"'现金流量表（全部投资）'!$B$4:$P$23"}</definedName>
    <definedName name="srwtedt" localSheetId="3" hidden="1">{"'现金流量表（全部投资）'!$B$4:$P$23"}</definedName>
    <definedName name="srwtedt" localSheetId="1" hidden="1">{"'现金流量表（全部投资）'!$B$4:$P$23"}</definedName>
    <definedName name="srwtedt" localSheetId="5" hidden="1">{"'现金流量表（全部投资）'!$B$4:$P$23"}</definedName>
    <definedName name="srwtedt" hidden="1">{"'现金流量表（全部投资）'!$B$4:$P$23"}</definedName>
    <definedName name="ss">#N/A</definedName>
    <definedName name="ss7fee">'[4]Financ. Overview'!$H$18</definedName>
    <definedName name="subsfee">'[4]Financ. Overview'!$H$14</definedName>
    <definedName name="SUN">#REF!</definedName>
    <definedName name="sys_num">[5]Sheet9!$C$15</definedName>
    <definedName name="T">#REF!</definedName>
    <definedName name="toolbox">[20]Toolbox!$C$5:$T$1578</definedName>
    <definedName name="total_de">[5]Sheet9!$F$34</definedName>
    <definedName name="total_pack" localSheetId="5">[5]Sheet9!#REF!</definedName>
    <definedName name="total_pack">[5]Sheet9!#REF!</definedName>
    <definedName name="u" localSheetId="4" hidden="1">{"'现金流量表（全部投资）'!$B$4:$P$23"}</definedName>
    <definedName name="u" localSheetId="2" hidden="1">{"'现金流量表（全部投资）'!$B$4:$P$23"}</definedName>
    <definedName name="u" localSheetId="3" hidden="1">{"'现金流量表（全部投资）'!$B$4:$P$23"}</definedName>
    <definedName name="u" localSheetId="1" hidden="1">{"'现金流量表（全部投资）'!$B$4:$P$23"}</definedName>
    <definedName name="u" localSheetId="5" hidden="1">{"'现金流量表（全部投资）'!$B$4:$P$23"}</definedName>
    <definedName name="u" hidden="1">{"'现金流量表（全部投资）'!$B$4:$P$23"}</definedName>
    <definedName name="V">#REF!</definedName>
    <definedName name="V5.1Fee">'[4]Financ. Overview'!$H$15</definedName>
    <definedName name="vdspLKEN" localSheetId="4" hidden="1">{"'现金流量表（全部投资）'!$B$4:$P$23"}</definedName>
    <definedName name="vdspLKEN" localSheetId="2" hidden="1">{"'现金流量表（全部投资）'!$B$4:$P$23"}</definedName>
    <definedName name="vdspLKEN" localSheetId="3" hidden="1">{"'现金流量表（全部投资）'!$B$4:$P$23"}</definedName>
    <definedName name="vdspLKEN" localSheetId="1" hidden="1">{"'现金流量表（全部投资）'!$B$4:$P$23"}</definedName>
    <definedName name="vdspLKEN" localSheetId="5" hidden="1">{"'现金流量表（全部投资）'!$B$4:$P$23"}</definedName>
    <definedName name="vdspLKEN" hidden="1">{"'现金流量表（全部投资）'!$B$4:$P$23"}</definedName>
    <definedName name="vfdszrgv" localSheetId="4" hidden="1">{"'现金流量表（全部投资）'!$B$4:$P$23"}</definedName>
    <definedName name="vfdszrgv" localSheetId="2" hidden="1">{"'现金流量表（全部投资）'!$B$4:$P$23"}</definedName>
    <definedName name="vfdszrgv" localSheetId="3" hidden="1">{"'现金流量表（全部投资）'!$B$4:$P$23"}</definedName>
    <definedName name="vfdszrgv" localSheetId="1" hidden="1">{"'现金流量表（全部投资）'!$B$4:$P$23"}</definedName>
    <definedName name="vfdszrgv" localSheetId="5" hidden="1">{"'现金流量表（全部投资）'!$B$4:$P$23"}</definedName>
    <definedName name="vfdszrgv" hidden="1">{"'现金流量表（全部投资）'!$B$4:$P$23"}</definedName>
    <definedName name="vfs" localSheetId="4" hidden="1">{"'现金流量表（全部投资）'!$B$4:$P$23"}</definedName>
    <definedName name="vfs" localSheetId="2" hidden="1">{"'现金流量表（全部投资）'!$B$4:$P$23"}</definedName>
    <definedName name="vfs" localSheetId="3" hidden="1">{"'现金流量表（全部投资）'!$B$4:$P$23"}</definedName>
    <definedName name="vfs" localSheetId="1" hidden="1">{"'现金流量表（全部投资）'!$B$4:$P$23"}</definedName>
    <definedName name="vfs" localSheetId="5" hidden="1">{"'现金流量表（全部投资）'!$B$4:$P$23"}</definedName>
    <definedName name="vfs" hidden="1">{"'现金流量表（全部投资）'!$B$4:$P$23"}</definedName>
    <definedName name="W">#REF!</definedName>
    <definedName name="x">[21]清单1!#REF!</definedName>
    <definedName name="y">[21]清单1!#REF!</definedName>
    <definedName name="yhoihkl">#N/A</definedName>
    <definedName name="yy" localSheetId="4" hidden="1">{"'现金流量表（全部投资）'!$B$4:$P$23"}</definedName>
    <definedName name="yy" localSheetId="2" hidden="1">{"'现金流量表（全部投资）'!$B$4:$P$23"}</definedName>
    <definedName name="yy" localSheetId="3" hidden="1">{"'现金流量表（全部投资）'!$B$4:$P$23"}</definedName>
    <definedName name="yy" localSheetId="1" hidden="1">{"'现金流量表（全部投资）'!$B$4:$P$23"}</definedName>
    <definedName name="yy" localSheetId="5" hidden="1">{"'现金流量表（全部投资）'!$B$4:$P$23"}</definedName>
    <definedName name="yy" hidden="1">{"'现金流量表（全部投资）'!$B$4:$P$23"}</definedName>
    <definedName name="z">[21]清单1!#REF!</definedName>
    <definedName name="Z32_Cost_red">'[4]Financ. Overview'!#REF!</definedName>
    <definedName name="ZXR10_2826S.中国_机要_QTY">#REF!</definedName>
    <definedName name="ZXR10_2826S.中国_人大_QTY">#REF!</definedName>
    <definedName name="ZXR10_2826S.中国_政府_QTY">#REF!</definedName>
    <definedName name="ZXR10_2826S.中国_政协_QTY">#REF!</definedName>
    <definedName name="ZXR10_GAR.中国_机要_QTY">#REF!</definedName>
    <definedName name="ZXR10_GAR.中国_人大_QTY">#REF!</definedName>
    <definedName name="ZXR10_GAR.中国_政府_QTY">#REF!</definedName>
    <definedName name="ZXR10_GAR.中国_政协_QTY">#REF!</definedName>
    <definedName name="ZXR10_T40G.中国_人大_QTY">#REF!</definedName>
    <definedName name="ZXR10_T40G.中国_政协_QTY">#REF!</definedName>
    <definedName name="ZXR10_T64G.中国_政府_QTY">#REF!</definedName>
    <definedName name="保持关系值班的吧" localSheetId="4" hidden="1">{"'现金流量表（全部投资）'!$B$4:$P$23"}</definedName>
    <definedName name="保持关系值班的吧" localSheetId="2" hidden="1">{"'现金流量表（全部投资）'!$B$4:$P$23"}</definedName>
    <definedName name="保持关系值班的吧" localSheetId="3" hidden="1">{"'现金流量表（全部投资）'!$B$4:$P$23"}</definedName>
    <definedName name="保持关系值班的吧" localSheetId="1" hidden="1">{"'现金流量表（全部投资）'!$B$4:$P$23"}</definedName>
    <definedName name="保持关系值班的吧" localSheetId="5" hidden="1">{"'现金流量表（全部投资）'!$B$4:$P$23"}</definedName>
    <definedName name="保持关系值班的吧" hidden="1">{"'现金流量表（全部投资）'!$B$4:$P$23"}</definedName>
    <definedName name="报价日期">[22]基本设置!$D$7</definedName>
    <definedName name="被政府的人" localSheetId="4" hidden="1">{"'现金流量表（全部投资）'!$B$4:$P$23"}</definedName>
    <definedName name="被政府的人" localSheetId="2" hidden="1">{"'现金流量表（全部投资）'!$B$4:$P$23"}</definedName>
    <definedName name="被政府的人" localSheetId="3" hidden="1">{"'现金流量表（全部投资）'!$B$4:$P$23"}</definedName>
    <definedName name="被政府的人" localSheetId="1" hidden="1">{"'现金流量表（全部投资）'!$B$4:$P$23"}</definedName>
    <definedName name="被政府的人" localSheetId="5" hidden="1">{"'现金流量表（全部投资）'!$B$4:$P$23"}</definedName>
    <definedName name="被政府的人" hidden="1">{"'现金流量表（全部投资）'!$B$4:$P$23"}</definedName>
    <definedName name="并获得" localSheetId="4" hidden="1">{"'现金流量表（全部投资）'!$B$4:$P$23"}</definedName>
    <definedName name="并获得" localSheetId="2" hidden="1">{"'现金流量表（全部投资）'!$B$4:$P$23"}</definedName>
    <definedName name="并获得" localSheetId="3" hidden="1">{"'现金流量表（全部投资）'!$B$4:$P$23"}</definedName>
    <definedName name="并获得" localSheetId="1" hidden="1">{"'现金流量表（全部投资）'!$B$4:$P$23"}</definedName>
    <definedName name="并获得" localSheetId="5" hidden="1">{"'现金流量表（全部投资）'!$B$4:$P$23"}</definedName>
    <definedName name="并获得" hidden="1">{"'现金流量表（全部投资）'!$B$4:$P$23"}</definedName>
    <definedName name="不反对者" localSheetId="4" hidden="1">{"'现金流量表（全部投资）'!$B$4:$P$23"}</definedName>
    <definedName name="不反对者" localSheetId="2" hidden="1">{"'现金流量表（全部投资）'!$B$4:$P$23"}</definedName>
    <definedName name="不反对者" localSheetId="3" hidden="1">{"'现金流量表（全部投资）'!$B$4:$P$23"}</definedName>
    <definedName name="不反对者" localSheetId="1" hidden="1">{"'现金流量表（全部投资）'!$B$4:$P$23"}</definedName>
    <definedName name="不反对者" localSheetId="5" hidden="1">{"'现金流量表（全部投资）'!$B$4:$P$23"}</definedName>
    <definedName name="不反对者" hidden="1">{"'现金流量表（全部投资）'!$B$4:$P$23"}</definedName>
    <definedName name="不是" localSheetId="4" hidden="1">{"'现金流量表（全部投资）'!$B$4:$P$23"}</definedName>
    <definedName name="不是" localSheetId="2" hidden="1">{"'现金流量表（全部投资）'!$B$4:$P$23"}</definedName>
    <definedName name="不是" localSheetId="3" hidden="1">{"'现金流量表（全部投资）'!$B$4:$P$23"}</definedName>
    <definedName name="不是" localSheetId="1" hidden="1">{"'现金流量表（全部投资）'!$B$4:$P$23"}</definedName>
    <definedName name="不是" localSheetId="5" hidden="1">{"'现金流量表（全部投资）'!$B$4:$P$23"}</definedName>
    <definedName name="不是" hidden="1">{"'现金流量表（全部投资）'!$B$4:$P$23"}</definedName>
    <definedName name="才1" localSheetId="4" hidden="1">{"'现金流量表（全部投资）'!$B$4:$P$23"}</definedName>
    <definedName name="才1" localSheetId="2" hidden="1">{"'现金流量表（全部投资）'!$B$4:$P$23"}</definedName>
    <definedName name="才1" localSheetId="3" hidden="1">{"'现金流量表（全部投资）'!$B$4:$P$23"}</definedName>
    <definedName name="才1" localSheetId="1" hidden="1">{"'现金流量表（全部投资）'!$B$4:$P$23"}</definedName>
    <definedName name="才1" localSheetId="5" hidden="1">{"'现金流量表（全部投资）'!$B$4:$P$23"}</definedName>
    <definedName name="才1" hidden="1">{"'现金流量表（全部投资）'!$B$4:$P$23"}</definedName>
    <definedName name="才能记得撒了DUVH" localSheetId="4" hidden="1">{"'现金流量表（全部投资）'!$B$4:$P$23"}</definedName>
    <definedName name="才能记得撒了DUVH" localSheetId="2" hidden="1">{"'现金流量表（全部投资）'!$B$4:$P$23"}</definedName>
    <definedName name="才能记得撒了DUVH" localSheetId="3" hidden="1">{"'现金流量表（全部投资）'!$B$4:$P$23"}</definedName>
    <definedName name="才能记得撒了DUVH" localSheetId="1" hidden="1">{"'现金流量表（全部投资）'!$B$4:$P$23"}</definedName>
    <definedName name="才能记得撒了DUVH" localSheetId="5" hidden="1">{"'现金流量表（全部投资）'!$B$4:$P$23"}</definedName>
    <definedName name="才能记得撒了DUVH" hidden="1">{"'现金流量表（全部投资）'!$B$4:$P$23"}</definedName>
    <definedName name="沧州" localSheetId="4" hidden="1">{"'现金流量表（全部投资）'!$B$4:$P$23"}</definedName>
    <definedName name="沧州" localSheetId="2" hidden="1">{"'现金流量表（全部投资）'!$B$4:$P$23"}</definedName>
    <definedName name="沧州" localSheetId="3" hidden="1">{"'现金流量表（全部投资）'!$B$4:$P$23"}</definedName>
    <definedName name="沧州" localSheetId="1" hidden="1">{"'现金流量表（全部投资）'!$B$4:$P$23"}</definedName>
    <definedName name="沧州" localSheetId="5" hidden="1">{"'现金流量表（全部投资）'!$B$4:$P$23"}</definedName>
    <definedName name="沧州" hidden="1">{"'现金流量表（全部投资）'!$B$4:$P$23"}</definedName>
    <definedName name="产品名称" localSheetId="5">#REF!</definedName>
    <definedName name="产品名称">#REF!</definedName>
    <definedName name="承接单位">[22]基本设置!$D$6</definedName>
    <definedName name="出去" localSheetId="4" hidden="1">{"'现金流量表（全部投资）'!$B$4:$P$23"}</definedName>
    <definedName name="出去" localSheetId="2" hidden="1">{"'现金流量表（全部投资）'!$B$4:$P$23"}</definedName>
    <definedName name="出去" localSheetId="3" hidden="1">{"'现金流量表（全部投资）'!$B$4:$P$23"}</definedName>
    <definedName name="出去" localSheetId="1" hidden="1">{"'现金流量表（全部投资）'!$B$4:$P$23"}</definedName>
    <definedName name="出去" localSheetId="5" hidden="1">{"'现金流量表（全部投资）'!$B$4:$P$23"}</definedName>
    <definedName name="出去" hidden="1">{"'现金流量表（全部投资）'!$B$4:$P$23"}</definedName>
    <definedName name="当地" localSheetId="4" hidden="1">{"'现金流量表（全部投资）'!$B$4:$P$23"}</definedName>
    <definedName name="当地" localSheetId="2" hidden="1">{"'现金流量表（全部投资）'!$B$4:$P$23"}</definedName>
    <definedName name="当地" localSheetId="3" hidden="1">{"'现金流量表（全部投资）'!$B$4:$P$23"}</definedName>
    <definedName name="当地" localSheetId="1" hidden="1">{"'现金流量表（全部投资）'!$B$4:$P$23"}</definedName>
    <definedName name="当地" localSheetId="5" hidden="1">{"'现金流量表（全部投资）'!$B$4:$P$23"}</definedName>
    <definedName name="当地" hidden="1">{"'现金流量表（全部投资）'!$B$4:$P$23"}</definedName>
    <definedName name="的" localSheetId="4" hidden="1">{"'现金流量表（全部投资）'!$B$4:$P$23"}</definedName>
    <definedName name="的" localSheetId="2" hidden="1">{"'现金流量表（全部投资）'!$B$4:$P$23"}</definedName>
    <definedName name="的" localSheetId="3" hidden="1">{"'现金流量表（全部投资）'!$B$4:$P$23"}</definedName>
    <definedName name="的" localSheetId="1" hidden="1">{"'现金流量表（全部投资）'!$B$4:$P$23"}</definedName>
    <definedName name="的" localSheetId="5" hidden="1">{"'现金流量表（全部投资）'!$B$4:$P$23"}</definedName>
    <definedName name="的" hidden="1">{"'现金流量表（全部投资）'!$B$4:$P$23"}</definedName>
    <definedName name="点击方案" localSheetId="4">[23]汇总!#REF!</definedName>
    <definedName name="点击方案" localSheetId="2">#REF!</definedName>
    <definedName name="点击方案" localSheetId="3">#REF!</definedName>
    <definedName name="点击方案" localSheetId="1">#REF!</definedName>
    <definedName name="点击方案" localSheetId="5">#REF!</definedName>
    <definedName name="点击方案">[24]汇总!#REF!</definedName>
    <definedName name="额" localSheetId="4" hidden="1">{"'现金流量表（全部投资）'!$B$4:$P$23"}</definedName>
    <definedName name="额" localSheetId="2" hidden="1">{"'现金流量表（全部投资）'!$B$4:$P$23"}</definedName>
    <definedName name="额" localSheetId="3" hidden="1">{"'现金流量表（全部投资）'!$B$4:$P$23"}</definedName>
    <definedName name="额" localSheetId="1" hidden="1">{"'现金流量表（全部投资）'!$B$4:$P$23"}</definedName>
    <definedName name="额" localSheetId="5" hidden="1">{"'现金流量表（全部投资）'!$B$4:$P$23"}</definedName>
    <definedName name="额" hidden="1">{"'现金流量表（全部投资）'!$B$4:$P$23"}</definedName>
    <definedName name="二层平面图">#REF!</definedName>
    <definedName name="风" localSheetId="5">#REF!</definedName>
    <definedName name="风">#REF!</definedName>
    <definedName name="工程单位">[22]基本设置!$D$5</definedName>
    <definedName name="供货厂家和">#REF!</definedName>
    <definedName name="科技化工等" localSheetId="4" hidden="1">{"'现金流量表（全部投资）'!$B$4:$P$23"}</definedName>
    <definedName name="科技化工等" localSheetId="2" hidden="1">{"'现金流量表（全部投资）'!$B$4:$P$23"}</definedName>
    <definedName name="科技化工等" localSheetId="3" hidden="1">{"'现金流量表（全部投资）'!$B$4:$P$23"}</definedName>
    <definedName name="科技化工等" localSheetId="1" hidden="1">{"'现金流量表（全部投资）'!$B$4:$P$23"}</definedName>
    <definedName name="科技化工等" localSheetId="5" hidden="1">{"'现金流量表（全部投资）'!$B$4:$P$23"}</definedName>
    <definedName name="科技化工等" hidden="1">{"'现金流量表（全部投资）'!$B$4:$P$23"}</definedName>
    <definedName name="洛阳" localSheetId="4" hidden="1">{"'现金流量表（全部投资）'!$B$4:$P$23"}</definedName>
    <definedName name="洛阳" localSheetId="2" hidden="1">{"'现金流量表（全部投资）'!$B$4:$P$23"}</definedName>
    <definedName name="洛阳" localSheetId="3" hidden="1">{"'现金流量表（全部投资）'!$B$4:$P$23"}</definedName>
    <definedName name="洛阳" localSheetId="1" hidden="1">{"'现金流量表（全部投资）'!$B$4:$P$23"}</definedName>
    <definedName name="洛阳" localSheetId="5" hidden="1">{"'现金流量表（全部投资）'!$B$4:$P$23"}</definedName>
    <definedName name="洛阳" hidden="1">{"'现金流量表（全部投资）'!$B$4:$P$23"}</definedName>
    <definedName name="洛阳1111" localSheetId="4" hidden="1">{"'现金流量表（全部投资）'!$B$4:$P$23"}</definedName>
    <definedName name="洛阳1111" localSheetId="2" hidden="1">{"'现金流量表（全部投资）'!$B$4:$P$23"}</definedName>
    <definedName name="洛阳1111" localSheetId="3" hidden="1">{"'现金流量表（全部投资）'!$B$4:$P$23"}</definedName>
    <definedName name="洛阳1111" localSheetId="1" hidden="1">{"'现金流量表（全部投资）'!$B$4:$P$23"}</definedName>
    <definedName name="洛阳1111" localSheetId="5" hidden="1">{"'现金流量表（全部投资）'!$B$4:$P$23"}</definedName>
    <definedName name="洛阳1111" hidden="1">{"'现金流量表（全部投资）'!$B$4:$P$23"}</definedName>
    <definedName name="没弄idsav" localSheetId="4" hidden="1">{"'现金流量表（全部投资）'!$B$4:$P$23"}</definedName>
    <definedName name="没弄idsav" localSheetId="2" hidden="1">{"'现金流量表（全部投资）'!$B$4:$P$23"}</definedName>
    <definedName name="没弄idsav" localSheetId="3" hidden="1">{"'现金流量表（全部投资）'!$B$4:$P$23"}</definedName>
    <definedName name="没弄idsav" localSheetId="1" hidden="1">{"'现金流量表（全部投资）'!$B$4:$P$23"}</definedName>
    <definedName name="没弄idsav" localSheetId="5" hidden="1">{"'现金流量表（全部投资）'!$B$4:$P$23"}</definedName>
    <definedName name="没弄idsav" hidden="1">{"'现金流量表（全部投资）'!$B$4:$P$23"}</definedName>
    <definedName name="那不是的" localSheetId="4" hidden="1">{"'现金流量表（全部投资）'!$B$4:$P$23"}</definedName>
    <definedName name="那不是的" localSheetId="2" hidden="1">{"'现金流量表（全部投资）'!$B$4:$P$23"}</definedName>
    <definedName name="那不是的" localSheetId="3" hidden="1">{"'现金流量表（全部投资）'!$B$4:$P$23"}</definedName>
    <definedName name="那不是的" localSheetId="1" hidden="1">{"'现金流量表（全部投资）'!$B$4:$P$23"}</definedName>
    <definedName name="那不是的" localSheetId="5" hidden="1">{"'现金流量表（全部投资）'!$B$4:$P$23"}</definedName>
    <definedName name="那不是的" hidden="1">{"'现金流量表（全部投资）'!$B$4:$P$23"}</definedName>
    <definedName name="你才的设备vyucsal" localSheetId="4" hidden="1">{"'现金流量表（全部投资）'!$B$4:$P$23"}</definedName>
    <definedName name="你才的设备vyucsal" localSheetId="2" hidden="1">{"'现金流量表（全部投资）'!$B$4:$P$23"}</definedName>
    <definedName name="你才的设备vyucsal" localSheetId="3" hidden="1">{"'现金流量表（全部投资）'!$B$4:$P$23"}</definedName>
    <definedName name="你才的设备vyucsal" localSheetId="1" hidden="1">{"'现金流量表（全部投资）'!$B$4:$P$23"}</definedName>
    <definedName name="你才的设备vyucsal" localSheetId="5" hidden="1">{"'现金流量表（全部投资）'!$B$4:$P$23"}</definedName>
    <definedName name="你才的设备vyucsal" hidden="1">{"'现金流量表（全部投资）'!$B$4:$P$23"}</definedName>
    <definedName name="秦皇岛" localSheetId="4" hidden="1">{"'现金流量表（全部投资）'!$B$4:$P$23"}</definedName>
    <definedName name="秦皇岛" localSheetId="2" hidden="1">{"'现金流量表（全部投资）'!$B$4:$P$23"}</definedName>
    <definedName name="秦皇岛" localSheetId="3" hidden="1">{"'现金流量表（全部投资）'!$B$4:$P$23"}</definedName>
    <definedName name="秦皇岛" localSheetId="1" hidden="1">{"'现金流量表（全部投资）'!$B$4:$P$23"}</definedName>
    <definedName name="秦皇岛" localSheetId="5" hidden="1">{"'现金流量表（全部投资）'!$B$4:$P$23"}</definedName>
    <definedName name="秦皇岛" hidden="1">{"'现金流量表（全部投资）'!$B$4:$P$23"}</definedName>
    <definedName name="请选择">#REF!</definedName>
    <definedName name="去去去">#REF!</definedName>
    <definedName name="是" localSheetId="4" hidden="1">{"'现金流量表（全部投资）'!$B$4:$P$23"}</definedName>
    <definedName name="是" localSheetId="2" hidden="1">{"'现金流量表（全部投资）'!$B$4:$P$23"}</definedName>
    <definedName name="是" localSheetId="3" hidden="1">{"'现金流量表（全部投资）'!$B$4:$P$23"}</definedName>
    <definedName name="是" localSheetId="1" hidden="1">{"'现金流量表（全部投资）'!$B$4:$P$23"}</definedName>
    <definedName name="是" localSheetId="5" hidden="1">{"'现金流量表（全部投资）'!$B$4:$P$23"}</definedName>
    <definedName name="是" hidden="1">{"'现金流量表（全部投资）'!$B$4:$P$23"}</definedName>
    <definedName name="是1" localSheetId="4" hidden="1">{"'现金流量表（全部投资）'!$B$4:$P$23"}</definedName>
    <definedName name="是1" localSheetId="2" hidden="1">{"'现金流量表（全部投资）'!$B$4:$P$23"}</definedName>
    <definedName name="是1" localSheetId="3" hidden="1">{"'现金流量表（全部投资）'!$B$4:$P$23"}</definedName>
    <definedName name="是1" localSheetId="1" hidden="1">{"'现金流量表（全部投资）'!$B$4:$P$23"}</definedName>
    <definedName name="是1" localSheetId="5" hidden="1">{"'现金流量表（全部投资）'!$B$4:$P$23"}</definedName>
    <definedName name="是1" hidden="1">{"'现金流量表（全部投资）'!$B$4:$P$23"}</definedName>
    <definedName name="是是" localSheetId="4" hidden="1">{"'现金流量表（全部投资）'!$B$4:$P$23"}</definedName>
    <definedName name="是是" localSheetId="2" hidden="1">{"'现金流量表（全部投资）'!$B$4:$P$23"}</definedName>
    <definedName name="是是" localSheetId="3" hidden="1">{"'现金流量表（全部投资）'!$B$4:$P$23"}</definedName>
    <definedName name="是是" localSheetId="1" hidden="1">{"'现金流量表（全部投资）'!$B$4:$P$23"}</definedName>
    <definedName name="是是" localSheetId="5" hidden="1">{"'现金流量表（全部投资）'!$B$4:$P$23"}</definedName>
    <definedName name="是是" hidden="1">{"'现金流量表（全部投资）'!$B$4:$P$23"}</definedName>
    <definedName name="是是是吧" localSheetId="4" hidden="1">{"'现金流量表（全部投资）'!$B$4:$P$23"}</definedName>
    <definedName name="是是是吧" localSheetId="2" hidden="1">{"'现金流量表（全部投资）'!$B$4:$P$23"}</definedName>
    <definedName name="是是是吧" localSheetId="3" hidden="1">{"'现金流量表（全部投资）'!$B$4:$P$23"}</definedName>
    <definedName name="是是是吧" localSheetId="1" hidden="1">{"'现金流量表（全部投资）'!$B$4:$P$23"}</definedName>
    <definedName name="是是是吧" localSheetId="5" hidden="1">{"'现金流量表（全部投资）'!$B$4:$P$23"}</definedName>
    <definedName name="是是是吧" hidden="1">{"'现金流量表（全部投资）'!$B$4:$P$23"}</definedName>
    <definedName name="问问" localSheetId="4" hidden="1">{"'现金流量表（全部投资）'!$B$4:$P$23"}</definedName>
    <definedName name="问问" localSheetId="2" hidden="1">{"'现金流量表（全部投资）'!$B$4:$P$23"}</definedName>
    <definedName name="问问" localSheetId="3" hidden="1">{"'现金流量表（全部投资）'!$B$4:$P$23"}</definedName>
    <definedName name="问问" localSheetId="1" hidden="1">{"'现金流量表（全部投资）'!$B$4:$P$23"}</definedName>
    <definedName name="问问" localSheetId="5" hidden="1">{"'现金流量表（全部投资）'!$B$4:$P$23"}</definedName>
    <definedName name="问问" hidden="1">{"'现金流量表（全部投资）'!$B$4:$P$23"}</definedName>
    <definedName name="我" localSheetId="4" hidden="1">{"'现金流量表（全部投资）'!$B$4:$P$23"}</definedName>
    <definedName name="我" localSheetId="2" hidden="1">{"'现金流量表（全部投资）'!$B$4:$P$23"}</definedName>
    <definedName name="我" localSheetId="3" hidden="1">{"'现金流量表（全部投资）'!$B$4:$P$23"}</definedName>
    <definedName name="我" localSheetId="1" hidden="1">{"'现金流量表（全部投资）'!$B$4:$P$23"}</definedName>
    <definedName name="我" localSheetId="5" hidden="1">{"'现金流量表（全部投资）'!$B$4:$P$23"}</definedName>
    <definedName name="我" hidden="1">{"'现金流量表（全部投资）'!$B$4:$P$23"}</definedName>
    <definedName name="我们" localSheetId="4" hidden="1">{"'现金流量表（全部投资）'!$B$4:$P$23"}</definedName>
    <definedName name="我们" localSheetId="2" hidden="1">{"'现金流量表（全部投资）'!$B$4:$P$23"}</definedName>
    <definedName name="我们" localSheetId="3" hidden="1">{"'现金流量表（全部投资）'!$B$4:$P$23"}</definedName>
    <definedName name="我们" localSheetId="1" hidden="1">{"'现金流量表（全部投资）'!$B$4:$P$23"}</definedName>
    <definedName name="我们" localSheetId="5" hidden="1">{"'现金流量表（全部投资）'!$B$4:$P$23"}</definedName>
    <definedName name="我们" hidden="1">{"'现金流量表（全部投资）'!$B$4:$P$23"}</definedName>
    <definedName name="我们的" localSheetId="4" hidden="1">{"'现金流量表（全部投资）'!$B$4:$P$23"}</definedName>
    <definedName name="我们的" localSheetId="2" hidden="1">{"'现金流量表（全部投资）'!$B$4:$P$23"}</definedName>
    <definedName name="我们的" localSheetId="3" hidden="1">{"'现金流量表（全部投资）'!$B$4:$P$23"}</definedName>
    <definedName name="我们的" localSheetId="1" hidden="1">{"'现金流量表（全部投资）'!$B$4:$P$23"}</definedName>
    <definedName name="我们的" localSheetId="5" hidden="1">{"'现金流量表（全部投资）'!$B$4:$P$23"}</definedName>
    <definedName name="我们的" hidden="1">{"'现金流量表（全部投资）'!$B$4:$P$23"}</definedName>
    <definedName name="我问问" localSheetId="4" hidden="1">{"'现金流量表（全部投资）'!$B$4:$P$23"}</definedName>
    <definedName name="我问问" localSheetId="2" hidden="1">{"'现金流量表（全部投资）'!$B$4:$P$23"}</definedName>
    <definedName name="我问问" localSheetId="3" hidden="1">{"'现金流量表（全部投资）'!$B$4:$P$23"}</definedName>
    <definedName name="我问问" localSheetId="1" hidden="1">{"'现金流量表（全部投资）'!$B$4:$P$23"}</definedName>
    <definedName name="我问问" localSheetId="5" hidden="1">{"'现金流量表（全部投资）'!$B$4:$P$23"}</definedName>
    <definedName name="我问问" hidden="1">{"'现金流量表（全部投资）'!$B$4:$P$23"}</definedName>
    <definedName name="修改5">[25]汇总表!$A$7:$K$7,[25]汇总表!$A$10:$K$11,[25]汇总表!$A$18:$K$18,[25]汇总表!$A$21:$K$22</definedName>
    <definedName name="修改6">#REF!</definedName>
    <definedName name="修改7">#REF!</definedName>
    <definedName name="修改9">#REF!</definedName>
    <definedName name="修改9.2">#REF!</definedName>
    <definedName name="杨" localSheetId="4" hidden="1">{"'现金流量表（全部投资）'!$B$4:$P$23"}</definedName>
    <definedName name="杨" localSheetId="2" hidden="1">{"'现金流量表（全部投资）'!$B$4:$P$23"}</definedName>
    <definedName name="杨" localSheetId="3" hidden="1">{"'现金流量表（全部投资）'!$B$4:$P$23"}</definedName>
    <definedName name="杨" localSheetId="1" hidden="1">{"'现金流量表（全部投资）'!$B$4:$P$23"}</definedName>
    <definedName name="杨" localSheetId="5" hidden="1">{"'现金流量表（全部投资）'!$B$4:$P$23"}</definedName>
    <definedName name="杨" hidden="1">{"'现金流量表（全部投资）'!$B$4:$P$23"}</definedName>
    <definedName name="长撒vf" localSheetId="4" hidden="1">{"'现金流量表（全部投资）'!$B$4:$P$23"}</definedName>
    <definedName name="长撒vf" localSheetId="2" hidden="1">{"'现金流量表（全部投资）'!$B$4:$P$23"}</definedName>
    <definedName name="长撒vf" localSheetId="3" hidden="1">{"'现金流量表（全部投资）'!$B$4:$P$23"}</definedName>
    <definedName name="长撒vf" localSheetId="1" hidden="1">{"'现金流量表（全部投资）'!$B$4:$P$23"}</definedName>
    <definedName name="长撒vf" localSheetId="5" hidden="1">{"'现金流量表（全部投资）'!$B$4:$P$23"}</definedName>
    <definedName name="长撒vf" hidden="1">{"'现金流量表（全部投资）'!$B$4:$P$23"}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29" l="1"/>
  <c r="E26" i="29"/>
  <c r="E25" i="29"/>
  <c r="E24" i="29"/>
  <c r="E23" i="29"/>
  <c r="E22" i="29"/>
  <c r="E17" i="29"/>
  <c r="E16" i="29"/>
  <c r="E15" i="29"/>
  <c r="E14" i="29"/>
  <c r="E8" i="29"/>
  <c r="E7" i="29"/>
  <c r="E6" i="29"/>
  <c r="E5" i="29"/>
  <c r="E4" i="29"/>
  <c r="D19" i="28"/>
  <c r="D18" i="28"/>
  <c r="D15" i="28"/>
  <c r="D12" i="28"/>
  <c r="D14" i="28" s="1"/>
  <c r="D6" i="28"/>
  <c r="D7" i="28" s="1"/>
  <c r="D5" i="28"/>
  <c r="D14" i="27"/>
  <c r="D17" i="27" s="1"/>
  <c r="D7" i="27"/>
  <c r="D8" i="27" s="1"/>
  <c r="D5" i="27"/>
  <c r="D5" i="26"/>
  <c r="D10" i="26" s="1"/>
  <c r="D13" i="28" l="1"/>
  <c r="D20" i="27"/>
  <c r="D21" i="27"/>
  <c r="D26" i="27"/>
  <c r="D15" i="27"/>
  <c r="D16" i="27"/>
  <c r="D13" i="26"/>
  <c r="D12" i="26"/>
  <c r="D11" i="26"/>
  <c r="D6" i="26"/>
</calcChain>
</file>

<file path=xl/sharedStrings.xml><?xml version="1.0" encoding="utf-8"?>
<sst xmlns="http://schemas.openxmlformats.org/spreadsheetml/2006/main" count="424" uniqueCount="218">
  <si>
    <t>创新实验室汇总表</t>
  </si>
  <si>
    <t>序号</t>
  </si>
  <si>
    <t>设备名称</t>
  </si>
  <si>
    <t>数量</t>
  </si>
  <si>
    <t>单位</t>
  </si>
  <si>
    <t>备注</t>
  </si>
  <si>
    <t>物理吊装实验室</t>
  </si>
  <si>
    <t>套</t>
  </si>
  <si>
    <t>含室内基础装饰</t>
  </si>
  <si>
    <t>化学吊装实验室</t>
  </si>
  <si>
    <t>生物吊装实验室</t>
  </si>
  <si>
    <t>高中物理仪器实验箱</t>
  </si>
  <si>
    <t>高中化学仪器实验箱</t>
  </si>
  <si>
    <t>高中生物仪器实验箱</t>
  </si>
  <si>
    <t>化学准备室</t>
  </si>
  <si>
    <t>生物准备室</t>
  </si>
  <si>
    <t>高中AI创新教室</t>
  </si>
  <si>
    <t>物理吊装实验室设备配置</t>
  </si>
  <si>
    <t>名称</t>
  </si>
  <si>
    <t>技术参数</t>
  </si>
  <si>
    <t>一、实验室基础家具</t>
  </si>
  <si>
    <t>教师演示台</t>
  </si>
  <si>
    <t>1）教师台规格：≥2250*750*900；
（2）面板材质：采用≥12.7mm实验室专用实芯理化板，周边成型厚度为≥24mm，防腐蚀、耐酸碱、耐高温、抗菌等。
（3）柜体结构：采用厚1.0mm冷轧钢板，环氧树脂粉末喷塑处理。具有耐酸耐碱、耐腐蚀防褪色、承重性能强。
（4）滑轨：采用静音导轨。
（5）拉手：采用不锈钢材质。
（6）储存功能：桌面可以做演示实验，下方可放置计算机，交换机，路由器、仪器箱等。
（7）电压0-12V 无级调压，电流0-2A无级调节，具有恒流源功能；过流、短路软保护（无需手工操作，自动恢复）。交流低压电源，6V、12V 5A固定电压输出。</t>
  </si>
  <si>
    <t>张</t>
  </si>
  <si>
    <t>学生实验操作台</t>
  </si>
  <si>
    <t>实验操作台规格≥1200*600*780mm
1、台面：采用≥12.7mm实验室专用抗倍特板，抗菌、耐高温。
2、台面三侧采用铝合金镶边，防器皿滑落，转角连接处采用高强度ABS工程注塑连插件，表面经纯环氧树脂粉高温固化处理。结构：新型塑铝结构,学生位镂空式。
3、桌身：由桌腿、立柱、横梁等组成，便于组装及拆卸。立柱、横梁、桌腿：均采用优质铝镁合金，材料表面经高压静电喷涂环氧树脂处理；桌腿采用环保型ABS工程塑料一次性注塑成型。
4、后挡板：采用铝合金一体挡板，外观流线形设计，简洁美观，顶端高出台面50mm，带一凹槽，易碰撞处圆角处理。                                                    5、书包斗：约440*295*160mm，采用PP材料，正面设有可悬挂凳子的圆形孔。
6、可调桌脚：高度螺旋调节。产品特点：无味无毒、无甲醛释放、强度坚韧、不易变形、耐酸、耐碱、抗腐蚀、防尘防水等功能。                                                  
▲提供第三方检测机构出具的含有CMA或CNAS标志并满足以下技术要求的“学生实验操作台”检测报告，检测依据包含《GB/T 24820-2024实验室家具通用技术条件》《GB/T 3325-2024金属家具通用技术条件》等；
1）.结构安全性：基本结构安全、孔及间隙等检测结果为合格或符合。
2）.理化性能-通用要求：硬质覆面理化耐干热、耐湿热、耐划痕、耐磨性、抗冲击等检测结果为合格或符合；理化性能-其他要求：物理实验台面抗冲击、物理、化学实验台面耐高温等检测结果为合格或符合。
3）.实验台力学性能-实验台强度：水平静载荷试验、主台面垂直静载荷试验、跌落试验等检测结果为合格或符合；
4）.实验台力学性能-实验台耐久性：水平耐久性试验、垂直耐久性试验等检测结果为合格或符合；
5）.实验台力学性能-独立式实验台稳定性：水平冲击稳定性试验、垂直加载稳定性试验等检测结果为合格或符合。
6）.甲醛检测结果为合格或符合。                                                                                                                                                                  7、低压交流电压分两档，即1V-18V/3A、19V-30V/2A，分辨率1V；低压直流电压分两档，即1.5V-16V/2A、16.1V-30V/1A，分辨率为0.1V。</t>
  </si>
  <si>
    <t>学生凳</t>
  </si>
  <si>
    <t>1、学生凳规格：≥φ300*450mm
2.凳面采用环保塑料，防滑、耐磨不发光；
2.支撑柱采用圆钢管；
3.下端五爪状凳脚采用铝合金一体压铸成型，
4、所有金属材料表面经过防腐氧化处理和纯环氧树脂塑粉高温固化处理。</t>
  </si>
  <si>
    <t>二、实验室吊装系统</t>
  </si>
  <si>
    <t>控制面板及APP</t>
  </si>
  <si>
    <t>（1）控制模式：远程控制
（2）控制工具：安卓系统8英寸全高清屏幕
（3）控制功能: 有线、无线                                                                                                                                                                                                                                                                                                                                                           （A）照明控制：分组控制整室照明
（B）电源控制：控制学生AC220V电源
（C）摇臂控制：摇臂的升起与降落</t>
  </si>
  <si>
    <t>套　</t>
  </si>
  <si>
    <t>控制系统</t>
  </si>
  <si>
    <t>（1）控制模式：安全模式一键启动
（2）配备电气：                                                                                                                                                                                                                                                                                                                                                                                                                                                               （A）交流接触器                                                                                                                                                                                                                                                                                                      （B）漏电保护开关                                                                                                                                                                                                                                                                                                                                                                                                                                 （C）固态继电器
（D）开关电源
（E）网络控制开关</t>
  </si>
  <si>
    <t>主体构架（实验室吊装系统）</t>
  </si>
  <si>
    <t>1）规格：1200*600*160mm为一组（可根据环境尺寸调整）
（2）材质：铝合金型材、冷轧板经过酸洗、磷化、除油、除锈并经过环氧树脂粉末喷涂固化处理
（3）组合模式：标准模块化（特殊环境可定做）
▲提供第三方专业检测机构出具的含有CMA或CNAS标志并满足以下技术要求的“实验室吊装系统”检测报告原件扫描，检验依据包含《GB 4793.1-2007 测量、控制和试验室用电气设备的安全要求 第1部分：通用要求》等；
保护连接：检测结果为合格或符合。
电压试验：检测结果为合格或符合。
与电网电源的连接和设备零部件之间的连接：检测结果为合格或符合。
供电电源的断开：检测结果为合格或符合。</t>
  </si>
  <si>
    <t>组</t>
  </si>
  <si>
    <t>智能摇臂控制系统</t>
  </si>
  <si>
    <t>摇臂动力采用直流24V减速低压电机</t>
  </si>
  <si>
    <t>摇臂终端盒</t>
  </si>
  <si>
    <t>功能模块为一体型结构，功能模块可安装电源及RJ45网络接口等。
（1）规格：约400*120*340mm
（2）材料：ABS材质
（3）五孔插座</t>
  </si>
  <si>
    <t>照明光源</t>
  </si>
  <si>
    <t>（1）灯架材质：铝合金型材
（2）反光模式：镀铬镜面反光层
（3）灯管模式：LED灯珠
（4）外层保护方式：≥1mm厚半透明亚克力板
（5）配置数量：每张实验台一组</t>
  </si>
  <si>
    <t>照明线路</t>
  </si>
  <si>
    <t>（1）设计模式：模块化
（2）匹配线径：塑套护套线2*≥0.75平方多股铜芯软线</t>
  </si>
  <si>
    <t>室</t>
  </si>
  <si>
    <t>供电线路</t>
  </si>
  <si>
    <t>（1）设计模式：模块化
（2）匹配线径：3*≥2.5平方多股铜芯软线</t>
  </si>
  <si>
    <t>安装调试及附件</t>
  </si>
  <si>
    <t>（1）整体实验室设备安装
（2）吊装系统安装
（3）电气安装
（4）系统结构调试
（5）系统控制调试
（6）系统供电调试
（7）照明系统调试
（8）角钢固件
（9）直角座
（10）吊装挂件</t>
  </si>
  <si>
    <t>教室基础装饰</t>
  </si>
  <si>
    <t>教室装饰及吊顶，地面铺设及墙体改造，预估93平米（具体尺寸以现场审计测量为准）</t>
  </si>
  <si>
    <t>项</t>
  </si>
  <si>
    <t>化学吊装实验室设备配置</t>
  </si>
  <si>
    <t>（1）教师台规格：≥2250*750*900；
（2）面板材质：采用≥12.7mm实验室专用实芯理化板，周边成型厚度为≥24mm，防腐蚀、耐酸碱、耐高温、抗菌等。
（3）柜体结构：采用≥1.0mm冷轧钢板，环氧树脂粉末喷塑处理，具有耐酸耐碱、耐腐蚀防褪色、承重性能强。
▲冷轧钢板防腐性能要求：以《QB/T 3826-1999(2009) 轻工产品金属镀层和化学处理层的耐腐蚀试验方法 中性盐雾试验（NSS）法》为检测依据进行18h中性盐雾的耐腐蚀试验，18h中性盐雾试验检测结果达到10级。（具有第三方检测机构出具带有CMA或CNAS标识的检测报告扫描件，检测内容完全符合要求，不得缺项、漏项、原件备查。）
（4）滑轨：采用静音导轨。
▲防腐三节静音导轨防腐性能要求：以《GB/T 10125-2021》为测试方法进行中性盐雾（NSS）试验，72小时中性盐雾达到10级。（具有第三方检测机构出具带有CMA或CNAS标识的检测报告扫描件，检测内容完全符合要求，不得缺项、漏项、原件备查。）防撞胶垫：装于抽屉及门板内侧，减缓碰撞，保护柜体。
（5）拉手：采用不锈钢材质。
▲不锈钢拉手防腐性能要求：以《GB/T 10125-2021》为测试方法进行中性盐雾（NSS）试验，72小时中性盐雾达到10级。（具有第三方检测机构出具带有CMA或CNAS标识的检测报告扫描件，检测内容完全符合要求，不得缺项、漏项、原件备查。）
（6）储存功能：桌面可以做演示实验，下方可存储计算机，交换机，路由器、仪器箱，方便实验仪器管理。
▲五金件（螺丝）防腐性能要求：以《QB/T 3826-1999(2009) 轻工产品金属镀层和化学处理层的耐腐蚀试验方法 中性盐雾试验（NSS）法》为检测依据进行18h中性盐雾的耐腐蚀试验，18h中性盐雾试验检测结果达到10级。（具有第三方检测机构出具带有CMA或CNAS标识的检测报告扫描件，检测内容完全符合要求，不得缺项、漏项、原件备查。）（7）电压0-12V 无级调节，电流0-2A无级调节；过流、短路软保护。6V、12V 5A固定电压输出。</t>
  </si>
  <si>
    <t>教师水槽柜</t>
  </si>
  <si>
    <t>（1）产品外观尺寸：长≥430*580*800mm。
（2）柜体:外框尺寸≥430*580*750mm，采用ABS材料。
（3）水槽体：内径尺寸：≥360*300*190mm，采用PP改性材料，壁厚≥5.0mm，底部≥7.0mm。
（4）前沿有25mm高挡水沿，耐强酸强碱耐＜80℃有机溶剂并耐150℃以下高温，水槽内带溢水口。
（5）三联水嘴: 采用实验室专用三联水嘴90度瓷质阀芯，出水嘴为铜质尖嘴，可拆卸，铜质表面经过烤漆喷涂处理，鹅颈管可360度旋转。
（6）配有PP滴水架，外框尺寸为≥390*250*100mm，配置≥16个可拆卸式滴水棒。
（7）组件：三口化验水龙头、洗涤水槽、泥沙杂物过滤器、滴水架、水管管路等组成。</t>
  </si>
  <si>
    <t>台式洗眼器装置（单眼）</t>
  </si>
  <si>
    <t>1、喷头：软性橡胶，出水经缓压处理呈泡沫状水柱。
2、防尘盖：PP材质，使用时自动被水冲开；
3、水流开关：水流开启、水流锁定功能一并完成；</t>
  </si>
  <si>
    <t>台</t>
  </si>
  <si>
    <t>学生实验台</t>
  </si>
  <si>
    <t>1、台面：采用≥12.7mm实验室专用耐腐蚀理化板.台面三侧采用铝合金镶边，防器皿滑落，转角连接处采用高强度ABS工程注塑连插件，表面经纯环氧树脂粉高温固化处理。结构：新型塑铝结构,学生位镂空式，符合人体工程学设计，美观大方，便于清理，不囤积垃圾。
2、桌身：由桌腿、立柱、横梁等组成，便于组装及拆卸。立柱、横梁、桌腿：采用优质铝镁合金，材料表面经高压静电喷涂环氧树脂防护层。
3、后挡板：采用铝合金一体挡板，外观流线形设计，简洁美观，顶端高出台面50mm，带一凹槽，易碰撞处圆角处理。
4、书包斗：约440*295*160mm，采用PP材料，正面设有可悬挂凳子的圆形孔。
产品特点：无味无毒、无甲醛释放、强度坚韧、不易变形、耐酸、耐碱、抗腐蚀、防尘防水等功能。可调桌脚：高度螺旋调节。5、低压交流电压分两档，即1V-18V/3A、19V-30V/2A，分辨率1V；低压直流电压分两档，即1.5V-16V/2A、16.1V-30V/1A，分辨率为0.1V。</t>
  </si>
  <si>
    <t>学生洗涤水槽台</t>
  </si>
  <si>
    <t>（1）规格：≥430*580*800mm
（2）柜体:外框尺寸≥430*580*750mm，采用ABS材料，易碰撞处圆角处理。
（3）水槽体：内径尺寸：≥360*300*190，采用PP改性材料。
▲提供第三方专业检测机构出具的含有CMA或CNAS标志并满足以下技术要求的“ABS塑料（水槽柜体）”检测报告原件扫描，检测依据包含《GB 28481-2012塑料家具中有害物质限量》等；
1）.多环芳烃检测结果为合格或符合。
2）.领苯二甲酸酯检测结果为合格或符合。
3）.重金属检测结果为合格或符合。                                      （4）前沿有≥25mm高挡水沿。
（5）三联水嘴: 三联水嘴: 采用实验室专用三联水嘴90度瓷质阀芯，出水嘴为铜质尖嘴，可拆卸，铜质表面经过烤漆喷涂处理，鹅颈管可360度旋转。
（6）配有PP滴水架，外框尺寸为≥390*250*100，配置≥16个可拆卸式滴水棒。                                                                                                                                                                                                         （7）组件：三口化验水龙头、洗涤水槽、泥沙杂物过滤器、滴水架、电磁阀、排水水泵、防溢流传感器、程序线路板、自动冲洗功能、水管管路等组成。
（8）每个水槽都安装有独立的给排水装置，具有自动控制给水、排水及防溢流等功能。
（9）在排水管路中安装自动冲洗装置，使实验过程产生的结晶体不会附着在管道壁上。
（10）水槽具有开启或关闭的自动感应功能，当水位到达一定的高度时，水龙头会自动关闭。
▲提供第三方专业检测机构出具的含有CMA或CNAS标志并满足以下技术要求的“学生洗涤水槽台”检测报告原件扫描，检测依据包含《GB/T 24820-2024 实验室家具通用技术条件》等；
1）.外观-金属件：管材、喷涂层等检测结果为合格或符合。
2）.结构安全性：基本结构安全、孔及间隙等检测结果为合格或符合。
3）.邻苯二甲酸酯等检测结果为合格或符合。</t>
  </si>
  <si>
    <t>1、学生凳规格：≥φ300*450mm
1.凳面采用环保PP塑料，防滑、耐磨不发光；
2.支撑柱采用圆钢管；</t>
  </si>
  <si>
    <t>紧急冲淋洗眼器</t>
  </si>
  <si>
    <t>主体304不锈钢，所有配件均为不锈钢材质。
冲淋器：拉下拉杆，冲淋水1秒钟内从喷淋盆喷出
洗眼器：软性橡胶，出水经缓压处理呈泡沫状水柱，防止冲伤眼睛
洗眼器总成：304浇铸件精加工组成，其中90度弯管采用无缝管，无焊缝， 不会因使用时水压造成管壁爆裂
底座：模具压铸件，高强耐压。</t>
  </si>
  <si>
    <t>（1）控制模式：远程控制
（2）控制工具：安卓系统≥8英寸全高清屏幕
（3）控制功能: 有线、无线，具有通风控制、供水控制、照明控制、电源控制、摇臂控制。</t>
  </si>
  <si>
    <t xml:space="preserve">（1）控制模式：安全模式一键启动
（2）配备电气：交流接触器、漏电保护开关、固态继电器、开关电源、网络控制开关、变频器及相关配件                                                                                                                                                                                                                                                                                                                                                                                                                                                              </t>
  </si>
  <si>
    <t>主体构架（化学实验室吊装系统）</t>
  </si>
  <si>
    <t>（1）规格：1200*766*300mm为一组（可根据环境尺寸调整）
（2）材质：铝合金型材、冷轧板经过酸洗、磷化、除油、除锈并经过环氧树脂粉末喷涂固化处理
（3）组合模式：标准模块化（特殊环境可定做）
▲提供第三方专业检测机构出具的含有CMA或CNAS标志并满足以下技术要求的“化学吊装式控制设备”检测报告原件扫描，检验依据包含《GB 4793.1-2007 测量、控制和试验室用电气设备的安全要求 第1部分：通用要求》等；
保护连接：检测结果为合格或符合。
电压试验：检测结果为合格或符合。
与电网电源的连接和设备零部件之间的连接：检测结果为合格或符合。
供电电源的断开：检测结果为合格或符合。</t>
  </si>
  <si>
    <t>功能模块为一体成型结构，为长方形设计，功能模块可安装电源及RJ45网络接口等，可选配网络及上下水模块
（1）规格：约400*120*340mm
（2）材料：ABS材质
（3）五孔插座
（4）给水快速接口
（5）排水快速接口
（6）水路控制电源</t>
  </si>
  <si>
    <t>（1）设计模式：模块化
（2）匹配线径：塑套护套线≥2*0.75平方多股铜芯软线</t>
  </si>
  <si>
    <t>（1）设计模式：模块化
（2）匹配线径：≥3*2.5平方多股铜芯软线</t>
  </si>
  <si>
    <t>给水系统</t>
  </si>
  <si>
    <t>（1）给水方式：由天花板至地面
（2）配有电磁阀、球阀、铜宝塔嘴接头、快速接头、优质软管，包埋线管等</t>
  </si>
  <si>
    <t>排水系统</t>
  </si>
  <si>
    <t>（1）排水方式：由地面至天花板
（2）配有铜宝塔嘴接头、快速接头、优质软管，包埋线管等</t>
  </si>
  <si>
    <t>水管铺设</t>
  </si>
  <si>
    <t>（1）给水采用优质PP-R直径≥25mm管
（2）排水采用优质PP-R直径≥50mm管
（3）上水配件
（4）排水配件</t>
  </si>
  <si>
    <t>风机</t>
  </si>
  <si>
    <t>规格：功率≥5.5KW。
重量：≤210kg
电压：380V
噪音≤70分贝,配一体化消声器材、风流量≥10000-15000M3/h，
全压940-900Pa。
含风机配套配件。</t>
  </si>
  <si>
    <t>室内风管及配件</t>
  </si>
  <si>
    <t>（1）主管道材质：≥5mm厚度PVC材质
（2）支管道规格：直径≥160mm
（3）支管道材质：PVC材质
（4）支管道配件：直径≥160mm成品配件
▲提供第三方专业检测机构出具的含有CMA或CNAS标志并满足以下技术要求的“吊装式通风管”检测报告原件扫描，检验依据为GB/T 2408-2021检测结果均为合格或符合。</t>
  </si>
  <si>
    <t>室外风管及配件</t>
  </si>
  <si>
    <t>（1）管道、配件材质：≥5mm厚度PVC材质                                                                                                                                                                                                                                                                                 （2）附件：管道、弯头、变径等
▲提供第三方专业检测机构出具的含有CMA或CNAS标志并满足以下技术要求的“室外行程通风管”检测报告原件扫描，检验依据为GB/T 2408-2021检测结果均为合格或符合。</t>
  </si>
  <si>
    <t>万向抽气罩</t>
  </si>
  <si>
    <t>（1）管道规格：≥DN75
（2）活动关节：三关节/旋转360°
（3）风量大小：自由调节
（4）喇叭口材质：透明PE
（5）关节材质：PVC
（6）管道材质：铝合金型材，表面经电泳、静电环氧树脂粉末喷涂处理
▲铝合金型材（铝合金万向罩口）防腐性能要求：以《GB/T 10125-2021》为测试方法进行中性盐雾（NSS）试验，72小时中性盐雾达到10级。（具有第三方检测机构出具带有CMA或CNAS标识的检测报告扫描件，检测内容完全符合要求，不得缺项、漏项、原件备查。）</t>
  </si>
  <si>
    <t>（1）整体实验室设备安装
（2）吊装系统安装
（3）通风、电气安装
（4）给排水安装
（5）系统结构调试
（6）系统控制调试
（7）系统供电调试
（8）照明系统调试
（9）给排水系统调试
（10）通风系统调试
（11）角钢固件
（12）直角座
（13）吊装挂件</t>
  </si>
  <si>
    <t>教室装饰及吊顶，地面铺设及墙体改造；预估93平米（具体尺寸以现场审计测量为准</t>
  </si>
  <si>
    <t>生物吊装实验室设备配置</t>
  </si>
  <si>
    <t>（1）教师台规格：≥2250*750*900mm；
（2）面板材质：采用≥12.7mm实验室专用实芯理化板，周边成型厚度为≥24mm，防腐蚀、耐酸碱、耐高温、抗菌等。
（3）柜体结构：采用厚≥1.0mm冷轧钢板，表面硬度附着力、耐腐蚀性符合国家GB/T3668-200X标准。
（4）导轨：静音。
（5）拉手：不锈钢材质
（6）防撞胶垫：装于抽屉及门板内侧，减缓碰撞，保护柜体。
（7）储存功能：桌面可以做演示实验，下方放置计算机，交换机，路由器、仪器箱等。（8）电压0-12V 无级调节，电流0-2A无级调节；过流、短路软保护。6V、12V 5A固定电压输出。</t>
  </si>
  <si>
    <t>1、台面：采用≥12.7mm实验室专用耐腐蚀理化板.台面三侧采用铝合金镶边，防器皿滑落，转角连接处采用高强度ABS工程注塑连插件，表面经纯环氧树脂粉高温固化处理。结构：新型塑铝结构,学生位镂空式，符合人体工程学设计，美观大方，便于清理，不囤积垃圾。
2、桌身：由桌腿、立柱、横梁等组成，便于组装及拆卸。
立柱、横梁、桌腿：采用优质铝镁合金，材料表面经高压静电喷涂环氧树脂防护层
3、后挡板：采用铝合金一体挡板，外观流线形设计，简洁美观，顶端高出台面50mm，带一凹槽，易碰撞处圆角处理。
4、书包斗：约440*295*160mm，采用PP材料，正面设有可悬挂凳子的圆形孔。
产品特点：无味无毒、无甲醛释放、强度坚韧、不易变形、耐酸、耐碱、抗腐蚀、防尘防水等功能。
可调桌脚：高度螺旋调节。5、低压交流电压分两档，即1V-18V/3A、19V-30V/2A，分辨率1V；低压直流电压分两档，即1.5V-16V/2A、16.1V-30V/1A，分辨率为0.1V。</t>
  </si>
  <si>
    <t xml:space="preserve">（1）规格：≥430*580*800mm
（2）柜体:外框尺寸≥430*580*750mm，采用ABS材料，易碰撞处圆角处理。
（3）水槽体：内径尺寸：≥360*300*190，采用PP改性材料。
（4）前沿有≥25mm高挡水沿。
（5）三联水嘴: 三联水嘴: 采用实验室专用三联水嘴90度瓷质阀芯，出水嘴为铜质尖嘴，可拆卸，铜质表面经过烤漆喷涂处理，鹅颈管可360度旋转。
（6）配有PP滴水架，外框尺寸为≥390*250*100，配置≥16个可拆卸式滴水棒。                                                                                                                                                                                                         （7）组件：三口化验水龙头、洗涤水槽、泥沙杂物过滤器、滴水架、电磁阀、排水水泵、防溢流传感器、程序线路板、自动冲洗功能、水管管路等组成。
（8）每个水槽都安装有独立的给排水装置，具有自动控制给水、排水及防溢流等功能。
（9）在排水管路中安装自动冲洗装置，使实验过程产生的结晶体不会附着在管道壁上。
（10）水槽具有开启或关闭的自动感应功能，当水位到达一定的高度时，水龙头会自动关闭。
</t>
  </si>
  <si>
    <t>1、学生凳规格：≥φ300*450mm
1.凳面采用环保塑料，防滑、耐磨不发光；
2.支撑柱采用圆钢管；
▲钢管防腐性能要求：以《GB/T 10125-2021》为测试方法进行中性盐雾（NSS）试验，72小时中性盐雾达到10级。（具有第三方检测机构出具带有CMA或CNAS标识的检测报告扫描件，检测内容完全符合要求，不得缺项、漏项、原件备查。）
3.下端五爪状凳脚采用铝合金一体压铸成型，所有金属材料表面经过防腐氧化处理和纯环氧树脂塑粉高温固化处理，具有较强的耐蚀性及承重性。</t>
  </si>
  <si>
    <t>二、生物实验室吊装系统</t>
  </si>
  <si>
    <t>1）控制模式：远程控制
（2）控制工具：安卓系统8英寸全高清屏幕
（3）控制功能: 有线、无线。集中控制整室给排水、分组控制整室照明、控制学生AC220V电源、摇臂的升起与降落等</t>
  </si>
  <si>
    <t xml:space="preserve">（1）控制模式：安全模式一键启动
（2）配备电气： 交流接触器、漏电保护开关、固态继电器、开关电源、网络控制开关                                                                                                                                                                                                                                                                                                                                                                                                                                                            </t>
  </si>
  <si>
    <t>主体构架（生物实验室吊装系统）</t>
  </si>
  <si>
    <t>（1）规格：≥1200*600*160mm为一组（可根据环境尺寸调整）
（2）材质：铝合金型材、冷轧板经过酸洗、磷化、除油、除锈并经过环氧树脂粉末喷涂固化处理
（3）组合模式：标准模块化（特殊环境可定做）
▲提供第三方专业检测机构出具的含有CMA或CNAS标志并满足以下技术要求的“生物实验室吊装系统”检测报告原件扫描，检验依据包含《GB 4793.1-2007 测量、控制和试验室用电气设备的安全要求 第1部分：通用要求》等；
保护连接：检测结果为合格或符合。
电压试验：检测结果为合格或符合。
与电网电源的连接和设备零部件之间的连接：检测结果为合格或符合。
供电电源的断开：检测结果为合格或符合。</t>
  </si>
  <si>
    <t>（1）灯架材质：铝合金型材
（2）反光模式：镀铬镜面反光层
（3）灯管模式：LED灯珠
（4）外层保护方式：1mm厚半透明亚克力板
（5）配置数量：每张实验台一组</t>
  </si>
  <si>
    <r>
      <rPr>
        <sz val="10"/>
        <rFont val="宋体"/>
        <family val="3"/>
        <charset val="134"/>
        <scheme val="minor"/>
      </rPr>
      <t>（1）设计模式：模块化
（2）匹配线径：</t>
    </r>
    <r>
      <rPr>
        <b/>
        <sz val="10"/>
        <rFont val="宋体"/>
        <family val="3"/>
        <charset val="134"/>
        <scheme val="minor"/>
      </rPr>
      <t>≥</t>
    </r>
    <r>
      <rPr>
        <sz val="10"/>
        <rFont val="宋体"/>
        <family val="3"/>
        <charset val="134"/>
        <scheme val="minor"/>
      </rPr>
      <t>3*2.5平方多股铜芯软线</t>
    </r>
  </si>
  <si>
    <t>（1）给水采用PP-R直径≥25mm管
（2）排水采用PP-R直径≥50mm管
（3）上水配件
（4）排水配件</t>
  </si>
  <si>
    <t>（1）整体实验室设备安装
（2）吊装系统安装
（3）电气安装
（4）给排水安装
（5）系统结构调试
（6）系统控制调试
（7）系统供电调试
（8）照明系统调试
（9）给排水系统调试
（10）角钢固件
（11）直角座
（12）吊装挂件</t>
  </si>
  <si>
    <t>高中化学学生实验专用仪器箱（人教社版）</t>
  </si>
  <si>
    <t>规格</t>
  </si>
  <si>
    <t>高中化学组合实验箱1</t>
  </si>
  <si>
    <t>实验箱规格：≥570×350×170mm，实验箱四周圆角处理，带有卡扣，实验箱可多个叠加组合摆放，并且有定位，每个实验器材有相对应插槽，实验箱配有器件清单，根据清单编号取拿器材；材料环保，实验箱承重≥ 50 kg，且≥8个箱体的承压叠放。
采用标准模块化设计组合实验的结构
器件至少配置：升降台（不锈钢)1个、止水夹3个、陶土网（140mm×140mm）1块、支座（可拼接）2对、支撑杆（2根/套，单根杆长300mm，杆与杆可以螺纹对接）2套、双嘴钳2个、万向夹2个、铁环（大、中、小）各1个、铁环（中号）1个、铁环(小号)1个、三脚架1个、酒精灯1个、燃烧匙(215mm)1个、坩埚钳(200mm)1把、烧杯夹(200mm)1个、电子点火器1把、泥三角1个、坩埚(30mL)1个、蒸发皿(100mm)1个、剪刀1把、美工刀1把、不锈钢长刮板1个、激光笔(红光)1支、镊子(125mm)1把、药匙(红、黄、绿各3支)1套、研钵（60m,附研杵）1套、电子秒表(分辨力0.01s)1个等。
备注：本实验箱为通用仪器，与其他实验箱配套使用。</t>
  </si>
  <si>
    <t>高中化学组合实验箱2</t>
  </si>
  <si>
    <t>实验箱规格：≥570×350×170mm，实验箱四周圆角处理，带有卡扣，实验箱可多个叠加组合摆放，并且有定位，每个实验器材有相对应插槽，实验箱配有器件清单，根据清单编号取拿器材；材料环保，实验箱承重≥50kg，且≥8个箱体的承压叠放。
实验箱特点：采用标准模块化设计组合实验的结构方式。
器件至少配置：玻璃棒(200mm)2根、镍铬丝棒1根、钴玻璃片1片、胶头滴管(90mm)2支、胶头滴管(200mm)2支、试管(φ15mm×150mm)12支、试管(φ20mm×200mm)4支、试管(φ30mm×200mm)4支、离心试管(10mL)4支、石英试管(φ20mm×200mm)2支、Y形试管(φ18mm×150mm)2支、U形管(φ20mm×200mm)1支、试管夹(180mm)1个、硅胶管(400mm)2根、玻璃导管(90°，85mm＋55mm)4支、玻璃导管(200mm)4支、玻璃导管(80mm)4支、橡胶塞(14/18/18mm，孔径7mm×1)2个、橡胶塞(16/21/25mm，孔径7mm×1)2个、橡胶塞(22/30/30mm，孔径7mm×1)2个、移液器(100μL～1000μL，配枪头)1套、数字温度计(笔式，－30℃～200℃)1支、温度计(－10℃～110℃)1支、烧杯(50mL)2个、烧杯(100mL)2个、烧杯(250mL)2个、漏斗(φ60mm，短颈)1个、塑料洗瓶(250mL)1个、毛玻璃片(100mm×100mm，边缘打磨)1片、集气瓶(250mL)1个、锥形瓶(100mL)2个、结晶皿(φ125mm)1个、表面皿(φ60mm)2个、培养皿(φ90mm)1个、点滴板(陶瓷，6孔)1个、量筒(10mL)1个、量筒(25mL)1个、量筒(50mL)1个、量筒(100mL)1个、二氧化氮球1个、高中学生电源（交流：2V～16V/3A，每2V一档；直流稳压：2V～16V/2A，每2V一档。有过载保护）1台。
结合实验箱1及配套实验仪器，至少可完成的实验：1.不同价态含硫物质的转化；2.化学反应速率的影响因素；3.铁及其化合物的性质；4.同周期、同主族元素性质的递变；5.用化学沉淀法去除粗盐中杂质离子；6.化学能转化成电能；7.探究影响化学平衡移动的因素；8.盐类水解的应用；9.简单的电镀实验；10.制作简单的燃料电池；11.简单配合物的形成；12.有机化合物中常见官能团的检验；13.糖类的性质。
▲提供含有产品图片的高中化学学生实验多元组合仪器箱检测报告原件扫描【其中包含高中化学多元组合仪器箱2的检测项目】检验依据为
《GB 21746—2008 教学仪器设备安全要求总则》
《GB 21748-2008 教学仪器设备安全要求仪器和零部件的基本要求》
《JY 0001—2003 教学仪器设备产品一般质量要求》
《JY 0002—2003 教学仪器设备产品的检验规则》</t>
  </si>
  <si>
    <t>高中化学组合实验箱3</t>
  </si>
  <si>
    <t xml:space="preserve">实验箱规格：≥570×350×170mm，实验箱四周圆角处理，带有卡扣，实验箱可多个叠加组合摆放，并且有定位，每个实验器材有相对应插槽，实验箱配有器件清单，根据清单编号取拿器材；材料环保，实验箱承重≥50kg，且≥8个箱体的承压叠放。
实验箱特点：采用标准模块化设计组合实验的结构方式。
器件至少配置：玻璃棒(200mm)2根、低压发热棒(12V)1支、胶头滴管(90mm)2支、试管(φ15mm×150mm)4支、试管(φ20mm×200mm)4支、磨口试管(磨口24/29，φ30mm×200mm)1支、小咀磨口接头(磨口24/29)2个、硬质玻璃管(双口型，磨口24/29，200mm)1支、Y形试管(φ18mm×150mm)1支、试管夹(木质，180mm)1个、硅胶管(400mm)2根、玻璃导管(90°，190mm＋60mm)4支、玻璃导管(90°，85mm＋55mm)4支、玻璃导管(200mm)4支、玻璃导管(80mm)4支、橡胶塞(14/18/18mm，孔径7mm×1)2个、橡胶塞(16/21/25mm，孔径7mm×1)2个、鲁尔接头(二通)2个、鲁尔接头(三通)1个、量气管(25mL，下通)2支、移液管(1mL，刻度)1支、移液管(2mL，刻度)1支、移液管(5mL，刻度)1支、移液管(10mL，刻度)1支、移液管(20mL，刻度)1支、滴定管(25mL，酸式、碱式各一支)1套、双连球1个、洗耳球(60mL)2个、pH计(分度：0.1)1支、注射器(塑料，20mL，带针头)2支、烧杯(50mL)2个、烧杯(100mL)2个、烧杯(250mL)2个、锥形瓶(100mL)2个、漏斗(φ60mm，短颈)1个、塑料洗瓶(250mL)1个、石英玻璃蒸发皿(φ90mm)1个、培养皿(φ90mm)1个、培养皿(φ120mm)1个、结晶皿(φ125mm)1个、层析缸(100mm×100mm)1个、毛细管(φ100μm)1筒、容量瓶(50mL)1个、容量瓶(100mL)1个、容量瓶(250mL)1个、量筒(10mL)1个、量筒(25mL)1个、量筒(50mL)1个、量筒(100mL)1个。
结合实验箱1及配套实验仪器，至少可完成的实验：1.配制一定物质的量浓度的氯化钠溶液；2.强酸和强碱的中和滴定；3.乙醇、乙酸的主要性质；4.乙酸乙酯的制备和性质。
</t>
  </si>
  <si>
    <t>高中化学组合实验箱4</t>
  </si>
  <si>
    <t>实验箱规格：≥570×350×170mm，实验箱四周圆角处理，带有卡扣，实验箱可多个叠加组合摆放，并且有定位，每个实验器材有相对应插槽，实验箱配有器件清单，根据清单编号取拿器材；材料环保，实验箱承重≥50kg，且≥8个箱体的承压叠放。
实验箱特点：采用标准模块化设计组合实验的结构方式。
器件至少配置：温度计(0～200℃)1支、玻璃塞(磨口19/26)1个、单双可控接头(四氟活塞，磨口24/29)1个、单通活塞接头(磨口19/26)1个、短颈磨口漏斗(磨口24/29)1个、球形漏斗(磨口24/29)1个、启普发生器底座(85mm×160mm)1个、具支洗气瓶（100mL，带盖)2个、磨口试管(磨口24/29，φ30mm×200mm)2支、螺口塞具支接头（带盖，顶螺口14mm，磨口24/29)1个、口塞型具支接头(磨口24/29)1个、分液漏斗(磨口24/29，梨形)1个、小咀磨口接头(磨口24/29)2个、硬质玻璃管(双口型，磨口24/29，200mm)1支、玻璃导管(90°，85mm＋55mm)4支、玻璃导管(90°，190mm＋60mm)2支、玻璃导管(φ8mm×200mm)2支、玻璃导管(φ8mm×80mm)2支、硅胶管（黄色，400mm)2根、橡胶塞(22/30/30mm，孔径7mm×1)1个、橡胶塞(22/30/30mm，孔径7mm×2)1个、毛玻璃片(40mm×40mm)1块、集气瓶(125mL，口径35mm)1个、圆底烧瓶(磨口24/29，短颈，250mL)2个、烧杯(50mL)1个、烧杯(100mL)1个、烧杯(250mL)1个、烧杯(500mL)1个、胶头滴管(90mm)2支、药匙(红，黄，绿各3个)1套、镊子(125mm)1把、试管(φ15mm×150mm)2支。
本实验箱配置有实验室制取氧气和氢气的改进仪器，结合实验箱1，至少可完成的实验：1.氧气的实验室制取；2.氢气的实验室制取；3.氢气还原金属氧化物；4.一氧化碳的实验室制取；5.一氧化碳还原金属氧化物；6.二氧化碳的实验室制取；7.氯化氢的实验室制取；8.氯化氢的喷泉实验；9.氯气的实验室制取；10.氨气的实验室制取；11.氨气的喷泉实验；12.乙烯的实验室制取；13.乙炔的实验室制取。
▲提供含有产品图片的高中化学学生实验多元组合仪器箱检测报告原件扫描【其中包含高中化学多元组合仪器箱4的检测项目】检验依据为
《GB 21746—2008 教学仪器设备安全要求总则》
《GB 21748-2008 教学仪器设备安全要求仪器和零部件的基本要求》
《JY 0001—2003 教学仪器设备产品一般质量要求》
《JY 0002—2003 教学仪器设备产品的检验规则》</t>
  </si>
  <si>
    <t>高中化学组合实验箱5</t>
  </si>
  <si>
    <t>实验箱规格：571×355×171mm，实验箱四周圆角处理，带有卡扣，实验箱可多个叠加组合摆放，并且有定位箱体之间不会滑落，每个实验器材有相对应插槽，实验箱配有器件清单，根据清单编号取拿器材；材料环保，实验箱承重不小于50公斤，且必须满足 8 个以上箱体的承压叠放。
实验箱特点：采用标准模块化设计组合实验的方式。
器件至少配置：温度计(0～200℃)3支、层析柱(磨口24/29，有效长度260mm)1个、圆底烧瓶(磨口24/29，短颈，250mL)1个、蒸馏头（带盖，磨口24/29，螺口14mm，110mm)1个、蛇形冷凝管1支、球形冷凝管1支、直型冷凝管(14mm螺口具支×2，总长380mm)1支、冷凝管接头(14mm螺口)2支、硅胶管(1000mm)2根、牛角管(磨口24/29)1支、锥形瓶(250mL)1个、单双可控接头(四氟活塞，磨口24/29)1个、分馏柱（带盖，磨口24/29，具支螺口14mm，总长140mm)3个、双球U型管(高70mm×外边距100mm×内边距30mm)1个、分液漏斗(磨口24/29，梨形)1个、玻璃塞(磨口24/29)1个、烧杯(250mL)2个、烧杯(100mL)2个、烧杯(50mL)2个。
本实验箱配置有净化水、分馏、萃取的改进仪器，结合实验箱1，可至少完成的实验：1.净化水；2.蒸馏（例如制取蒸馏水）；3.石油分馏；4.萃取（例如从碘水中提取碘）。
▲提供含有产品图片的高中化学学生实验多元组合仪器箱检测报告原件扫描【其中包含高中化学多元组合仪器箱5的检测项目】检验依据为
《GB 21746—2008 教学仪器设备安全要求总则》
《GB 21748-2008 教学仪器设备安全要求仪器和零部件的基本要求》
《JY 0001—2003 教学仪器设备产品一般质量要求》
《JY 0002—2003 教学仪器设备产品的检验规则》</t>
  </si>
  <si>
    <t>高中化学配套实验仪器1</t>
  </si>
  <si>
    <t xml:space="preserve">器件至少配置：滴定管夹1个、漏斗架1个、移液器架1个、试管架1个、试管刷1把、烧杯刷1把、水槽1个、干燥器(φ240mm)1个、二口烧瓶(250mL)1个、三口烧瓶(250mL)1个、恒压滴液漏斗(桶形，60mL，磨口24#)1个、物质导电性实验配套仪器(包括：灵敏电流计1个、电池盒2个、1号干电池2节、连接导线10根、小灯泡1袋、小灯座1个、单刀开关1个、石墨电极2个)1套、托盘天平(100g，0.1g)1台、分子结构模型（学生用，球棍式)1套。
备注：本配套实验仪器与实验箱2～3配套使用。
</t>
  </si>
  <si>
    <t>高中化学配套实验仪器2</t>
  </si>
  <si>
    <t>器件至少配置：电子天平(200g，0.01g)1台、磁力加热搅拌器（附磁子)1台、封闭电炉(220V，800W～1000W，功率可调)1台、电吹风机(1000W)1台、手持式紫外线灯(365nm)1台。
备注：所列“数量”指每年级4个平行班的配备数量。</t>
  </si>
  <si>
    <t>实验箱仪器柜</t>
  </si>
  <si>
    <t>规格：≥1100×480×1650mm
柜体材质：为全钢结构，板材采用≥1.0mm厚冷轧钢板；表面经磷化、酸洗、环氧树脂粉末烤漆处理，抗强酸强碱。
门板：采用玻璃门板；
玻璃门框架：采用冷轧钢板，表面经过去锈、磷化、喷砂、环氧树脂粉体烤漆处理，具有抗酸碱和耐高温特性，中间镶嵌玻璃。
拉手：采用不锈钢材质。</t>
  </si>
  <si>
    <t>个</t>
  </si>
  <si>
    <t>高中生物学学生实验专用仪器箱（人教社版）</t>
  </si>
  <si>
    <t>高中生物组合实验箱（通用）</t>
  </si>
  <si>
    <t>实验箱规格：571×355×171mm，实验箱四周圆角处理，带有卡扣，可以卡住箱盖，实验箱可多个叠加组合摆放，并且有定位箱体之间不会滑落，每个实验器材有相对应插槽，实验箱配有器件清单，根据清单编号取拿器材；材料环保，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器件至少配置：支座（可拼接）1对、双嘴钳2个、支撑杆（250mm）1根、支撑杆(2根/套，单根杆长300mm，杆与杆可以螺纹对接)1套、铁圈(大、中、小)1套、万向夹2个、酒精灯(150 mL)1个、电子点火器1把、试管架1个、电子天平(1000g,0.1g)1台、电子秒表（0.01s）1个、LED台灯（可调光）1台、打孔器（4件）1套、剪刀（140mm，直尖头）1把、解剖器（6件）1套、试管夹2个、止水夹2个、三脚架1个、陶土网（140mm×140mm）1张、移液器（包括：0.5μL～10μL，10μL～100μL，100μL～1000μL，1000μL～5000μL）1套、移液器吸头（包括：0.5μL～10μL，10μL～100μL，100μL～1000μL，1000μL～5000μL）1套、移液器架(可放4支微量移液器)1个。
备注：本实验箱为通用仪器，与其他实验箱配套使用。</t>
  </si>
  <si>
    <t>高中生物组合实验箱（分子与细胞）</t>
  </si>
  <si>
    <t>实验箱规格：571×355×171mm，实验箱四周圆角处理，带有卡扣，可以卡住箱盖，实验箱可多个叠加组合摆放，并且有定位箱体之间不会滑落，每个实验器材有相对应插槽，实验箱配有器件清单，根据清单编号取拿器材；材料环保无毒无味，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量筒(10mL)1个、试管（φ15mm×150mm）6支、刻度试管（φ15mm×150mm）4个、烧杯（100mL）3个、烧杯（250mL）1个、锥形瓶（500mL）3个、玻璃漏斗（φ50mm）1个、培养皿（90mm）1个、表面皿（100mm）1个、胶头滴管（100mm）3支、玻璃棒（200mm）1根、直角玻璃导管（φ7mm，50mm+150mm）6支、毛细玻璃管（50支/盒）1盒、温度计（0～100℃）1 支、切片标本（包括生物组织标本22种，各1片。具体配置要求应按附录A中表A.2的要求）1盒、镊子（140mm，带齿直尖头）1把、载玻片1盒、盖玻片1盒、双面刀片1盒、单面刀片1盒、直尺(300mm)1把、pH精密试纸(pH 6.4～8.1）1本、pH广泛试纸1本、洗耳球(60mL)1个、研钵(附研杵)1个、打孔器(给叶片打孔)1套、药匙(大、中、小)1套、比色板(6孔)1块、注射器(30mL)1个、毛笔1支、铅笔(HB)1支、记号笔1支、彩泥(12色)1盒、大头针1盒、卫生香1盒、消毒牙签1盒、吸水纸1盒、擦镜纸1盒、定性滤纸1盒、棉塞1包、纱布1包。
结合通用箱，可完成的实验：1.使用高倍显微镜观察几种细胞；2.检测生物组织中的还原糖、脂肪和蛋白质；3.用高倍显微镜观察叶绿体和细胞质流动；4.制作真核细胞的三维结构模型；5.探究植物细胞的吸水和失水；6.比较过氧化氢在不同条件下的分解；7.淀粉酶对淀粉和蔗糖的水解作用；8.探究影响酶活性的条件；9.探究酵母菌细胞呼吸的方式；10.绿叶中色素的提取和分离；11.探究环境因素对光合作用强度的影响；12.观察根尖分生区组织细胞的有丝分裂。
▲提供含有产品图片的高中生物学生实验多元组合仪器箱检测报告原件扫描【其中包含高中生物多元组合仪器箱（分子与细胞）的检测项目】检验依据为
《GB 21746—2008 教学仪器设备安全要求总则》
《GB 21748-2008 教学仪器设备安全要求仪器和零部件的基本要求》
《JY 0001—2003 教学仪器设备产品一般质量要求》
《JY 0002—2003 教学仪器设备产品的检验规则》</t>
  </si>
  <si>
    <t>高中生物组合实验箱（遗传与进化）</t>
  </si>
  <si>
    <t>实验箱规格：571×355×171mm，实验箱四周圆角处理，带有卡扣，可以卡住箱盖，实验箱可多个叠加组合摆放，并且有定位箱体之间不会滑落，每个实验器材有相对应插槽，实验箱配有器件清单，根据清单编号取拿器材；材料环保，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试管(φ15mm×150mm)2支、烧杯(250mL)2个、烧杯(500mL)2个、载玻片1盒、盖玻片1盒、培养皿(90mm)1个、接种环1个、直尺(300mm)1把、镊子(140mm，带齿直尖头)1把、小桶2个、DNA双螺旋结构模型组件(组件配置：脱氧核糖20，腺嘌呤5，胸腺嘧啶5，胞嘧啶5，鸟嘌呤5，磷酸22，粗棒22，细棒40)1套、铅笔1支、彩笔5支、记号笔1支、彩泥(12色)1袋、彩球(2色，各20个)1套、胶水1瓶、透明胶带1卷、滤纸1盒、吸水纸1盒、涂布器1个、纱布1卷。
结合通用箱，可至少完成的实验：1.性状分离比的模拟实验；2.观察蝗虫精母细胞减数分裂装片；3.建立减数分裂中染色体变化的模型；4.制作DNA分子双螺旋结构模型；5.低温诱导植物细胞染色体数目的变化；6.探究抗生素对细菌的选择作用。
▲提供含有产品图片的高中生物学生实验多元组合仪器箱检测报告原件扫描【其中包含高中生物多元组合仪器箱（遗传与进化）的检测项目】检验依据为
《GB 21746—2008 教学仪器设备安全要求总则》
《GB 21748-2008 教学仪器设备安全要求仪器和零部件的基本要求》
《JY 0001—2003 教学仪器设备产品一般质量要求》
《JY 0002—2003 教学仪器设备产品的检验规则》</t>
  </si>
  <si>
    <t>高中生物组合实验箱（稳态与调节、生物与环境）</t>
  </si>
  <si>
    <t>实验箱规格：571×355×171mm，实验箱四周圆角处理，带有卡扣，可以卡住箱盖，实验箱可多个叠加组合摆放，并且有定位箱体之间不会滑落，每个实验器材有相对应插槽，实验箱配有器件清单，根据清单编号取拿器材；材料环保无毒无味，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量筒(50mL)2个、试管（φ12mm×70mm）6支、烧杯（50mL）3个、烧杯（250mL）3个、烧杯（500mL）1个、锥形瓶（250mL）2个、玻璃棒（200mm）3根、胶头滴管（200mm）2支、玻璃管2支、白瓷盘（140mm×250mm）1个、pH计（笔式，分辨力0.1）1个、血细胞计数板4个、镊子（140mm，带齿直尖头）1把、软尺（1500 mm）1把、吸虫器（储虫瓶40mm×100mm，带有打孔橡胶塞、吸虫管、吸气管）1套、放大镜1个、记号笔2支、滤纸1盒、纱布10块。
结合通用箱，可至少完成的实验：1.模拟生物体维持pH的稳定；2.探索植物生长调节剂的应用；3.调查草地中某种双子叶植物的种群密度；4.培养液中酵母菌种群数量的变化；5.探究土壤中动物类群的丰富度；6.探究土壤微生物的分解作用。</t>
  </si>
  <si>
    <t>高中生物组合实验箱（生物技术与工程）</t>
  </si>
  <si>
    <t>实验箱规格：571×355×171mm，实验箱四周圆角处理，带有卡扣，实验箱可多个叠加组合摆放，并且有定位箱体之间不会滑落，每个实验器材有相对应插槽，实验箱配有器件清单，根据清单编号取拿器材；材料环保，实验箱最大承重不小于 50 公斤，且必须满足 8 个以上箱体的承压叠放。
实验箱特点：采用标准模块化设计组合实验的方式。
器件至少配置：量筒（100mL）1个、试管（φ12mm×70mm）6支、试管（φ15mm×150mm）6支、烧杯（250mL）1个、烧杯（500mL）1个、锥形瓶（50mL）4个、锥形瓶（250mL）2个、培养皿（90mm）2个、玻璃漏斗（90mm）1 个、玻璃棒（200mm）1根、研钵（附研杵）1套、研磨过滤器（20mL）1个、计数器（手持式）1个、血细胞计数板1个、镊子（140mm，带齿直尖头）1把、小刀（白瓷刀）1把、单面刀片1盒、接种环1个、比色管6个、封口膜（10cm×38m）1卷、橡皮筋1包、纱布1卷、棉塞1包、牛皮纸1包、滤纸1盒、标签纸1本、消毒用酒精棉球1包。
结合通用箱，可完成的实验：1.制作传统发酵食品；2.酵母菌的纯培养；3.土壤中分解尿素的细菌的分离与计数；4.菊花的组织培养；5.DNA的粗提取与鉴定；6.DNA片段的扩增及电泳鉴定。</t>
  </si>
  <si>
    <t>高中物理学生实验专用仪器箱（人教社版）</t>
  </si>
  <si>
    <t>高中物理力学实验箱（直线运动）</t>
  </si>
  <si>
    <t>实验箱规格：571×355×171mm，实验箱四周圆角处理，带有卡扣，实验箱可多个叠加组合摆放，并且有定位箱体之间不会滑落，每个实验器材有相对应插槽，实验箱配有器件清单，根据清单编号取拿器材；材料环保，实验箱最大承重不小于 50 公斤，且必须满足 8 个以上箱体的承压叠放。
实验箱特点：采用标准模块化设计组合实验的方式。
器件至少配置：力学轨道（含轨道（含轨道（长1000mm，两侧带可调节支撑脚）、轨道支撑杆、小车刹车夹、仪器托架、可移动接头、单接头、单接头连接杆、小车停车钩、万向水平仪等；轨道采用铝合金一体成型，轨道面采用双凹滑行槽设计，使小车车轮与轨道接触面减少，降低摩擦力，有效减少系统误差；实验小车车轮采用内嵌轴承设计，有效降低自身摩擦力，确保了车轮的转动顺通；轨道配套附件丰富，自带刻度尺，可方便读取小车的位移，配套有可移动式防撞夹及小车释放器，让实验操作更加方便安全；配套小车附件盒含多种小车附件，与小车通过插接方式连接，使用方便，功能多样，支持完成弹性及非弹性碰撞中的不变量的探究、简谐运动等一系列小车轨道实验；配套数字计时器及光电门支持挡光计时、间隔计时、碰撞、加速度、重力加速度、周期、计数等多种功能）1套、实验小车2个、连接导线（光电门连接线1000mm，红色）2根、连接导线（光电门连接线1000mm，黄色）2根、连接导线（光电门连接线1000mm，蓝色）2根、细线（1.5号钓鱼线）1盒、砝码桶1个、电火花计时器（50Hz，含纸带、重锤、墨粉纸盘）1套、光电门支撑杆2根、打点计时器夹具1个、小车组件盒（含弹性碰撞和非弹性碰撞材料、纸带夹、振子弹簧）1 盒、小车多用架2个、固定针1根、小橡皮筋（10根/袋）1袋、橡皮泥1袋、金属槽码（包括：2g×3、5g×2、10g×2、20g×2、50g×2、100g×2、200g×2、5g×1金属槽码盘和10g×1金属槽码盘）1套、挡光片组【包括：挡光片（80mm）1片、挡光片（60mm）1片、挡光片（40mm）1片、挡光片（20mm）1片、挡光片（10mm）2片、U形挡光片（50mm）2片、U形挡光片（30mm）2片、U形挡光片（10mm）2片）】1盒、插头定滑轮2个、钢直尺（300mm）1把、光电门2个、电子天平（1000g，0.1g）1台、数字计时器（4位数字显示单元，内置定时器的启动和停止以及计数、周期、电磁铁吸合释放，内置用于轨道实验的4种不同计时模式）1台。
可至少完成的实验：1.练习使用打点计时器；2.测量纸带的平均速度和瞬时速度；3.测量做直线运动物体的瞬时速度；4.探究小车速度随时间变化的规律；5.探究加速度与力、质量的关系；6.用光电计时器探究碰撞中的不变量；7.研究自由落体运动的规律；8.验证机械能守恒定律。
▲提供含有产品图片的高中物理学生实验多元组合仪器箱检测报告原件扫描【其中包含高中物理力学多元组合仪器箱（直线运动）的检测项目】检验依据为
《GB 21746—2008 教学仪器设备安全要求总则》
《GB 21748-2008 教学仪器设备安全要求仪器和零部件的基本要求》
《JY 0001—2003 教学仪器设备产品一般质量要求》
《JY 0002—2003 教学仪器设备产品的检验规则》</t>
  </si>
  <si>
    <t>高中物理力学实验箱（气垫导轨）</t>
  </si>
  <si>
    <t>实验箱规格：≥1300×300×160mm，带有卡扣，实验箱可多个叠加组合摆放，并且有定位，每个实验器材有相对应插槽，实验箱配有器件清单，根据清单编号取拿器材；材料环保，实验箱承重≥50 kg，且≥8个箱体的承压叠放。
实验箱特点：采用标准模块化设计组合实验的方式。
器件至少配置：小橡皮筋（10根/袋）1袋、连接导线（光电门连接线1000mm，红色）2根、连接导线（光电门连接线1000mm，黄色）2根、连接导线（光电门连接线1000mm，蓝色）2根、细线1盒、气垫导轨（导轨长1200mm，含滑块等附件）1套、气垫导轨附件盒（包括：光电门气垫导轨支架、弹射架、砝码桶、弹性碰撞器、非弹性碰撞器、振子弹簧、配重块等）1盒、小型气源1台、挡光片组【包括：含挡光片（80mm）1片、挡光片（60mm）1片、挡光片（40mm）1片、挡光片（20mm）1片、挡光片（10mm）2片、U形挡光片（50mm）2片、U形挡光片（30mm）2片、U形挡光片（10mm）2片】1盒、光电门2个、电子天平（1000g，0.1g）1台、数字计时器（4位数字显示单元，内置定时器的启动和停止以及计数、周期、电磁铁吸合释放，内置用于轨道实验的4种不同计时模式）1台、电子点火器1把。
可至少完成的实验：1.用气垫导轨验证机械能守恒定律；2.用气垫导轨验证动量守恒定律；3.用气垫导轨测定匀变速直线运动的加速度；4.测量滑块在气垫导轨上滑行的速度；5.用气垫导轨测重力加速度；6.用气垫导轨验证牛顿第二定律；7.用气垫导轨验证牛顿第三定律；8.用气垫导轨验证动能定理；9.用气垫导轨研究简谐振动的规律。</t>
  </si>
  <si>
    <t>高中物理力学实验箱（静力）</t>
  </si>
  <si>
    <t>验箱规格：571×355×171mm，实验箱四周圆角处理，带有卡扣，实验箱可多个叠加组合摆放，并且有定位箱体之间不会滑落，每个实验器材有相对应插槽，实验箱配有器件清单，根据清单编号取拿器材；材料环保无毒无味，实验箱承重不小于 50 公斤，且必须满足 8 个以上箱体的承压叠放。
实验箱特点：采用标准模块化设计组合实验的方式。
器件至少配置：条形盒测力计（1N）1个、条形盒测力计（2.5N）1个，弹簧测力计采用双面刻度盘及指针，双面同步显示拉力大小，不影响学生正常读数的同时，也能让摄像头清晰捕捉测力计的示数；弹簧测力计调零通过顶部调零螺丝调零，更加方便安全；力的合成实验器（力桌长375mm、宽270mm、厚5mm，印刷刻度及角度；含细绳套、力桌支撑杆3个、桌边夹2个、圆磁铁4个、带孔支撑杆2个、圆筒测力计架2个、大橡皮筋1袋；力的合成实验器带角度盘，可方便读出力的角度值；配套磁铁，可直接将作图纸固定在实验器上，取用方便；配套有弹簧秤固定夹，可直接固定弹簧秤，传统仪器需要两人配合完成此实验，此实验装置只需一人即可完成）1套；支座（可拼接）1对、支撑杆（250mm）2 根、支撑杆（2根/套，单根杆长300 mm，杆与杆可以螺纹对接）3套、双嘴钳2个、细线1盒、剪刀1把、可移动挂钩1个、专用测量尺（300mm）1个、螺旋弹簧组（由拉力极限分别为 4.9N、2.94N、1.96N、0.98N和0.49N 的5种弹簧组成）1盒、摩擦块1块、万向水平泡1个、白纸（A4，10张/袋）1袋、圆筒测力计（5N）2个、金属钩码（50g×10）1盒、三角板套装（含量角器、三角尺、直尺）1套。
可至少完成的实验：1.探究弹簧弹力与形变量的关系；2.探究作用力和反作用力的关系；3.探究两个互成角度的力的合成规律。
▲提供含有产品图片的高中物理学生实验多元组合仪器箱检测报告原件扫描【其中包含高中物理力学多元组合仪器箱（静力）的检测项目】检验依据为
《GB 21746—2008 教学仪器设备安全要求总则》
《GB 21748-2008 教学仪器设备安全要求仪器和零部件的基本要求》
《JY 0001—2003 教学仪器设备产品一般质量要求》
《JY 0002—2003 教学仪器设备产品的检验规则》</t>
  </si>
  <si>
    <t>高中物理力学实验箱（曲线运动）</t>
  </si>
  <si>
    <t>实验箱规格：571×355×171mm，实验箱四周圆角处理，带有卡扣，实验箱可多个叠加组合摆放，并且有定位箱体之间不会滑落，每个实验器材有相对应插槽，实验箱配有器件清单，根据清单编号取拿器材；材料环保，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器件至少配置：卷尺（2m）1盒、数字秒表1个、陀螺1个、细线1盒、平抛运动实验器1套、游标卡尺（150mm，0.02 mm）1把、单摆实验器（含长200mm的单摆支杆、单摆球、双线摆球、单摆球组、半圆角度仪、插头定滑轮等）1套、受迫振动和共振摆（由摆球固定架、策动摆、5个摆长不同的双线塑料摆球组成）1套、平抛竖落仪1套、铅垂线1个、墨水（10mL）1瓶、向心力实验器1台。
可至少完成的实验：1.探究平抛运动的特点；2.探究单摆周期与摆长之间的关系；3.用单摆测定重力加速度的大小；4.用圆锥摆粗略验证向心力的表达式；5.探究弹簧振子的振动；6.研究受迫振荡和共振；7.探究向心力大小的表达式。</t>
  </si>
  <si>
    <t>高中物理电学实验箱</t>
  </si>
  <si>
    <t>实验箱规格：571×355×171mm，实验箱四周圆角处理，带有卡扣，实验箱可多个叠加组合摆放，并且有定位箱体之间不会滑落，每个实验器材有相对应插槽，实验箱配有器件清单，根据清单编号取拿器材；材料环保无毒无味，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器件至少配置：卷尺（2m）1盒、数字秒表1个、陀螺1个、细线1盒、平抛运动实验器1套、游标卡尺（150mm，0.02 mm）1把、单摆实验器（含长200mm的单摆支杆、单摆球、双线摆球、单摆球组、半圆角度仪、插头定滑轮等）1套、受迫振动和共振摆（由摆球固定架、策动摆、5个摆长不同的双线塑料摆球组成）1套、平抛竖落仪1套、铅垂线1个、墨水（10mL）1瓶、向心力实验器1台。
可至少完成的实验：1.探究平抛运动的特点；2.探究单摆周期与摆长之间的关系；3.用单摆测定重力加速度的大小；4.用圆锥摆粗略验证向心力的表达式；5.探究弹簧振子的振动；6.研究受迫振荡和共振；7.探究向心力大小的表达式。</t>
  </si>
  <si>
    <t>高中物理电磁学实验箱</t>
  </si>
  <si>
    <t>实验箱规格：571×355×171mm，实验箱四周圆角处理，带有卡扣，实验箱可多个叠加组合摆放，并且有定位箱体之间不会滑落，每个实验器材有相对应插槽，实验箱配有器件清单，根据清单编号取拿器材；材料环保，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器件至少配置：可拆变压器（由U型铁芯、条型铁芯、初级线圈（100匝 400匝）、次级线圈（200匝 800匝 1400匝）、铁芯固定螺丝组成；连接导线采用 4mm 香蕉插头，并带有串接孔，电路连接方便且可靠；变压器铁芯为分离式，体积小巧不笨重，组装方便，线圈采用多抽头设计，同一组线圈，通过切换不同的接线座，即可实现不同的线圈匝数转换）1套；灵敏电流计（2.5级，±300μA；电表倾斜角度小，可让摄像头清晰捕捉到示数，给评分提供准确的依据；仪表示数可反馈后台做数据对比）1个；电学模块盒（含可调电阻51kΩ、光敏电阻、三极管BC337、干簧管、电磁继电器30）1套、电阻器实验板（由5Ω、10Ω、15Ω、30Ω、47Ω、100Ω、330Ω、1kΩ、10kΩ、47 kΩ组成）1套、二极管实验板（由整流二极管、稳压二极管、发光二极管、检波二极管、变容二极管、开关二极管等组成）1套、有源蜂鸣器1个、条形磁铁1对、原副线圈1套、数字式多用电表（数字式，4-1/2 位，电压、电流、电阻、 电容、二极管、温度、频率测试）1个、LED手灯（1.5V）1个、圆棒磁铁（φ10mm×75mm）2个、圆棒磁铁平行轨道（180mm×100mm，固定两个圆棒磁铁在磁感线演示板上）1套、磁感线演示板（无色透明塑料外壳，油封铁粉式）1个、小灯泡（6.3V、0.5A）1袋、小灯泡（12V、0.1A）1袋、小灯座1个、连接导线（50cm，蓝色）2根、连接导线（50cm，红色）2根、连接导线（25cm，红色）3根、连接导线（25cm，蓝色）3根。
可至少完成的实验：1.用磁感线板模拟磁感应线；2.探究感应电流产生的条件；3.探究影响感应电流方向的因素；4.电感对交变电流的影响；5.电容对交变电流的影响；6.探究变压器原、副线圈电压与匝数的关系；7.观察干簧管磁化开关作用；8.利用传感器制作简单的自动控制装置。
▲提供含有产品图片的高中物理学生实验多元组合仪器箱检测报告原件扫描【其中包含高中物理电磁学多元组合仪器箱的检测项目】检验依据为
《GB 21746—2008 教学仪器设备安全要求总则》
《GB 21748-2008 教学仪器设备安全要求仪器和零部件的基本要求》
《JY 0001—2003 教学仪器设备产品一般质量要求》
《JY 0002—2003 教学仪器设备产品的检验规则》</t>
  </si>
  <si>
    <t>高中物理光学/热学实验箱</t>
  </si>
  <si>
    <t>实验箱规格：571×355×171mm，实验箱四周圆角处理，带有卡扣，实验箱可多个叠加组合摆放，并且有定位箱体之间不会滑落，每个实验器材有相对应插槽，实验箱配有器件清单，根据清单编号取拿器材；材料环保无毒无味，实验箱最大承重不小于 50 公斤，且必须满足 8 个以上箱体的承压叠放。
实验箱特点：完整的设备组合：简单的实验操作;采用标准模块化设计组合实验的方式，可以有效提高学生的实际动手能力，方便用户快速完成实验的创新设计；为老师和学生提供详细的实验参考资料，提高老师的课堂教学效率，缩短实验准备时间。
器件至少配置：光具座（长1000mm；光学导轨双面带刻度，印刷白橙双色间隔刻度线，可方便准确让摄像头双缝到观察镜的距离）1套；双缝干涉实验仪（包括12V光源、滤色片、双缝、遮光筒及测量头等）1套；支座（可拼接）1对、支撑杆（2根/套，单根杆长300mm，杆与杆可以螺纹对接）1套、白纸（A4）1袋、连接导线（50cm,蓝色）1根、连接导线（50cm,红色）1根、气体定律实验器（由压力表、固定架、体积标尺、气室等组成）1套、油膜实验器1套、三角板套装（含量角器、三角尺、直尺）1套、海绵板（A4）1块、大头针1盒、梯形玻璃砖1个、透明直尺（300mm）1把。
可至少完成的实验：1.测量玻璃的折射率；2.用双缝干涉实验测量光的波长；3.观察白光的干涉现象；4.观察单色光干涉现象；5.观察单缝衍射现象（白光）；6.观察单缝衍射现象（单色光）；7.用油膜法估测分子的大小；8.探究气体等温变化规律。
▲提供含有产品图片的高中物理学生实验多元组合仪器箱检测报告原件扫描【其中包含高中物理光学/热学多元组合仪器箱的检测项目】检验依据为
《GB 21746—2008 教学仪器设备安全要求总则》
《GB 21748-2008 教学仪器设备安全要求仪器和零部件的基本要求》
《JY 0001—2003 教学仪器设备产品一般质量要求》
《JY 0002—2003 教学仪器设备产品的检验规则》</t>
  </si>
  <si>
    <t xml:space="preserve">规格 </t>
  </si>
  <si>
    <t>实验桌</t>
  </si>
  <si>
    <t>尺寸：≥2400*1200*780mm
台面：采用≥12.7mm实验室专用实芯理化板，耐酸碱，表面哑光，防滑；
前横梁：采用壁厚1.2mm的铝合金型材，圆弧造型，和面板弧形无缝贴合，材料表面经过防腐氧化处理和纯环氧树脂塑粉高温固化处理。
支撑横梁：采用铝合金材质，带有两条加强抗变形的凹槽，材料表面经过防腐氧化处理和纯环氧树脂塑粉高温固化处理。
桌腿由立柱、支撑脚和可调地脚组成
立柱：采用铝合金材质。立柱壁厚≥1.5mm，材料表面经过防腐氧化处理和纯环氧树脂塑粉高温固化处理。
支撑脚：采用≥3.2mm厚的铝合金材质，两侧弧形圆角，弧度和立柱的弧度吻合，材料表面经过防腐氧化处理和纯环氧树脂塑粉高温固化处理。
多功能可调地脚：桌脚高度可调节，采用高强度的尼龙材料，内置脚轮固定孔。
书包斗：规格≥470*300*150mm,厚度≥6mm，采用ABS改性材料，塑料注塑，正面设有可悬挂凳子的圆形孔。书包斗底部与支撑横梁固定，不悬空。                                                                                                                                                                                                           多功能柱：规格≥400*240*700mm，采用ABS材料，表面沙面和光面相结合处理，拆分组合方便。</t>
  </si>
  <si>
    <t>试剂架</t>
  </si>
  <si>
    <t>尺寸：≥2400*300*600㎜ ，立柱架采用≥2.5mm厚铝合金材质，可在任意高度固定挂钩。挂钩经特殊化学防锈处理，外加纯环氧树脂塑粉高温固化处理。试剂架隔板采用≥12mm厚玻璃，玻璃板四周磨边。边缘配有可活动的不锈钢档边，两端用专用注塑封头，封头上有凹槽，可卡到两侧立柱上的挂钩上.</t>
  </si>
  <si>
    <t>水槽</t>
  </si>
  <si>
    <t>水槽：采用PP改性材料，其规格≥600*500*340mm，壁厚≥4mm，四周有≥10mm高挡水沿；水槽内尺寸：≥430*360*270mm，耐强酸强碱耐＜80℃有机溶剂并耐150℃以下高温；水槽内右上角带溢水口。
下水系统：采用PP材质连接管，配有防虹吸、防阻塞装置。
上下固定框：采用PP改性材料，≥600*500mm，表面光面处理。
箱体支撑件：箱体四周采用铝型材支撑，表面经过时效处理和纯环氧树脂塑粉高温固化处理，具有较强的耐蚀性及承重性。
水柜左右侧板：采用≥9mm厚PVC中空板，其插在支撑件铝型材槽内部。
水柜前后门：采用pp改性材料，表面沙面与光面相结合处理。并且采用直接成型后无需安装铰链、把手一体化设计。  
水嘴: 采用实验室专用三联水嘴90度瓷质阀芯，出水嘴为铜质尖嘴，可方便连接循环等特殊用水，水管管体部分为黄铜合金制品，铜质表面经过烤漆喷涂处理，鹅颈管可360度旋转。</t>
  </si>
  <si>
    <t>化学通风演示柜</t>
  </si>
  <si>
    <t xml:space="preserve">≥1200*700*2200mm 1. 结构组合：采用三段组合式柜 体，上部柜体三面为≥10mm 热弯整块 玻璃，外贴防爆膜，中间（操作台面）， 下部柜体（内含单侧独立抽气式组 成柜及另侧独立电、气体管线系统 容纳柜设计； 
2．柜体结构：柜体采用 ≥1.0mm 厚优质冷轧钢板，钢板表面处理为磷化后喷塑。上部面板采用≥1.0mm 厚冷轧钢板制作，其结构为可拆式结构，上部柜体内胆采用全非金属结构，在充分保证结构强度的前提下，柜体内无任何外露的金属配件。底柜柜门采用 ≥1.0mm厚冷轧钢板。底柜隔板采用 ≥1.0mm 厚冷轧钢板，承重强度≥150 ㎏/㎡。 
3．台面：要求采用 ≥12.7mm 厚实验室专用实芯理化板，边缘加厚至≥24.0mm，边缘呈 圆弧形，结构坚固致密，抗强冲击，耐强酸碱，耐高温； 
4．照明：采用≥30W日光灯； 
5．拉手：采用铝合金材质； 
6．顶部气流板：采用≥5mm 厚抗倍 特板，安装位置与角度需使排气分 布均匀，无死角，在标准状况下， 导流板上方与中、下方出风口排风 量比例各约 50±10%，以确保不同比重之气体均能有效排除，另外通过排风量比例设计，可提高中、下方出风口排风量比例≥ 80%；
7、视窗采用 ≥5mm 厚专业防爆玻璃，视窗上下滑动自如，可停留在任意位置，设计防 止气体外溢的气流栅。升降门采用全铝合金材质制作， 
8、电器部分：A、开关部分：每台通风柜配有风机控制开关及日光灯开关； B、插座部分：每台通风柜配有 220V 万能接地型插座，具有关合之防尘保护盖， 插座面并配有绝缘保护盒； C、电源控制部分：每台通风柜设有对应的配电箱；
</t>
  </si>
  <si>
    <t>仪器柜</t>
  </si>
  <si>
    <t>尺寸：≥1000*500*2000mm,采用全PP材质，主框架层板内置钢材，四立柱贯穿铝合金，柜体内部无任何外露金属件和紧固螺丝。
柜门:内嵌≥5mm厚钢化玻璃。对开门，pp材料拉手；在中间前横梁上加装专用同芯锁具，可以一锁锁四门。
层板:层板四周带有阻水边。表面沙面和光面相结合处理，每块层板应内置钢质抗弯加固条承重力强。带通风口，可即时把有害气体抽走。
层板：符合GB/T21747-2008《教学实验室设备 实验台(桌)的安全要求及试验方法》标准下检测耐腐蚀性能要求，均符合要求。</t>
  </si>
  <si>
    <t>通风药品柜(仪器柜）</t>
  </si>
  <si>
    <t>尺寸：1020*500*2040mm,采用全PP材质，层板内置钢管，四立柱贯穿铝合金圆柱加强整体承重，柜体内部无任何外露金属件和紧固螺丝。
柜门:内嵌5mm厚钢化玻璃。对开门，pp材料拉手；在中间前横梁上加装专用同芯锁具，可以一锁锁四门。
层板:层板四周带有阻水边，表面沙面和光面相结合处理，每块层板应内置钢质抗弯加固条。带通风口，可即时把有害气体抽走。                                                                                                                                                                       上柜带≥5mm厚PP板折弯加工成型阶梯。
层板：符合GB/T21747-2008《教学实验室设备实验台(桌)的安全要求及试验方法》标准下检测耐腐蚀性能要求，均符合要求。</t>
  </si>
  <si>
    <t>危险品柜</t>
  </si>
  <si>
    <t>易燃品毒害品存储柜（学校专用毒害品存储柜）产品具有防火、防爆、耐腐蚀、防盗、防潮、通风、防鼠等功能。
规格: ≥1800*900*500mm   
门型：双开门/手动
锁具配置：电子密码锁，双锁配置
层板：≥3块PP阶梯式活动层板
1、柜体全部采用≥1.0mm的优质冷轧钢板，柜体底座采用≥2.0mm的冷轧钢板,经酸洗磷化后静电喷塑，高温固化处理；
2、柜顶部中间有出风口，柜顶风口内置一轴流风机，最大风量≥ 300m3/h、转速 2550 转/min、环境温度（-10~+70）℃；
3、易燃品毒害品储存柜体内胆（上，下、左、右内衬板）全部采用实心瓷白 pp（聚丙烯树脂）板；柜底设可调进风口，有不锈钢可调节风阀；柜体内部最下层留有可以存放≥ 120mm 厚黄沙的填埋腔（漏液漕），柜底装有四个移动轮；
 4、内部配置≥3 个三层阶梯式的 pp 聚丙烯树脂活动隔板，层板采用进口耐腐瓷白PP，层板设有通气孔；
5、铰链：确保门开度≥180度。柜体门与柜体之间应安装防火膨胀密封件，密封件应符合 GB 16807-2009 的要求。（柜体门与柜体之间应安装环保热膨胀密封条。当温度为 150℃-180℃时密封条局部膨胀，温度达到 750℃时密封条全部膨胀，膨胀比例为 1:5，以保证储存药品的安全性）；
6、防火材料: 柜体应填充特种具有保温隔热作用的防火材料；
7、电子密码锁锁: 应符合GB 10409—2001中5.4的要求；
8、电源: 应符合GB 10409-2001中5.5的要求；
10、通风控制装置:
A、柜体底部应设置进风口及不锈钢可调风阀。
B、柜体应设置通风口，通风口最大风速应≥0.5m/s。
C、风管应耐高温、阻燃、耐腐蚀，符合 JGJ 141 的要求。
11、温湿度控制报警装置:柜体顶上应配置温湿度控制器，对柜内相对温湿度实时监控，数字显示设定和测量值，柜内的温湿度如超过设定的测量值即时报警提示。
12、特殊安全性要求: 机械锁钥匙、电子密码锁密码应由两人分别保管，实现双人双锁管理，开启时需二人同时在场。</t>
  </si>
  <si>
    <t>通风系统</t>
  </si>
  <si>
    <t>含uPVC通风管道及轴流风机</t>
  </si>
  <si>
    <t>参数</t>
  </si>
  <si>
    <t>人工智能教育应用平台</t>
  </si>
  <si>
    <t xml:space="preserve">平台功能需具有课程中心管理、 AI 编程、项目设计管理、师训中心管理、 AI 大讲堂管理、 AI 班级管理、信息统计等应用模块。 
一、课程中心管理：具有资源上传、资源下载、资源预览、资源检索功能： 
1.资源上传：支持文档类文件、图片类文件、视频类文件的上传与播放浏览；
2.资源下载：支持下载单个资源到本地和打包下载一节课下的所有资源（除视频）到本地； 
3.资源预览：支持文档类文件、图片类文件与视频类文件的在线预览与播放； 
4.资源检索：支持通过关键词检索资源。 
二、 A I 编程：至少提供图形化、Python 编程界面，支持师生根据需要选择编程方式进行拼接、移动及组合方式完成编程作品。同时支持将编程好的成果发送给机器设备软件接收并运行。 
▲1.编程能力：包括基础能力（运动、外观、声音、运算、变量、流程等）和 AI 能力（文字识别、人脸识别、物体识别、机器 翻译、人机对话等人工智能能力）；（需提供功能截图并加盖公章） 
2.具有编程成果管理系统，支持将编程成果进行分类，保存在云端；支持对编程成果重新命名、保存、删除、复制、分享等； 
3.具有编程样例，支持在线编辑、修改并保存到自己的成果中，供老师参考教学。               三、项目设计管理： 
1.项目创建：平台支持教师通过设置项目主题、选择适用年级、选择关联课程等创建项目。支持教师端创建项目后填写信息、添加情境说明文字及附件、添加任务拆解步骤及附件，选择添加正向项目模式或逆向探究模式模板等；
2.项目修改：平台支持教师端使用模板创建项目，重新选择适用年级、关联课程、可使用的编程硬件、需要关联的实验等信息； 
3.项目发布：平台支持快速发布项目、创建项目小组、查看项目详情；
4.项目查看：平台支持教师查看班级中小组参与项目的完成度； 
5.评价与反思: 平台支持教师查看项目及评价情况，支持学生查看项目情况、即时评价与反思。
四、师训中心管理
1.师训课程资源：提供人工智能精品师训课程，课程以视频形式呈现。课程主题包含机器学习、深度学习、语音合成、语音识别、声纹识别、语音评测、文字识别、人脸识别等。
2.课程筛选：提供师训课程筛选功能，可根据学段、分类等信息进行筛选。 
3.课程推荐：提供师训课程浏览和推荐功能。未完成的课程可先收藏后继续学习。             五、 AI 大讲堂管理：
1.资源类型：包含但不限于 AI 技术探究、AI应用学习、AI前沿发展； 
2.资源领域：≥12 种，包含但不限于大数据、机器视觉、开发技术、智能硬件、人机交互、语音转写、 AI 体育、 AI 游戏、 AI 生活、 AI 医疗、 AI 人才、 AI 教育； 
3.资源难度：支持按初级、中级、高级三个难度；
4.资源查询：支持用户登录平台后根据关键词（如：语音唤醒、语音转写、声纹识别、机器翻译等）进行课程查询；
5.资源评论：在每节资源下方设置评论模块，支持用户发表文字评论；
6.资源推荐：支持根据用户学习内容推荐相关资源； 
六、AI 班级管理：支持教师按班级名称、班级 ID 以及时间实施创建，创建完成后邀请学生加入AI 班级，查看学生成果数量，管理班级中的其他教师和学生。 
七、信息统计：支持对累计备授课数、线上培训、学生人数、学生成果等多维度数据进行实时统计展示。  </t>
  </si>
  <si>
    <t>套/校</t>
  </si>
  <si>
    <t>人工智能系列主题课程-中级</t>
  </si>
  <si>
    <t>1.提供中级阶段课程≥30课时的人工智能主题相关教学资源，包含但不限于：教学设计、课件、视频、学习单、教师手册等； 
2.课程内容包含但不限于：人工智能技术的特点、人工智能的发展历史与应用、大数据技术的工作流程、大数据技术的发展与应用、机器学习技术的原理、机器学习技术的发展与应用、计算机视觉技术的原理、计算机视觉技术应用方案设计、智能语音技术的基本原理、智能语音应用方案设计、自然语言处理的基本方法、文档分类方案设计等；
▲3.课程配套的验证实验≥8个，支持师生通过简单的数据输入、参数修改等方式，辅助理解人工智能相关原理，以可视化交互形式展示，内容包括但不限于：大数据应用、机器学习、语音转换、语音分类、图像分类应用、人脸识别、机器识别、认识图像等；（需提供功能截图并加盖公章）</t>
  </si>
  <si>
    <t>人工智能综合实践课程系列-中级</t>
  </si>
  <si>
    <t>１.提供中级阶段课程≥20课时人工智能主题相关的大单元教学资源，包含但不限于：教学设计、课件、学习单等； 
２.课程主题≥10个，包含但不限于：智能分拣机、智能快递车、智能快递柜、社区快递管家、灌溉水车、智能割草机、智能采摘机器人、智能温室大棚、智能开合桥、送餐机器人等；
3. 课程配套AI原理相关的验证实验改≥3个，包括机器翻译、文本分类原理、图像分类原理等。</t>
  </si>
  <si>
    <t>人工智能系列特色课程-学科融合-中级</t>
  </si>
  <si>
    <t>1.需提供中级阶段课程≥8课时AI+学科融合相关的教学资源，包含但不限于：教学设计、课件、学习单等；
2.课程内容包含但不限于：AI+数学、AI+历史、AI+物理、AI+英语等，如：算法与数学、英语口语评测、大航海时代等。
3.课程配套视频≥4个，包含但不限于语音评测、英语口语、机器人编程入门微视频、跨越时空对话哥伦布；</t>
  </si>
  <si>
    <t>人工智能系列主题课程-高级</t>
  </si>
  <si>
    <t>1.提供高级阶段课程≥20课时人工智能主题相关的教学资源，包含但不限于：教学设计、课件、视频、学习单、教师手册等；
2.课程内容包含但不限于：初识人工智能、数据集、深度学习、模型评估、声纹识别、语音识别、语音合成、图像分类、文字识别、人脸识别、文本分类、问答系统、机器翻译、深度强化学习等；
▲3.课程配套的验证实验≥10个，支持师生通过简单的数据输入、参数修改等方式，辅助理解人工智能相关原理，以可视化交互形式展示，包括但不限于：机器识别、深度学习、认识声音、声纹识别、语音合成、认识图像、图像分类应用、在线翻译、车牌识别、人脸识别、中文分词、文本分类原理、机器翻译等；（需提供功能截图并加盖公章）</t>
  </si>
  <si>
    <t>人工智能产品设计与开发课程-高级</t>
  </si>
  <si>
    <t>１.提供高级阶段课程≥20课时人工智能主题相关的大单元教学资源，包含但不限于：教学设计、课件、学习单等； 
２.课程主题≥8个，包含但不限于：动感单车、发球机器人、足球机器人、体育赛事我参与、智能巡逻车、智能搬运车、多功能机械臂、月球车探测车等；</t>
  </si>
  <si>
    <t>人工智能系列特色课程-学科融合-高级</t>
  </si>
  <si>
    <t>1.需提供高级阶段课程≥6课时AI+学科融合相关的教学资源，包含但不限于：教学设计、课件、学习单等；
2.课程内容包含但不限于：AI+数学、AI+物理、AI+生物等，如：新闻文本分类、圆周运动、校园植物识别、听歌识曲等。
3.课程配套视频≥5个，包含但不限于医院中的图像识别、超市里的图像识别、智能家居中的图像识别、文本分类情景导入、圆周运动录课视频；</t>
  </si>
  <si>
    <t>综合实践开源硬件-II</t>
  </si>
  <si>
    <t>1.提供≥11种传感器，包含但不限于土壤温度传感器（≥1个）、土壤湿度传感器（≥1个）、光敏传感器（≥2个）、环境温湿度传感器（≥1个）、颜色传感器（≥1个）、红外传感器（≥1个）、单点触碰传感器（≥1个）、人体红外传感器（≥1个）、人体温度传感器（≥1个）、声音传感器（≥1个）、心率传感器（≥1个）；
2.其他组件包含：AI能力集成板（≥1个）、编码电机（≥2个）、伺服电机（≥2个）、循线板（≥1个）、摄像头（≥1个）、LED灯（≥2个）、蓝牙手柄（≥1个）、雨水传感器（≥1个）、水泵（≥1个）、超声波传感器（≥1个）、旋钮/可变电阻器（≥1个）等；
AI能力集成板需满足以下要求：
①屏幕尺寸：≥2.4英寸； 
②屏幕分辨率≥320*240；
③CPU≥四核，主频≥1.8GHz；
④运行内存：≥2GB；
⑤机身存储 ：≥16GB；
⑥电池容量：≥1600mAh</t>
  </si>
  <si>
    <t>开源硬件系统软件</t>
  </si>
  <si>
    <t>1.支持响应平板和电脑完成的编程，支持搭建完成的不同形态硬件，其响应AI图形化编程和Python编程结果。
2.支持响应教学平板和电脑的AI能力编程调用，与用户进行交互、展现，包含但不限于文字识别、人脸识别、物体识别等人工智能能力；                               
3.支持屏幕回显，支持将屏幕回显至平板屏幕进行显示。</t>
  </si>
  <si>
    <t>人工智能(进阶)</t>
  </si>
  <si>
    <t>1.课本经出版社出版发行，具有标准书号；
2.课本内容涵盖大数据技术、机器学习技术、计算机视觉技术、智能语音技术、自然语言处理技术等基础知识点。</t>
  </si>
  <si>
    <t>人工智能（高阶）</t>
  </si>
  <si>
    <t>1.课本经出版社出版发行，具有标准书号；
2.课本内容涵盖机器学习、智能语音、计算机视觉、自然语言处理、计算机博弈等基础知识点。</t>
  </si>
  <si>
    <t>AI教学平板（教师机）</t>
  </si>
  <si>
    <t>1.CPU：≥八核心；主频≥1.8 GHz 
2.运行内存：≥4GB；
3.存储容量：≥64GB；
4.屏幕尺寸：≥10.1英寸；
5.电池容量：≥6000mAh 锂聚合物电池                                      6.摄像头：前置≥800万像素；后置≥800万像素，自动焦距。</t>
  </si>
  <si>
    <t>AI教学平板（学生机）</t>
  </si>
  <si>
    <t>1.CPU：≥八核心；主频≥1.8GHz
2.运行内存：≥3GB；
3.存储容量：≥32GB；
4.屏幕尺寸：≥10.1英寸；
5.电池容量：≥5000mAh 锂聚合物电池
6.摄像头：前置≥800万像素；后置≥800万像素，自动焦距。</t>
  </si>
  <si>
    <t>学生机器人</t>
  </si>
  <si>
    <t>1. 操作系统：Linux；
2.CPU≥四核，主频≥1.8GHz；
3. 存储空间：≥2GB RAM，≥16GB ROM；
4. 摄像头： ≥500万像素；
5. 显示屏： ≥5.9英寸，LCD屏；屏幕分辨率≥1440*720；
6.电池容量： 3200mAh
7. 收音范围：语音识别距离≥2m；
8.具备移动功能；
9.需支持外接传感器及积木件，且需支持接口混插，实现教具间功能互通；</t>
  </si>
  <si>
    <t>学生机器人软件</t>
  </si>
  <si>
    <t>1. 提供用户主动设置WiFi的入口，支持通过WiFi与平板教学软件进行连接；
2. 支持响应平板完成的编程程序在机器人上运行，包含基础能力运行（如：运动、外观、声音、运算等），也包含AI能力运行，其中AI能力需满足：
①支持响应语音唤醒AI能力调用：支持响应所选择唤醒词，用语音将机器人从待机状态唤醒；
②支持响应语音合成AI能力调用，支持响应选择不同发音人和自主编辑合成的内容，让机器人用对应发音人声音说出对应内容；
③支持响应语音评测AI能力调用：支持响应设定中英文词语或句子，在机器人上实现中英文发音评测，并反馈评测得分；
▲④支持响应机器翻译AI能力调用：支持响应将听到的中文翻译成英文，也支持响应将听到的英文翻译成中文，并将翻译结果显示在屏幕上；（需提供功能截图并加盖公章） 
⑤支持响应声纹识别AI能力调用：支持注册声纹信息，让机器人能够通过声纹识别出用户信息；
⑥支持响应语音转写AI能力调用：让机器人能够将听到的语音转化为文字，并显示在屏幕上；
▲⑦支持响应文字识别AI能力调用：让机器人能够通过拍照手写体的英文或数字，并识别后转写成印刷体，在屏幕上进行显示；（需提供功能截图并加盖公章） 
▲⑧支持响应人脸识别AI能力调用：支持注册人脸信息，让机器人能够通过人脸识别出用户信息，识别结果可以在屏幕上进行显示；（需提供功能截图并加盖公章） 
▲⑨支持响应物体识别AI能力调用：支持机器人利用摄像头，自动识别出现在取景框里的物体名称，识别结果可在屏幕进行显示；（需提供功能截图并加盖公章） 
⑩支持响应人机对话AI能力调用：支持响应选择需要的人机对话技能，让机器人与用户能针对不同场景下对话，例如针对教育、生活等不同场景；
⑪支持响应AI文本模型分类训练：支持响应自主建立文本分类模型，输入文本数据，训练分类模型，让机器人对输入的文本进行模式识别，识别结果可在屏幕进行显示；</t>
  </si>
  <si>
    <t>拼接地图板</t>
  </si>
  <si>
    <t>1.循线地图板≥28块：每块尺寸≥230*230*4mm，正面：黑色线条，反面：纯色无线条；
2.长条贴纸≥15张，方格贴纸≥100张：贴纸共四种颜色，每个颜色九张完整纸张。每个颜色包含5排方格贴纸，2排长条贴纸；</t>
  </si>
  <si>
    <t>充电车</t>
  </si>
  <si>
    <t>1.支持≥ 50 台及以上配套的平板电脑同时充电；
2、全封闭，安全防盗；
3、安全要求：电源开关需设有高压强电保护、漏电保护、过载保护；智能温控散热排风；</t>
  </si>
  <si>
    <t>无线路由器</t>
  </si>
  <si>
    <t>1、以太网接口≥2个；
2、PoE: 802.3bt/at 供电；
3、内置物联网：内置蓝牙 5.1/RFID/Zigbee或以上；
5、物联网扩展：支持链式物联网扩展能力，最大支持≥ 8 个 BLE、RFID、ZigBee 等全制式物联网扩展；
6、发射功率(单路最大)：≥20dBm；
7、可调功率粒度：≥1dBm；
8、MTBF：≥850000H ；
9、整机 802.11ax 最高速率:≥4.5Gbps+2.4Gbps+0.575Gbps/2.4Gbps
10、每射频最大接入用户数：≥510(整机最大接入用户数 1500)；
11、虚拟 AP≥45；</t>
  </si>
  <si>
    <t>教学一体机</t>
  </si>
  <si>
    <t>主要用于日常授课，播放音视频资源及课件
1. 整机屏幕采用UHD超高清A规LED液晶屏，屏幕显示尺寸≥86英寸，显示比例16:9，屏幕图像分辨率≥3840*2160。
2.整机采用内置摄像头、麦克风，支持无需外接线材连接和任何可见外接线材及模块化拼接痕迹，不占用整机外部设备接口。
3..整机自带Android操作系统， 系统版本≥Android 14，≥八核处理器，内存≥4GB，存储空间≥32GB。
4..整机内置 2.2 声道扬声器，位于设备下边框出音，额定总功率≥60W，语言清晰度（STI-PA）≥0.75。
5..整机屏体支持亮度≥350cd/m²，色彩覆盖率≥72%NTSC，对比度≥1200：1。
6.整机具有前置按键，数量≥6个，包含开关机、护眼、录课、主页、音量+、音量-。
7.支持WiFi6。
8.采用红外触控技术，触控方式支持手指或书写笔等非透明物体，支持多点触摸。
9.整机OPS电脑安装结构支持按压式卡扣或螺丝固定模式，抽拉式安装。
10.CPU支持英特尔等处理器：≥8核12线程，主频≥2GHz，内存≥8G（每根通道最大支持扩展到32G，总容量64GB），硬盘≥256G SSD （单盘最大支持扩展到1TB）。</t>
  </si>
  <si>
    <t>人工智能基础服务</t>
  </si>
  <si>
    <t>提供线下入校服务和线上远程指导，服务内容包含产品部署调试、账号授权管理、产品培训、基础保障等，具体服务内容及频次要求如下：
①产品部署调试≥1次：包含教室上课环境的部署、软硬件设备的安装及调试工作；
②账号授权管理≥1次：包含人工智能校级平台及师生账号收集与授权、对学校教师进行账号维护培训；
③产品培训≥1次：包含硬件产品功能使用及维护管理方法介绍、软件系统功能使用及维护管理方法介绍；
④基础保障≥2次/年：包含教学设备的巡检、日常使用过程中的线上答疑/保障。</t>
  </si>
  <si>
    <t>人工智能进阶服务</t>
  </si>
  <si>
    <t>1.提供线下入校服务≥2次，每次≤3天）和线上远程指导；
2.服务对象包含学校授课教师及人工智能教育教学相关的技术人员；
3.服务内容包含课程开课计划确定、开课应用保障、观摩课或精品示范课打磨、赛事服务、重大活动支撑等五类进阶服务：
①课程开课计划确定：包含配合校方规划开课课时及确定开课计划；
②开课应用保障：通过线上&amp;线下跟磨课，辅助老师能够顺利使用平台及教具、进行教学授课；跟进老师课程开展情况，对于老师提出的疑惑及时响应并答疑；
③观摩课或精品示范课打磨：配合校方打磨一节观摩课或精品示范课。包括，授课前：协助教师确定课程主题及授课方案、并进行课前课堂准备；授课中：课堂环境保障及听课记录；授课后：课程总结及研讨优化等；
④赛事服务：包含人工智能赛事信息同步，并提供赛事指导；
⑤重大活动支撑：配合校方实施参与校级或校级以上重大活动，提供如校园科技节、参观接待等活动中所涉及产品服务的支撑；</t>
  </si>
  <si>
    <t>智能讲台</t>
  </si>
  <si>
    <t>1.智能讲台尺寸及外观：（长×宽×高）≥ 1100mm× 550mm× 900mm，讲台三面环抱式设计，根据人体力学设计，讲台桌面高度合适老师放置教学用品，讲台产品外观桌面平整，悬浮式设计，边缘光滑，无棱角处理，保护师生安全。
2.智能讲台包含≥21.5英寸电容触摸屏幕，支持10点同时触摸。
3.智能讲台屏幕采用防眩光全钢化防爆玻璃面板，厚度≥3mm
4.智能讲台触控屏幕稳定固定在讲台中，无突出边角，屏幕无法在没有工具的情况下拆除。
5.智能讲台支持通过触控屏幕对一体机的画面进行控制，支持同步显示一体机画面，老师讲课无需转身背对学生。
6.智能讲台设置物理实体快捷按键，两侧按键共≥5个。
7.智能讲台具备独立的快捷按键，用户可通过快捷按键对一体机进行进行一键熄屏、音量加控制、音量减控制
8.智能讲台支持对自身智能讲台触控屏幕的一键息屏、一键开/关机的快捷控制。
9.智能讲台至少具备1个可自定义功能按键，可通过软件设置选择按键功能，包括一键启动白板、一键启动视频展台，一键关闭当前应用程序选项功能。
10.智能讲台设置≥4个USB充电口，对接入设备进行充电。
11.智能讲台设置的USB口，可供老师接入键盘、鼠标、U盘等设备，可被一体机识别通讯。
12.智能讲台台面有效置物面积≥6张A4纸平铺等效面积，设置有收纳抽屉和隔板。</t>
  </si>
  <si>
    <t>学生桌</t>
  </si>
  <si>
    <t>规格：（可拼接六边形结构）六边形对角（改距离）≥1600mm，高度≥750mm，可根据教室大小调整。
1、面板：采用≥25mm；挡板：≥15mm，四周全自动机器近色封边，所用基材及防火板材料符合国家环保标准（E1级）；可订制各种面板的颜色。 
2、侧脚：静电喷涂； 横梁：静电喷涂；面架：静电喷涂； 二层书网：静电喷涂；
3、桌面两侧配备转动旋钮，可自由翻起及放平。 
4、脚轮：万向轮；带锁定功能；                                             
5、功能：具有机械折叠功能，可拼接成圆形、菱形、椭圆形、长方形、正方面等形状</t>
  </si>
  <si>
    <t>学生椅</t>
  </si>
  <si>
    <t>1.饰面：椅背加厚竹节网，椅座采用优质棉绒弹力面料。                                 2.海绵：优质高回弹密度发泡海绵。
2.经除油除锈静电高温喷塑处理。椅子全折叠。可选固定，带轮，带写字板，带书网等配置，固定版本后脚带隐形滑轮
3.椅背：采用全新PP+纤维，环保可回收使用无污染，靠背带连体超厚耐力角码。</t>
  </si>
  <si>
    <t>批</t>
    <phoneticPr fontId="97" type="noConversion"/>
  </si>
  <si>
    <t>间</t>
    <phoneticPr fontId="9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</si>
</sst>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 #,##0_ ;_ * \-#,##0_ ;_ * &quot;-&quot;_ ;_ @_ "/>
    <numFmt numFmtId="43" formatCode="_ * #,##0.00_ ;_ * \-#,##0.00_ ;_ * &quot;-&quot;??_ ;_ @_ "/>
    <numFmt numFmtId="177" formatCode="_ &quot;￥&quot;* #,##0_ ;_ &quot;￥&quot;* \-#,##0_ ;_ &quot;￥&quot;* &quot;-&quot;_ ;_ @_ "/>
    <numFmt numFmtId="178" formatCode="_ &quot;￥&quot;* #,##0.00_ ;_ &quot;￥&quot;* \-#,##0.00_ ;_ &quot;￥&quot;* &quot;-&quot;??_ ;_ @_ "/>
    <numFmt numFmtId="179" formatCode="_-* #,##0.00_-;\-* #,##0.00_-;_-* &quot;-&quot;??_-;_-@_-"/>
    <numFmt numFmtId="180" formatCode="0%;\(0%\)"/>
    <numFmt numFmtId="181" formatCode="0.0%"/>
    <numFmt numFmtId="182" formatCode="_ &quot;\&quot;* #,##0_ ;_ &quot;\&quot;* \-#,##0_ ;_ &quot;\&quot;* &quot;-&quot;_ ;_ @_ "/>
    <numFmt numFmtId="183" formatCode="_ &quot;\&quot;* #,##0.00_ ;_ &quot;\&quot;* \-#,##0.00_ ;_ &quot;\&quot;* &quot;-&quot;??_ ;_ @_ "/>
    <numFmt numFmtId="184" formatCode="&quot;开&quot;;&quot;开&quot;;&quot;关&quot;"/>
    <numFmt numFmtId="185" formatCode="\¥#,##0;\-\¥#,##0"/>
    <numFmt numFmtId="186" formatCode="#,##0.0_);\(#,##0.0\)"/>
    <numFmt numFmtId="187" formatCode="&quot;$&quot;#,##0;[Red]\-&quot;$&quot;#,##0"/>
    <numFmt numFmtId="188" formatCode="&quot;$&quot;#,##0_);\(&quot;$&quot;#,##0\)"/>
    <numFmt numFmtId="189" formatCode="&quot;$&quot;#,##0.00_);\(&quot;$&quot;#,##0.00\)"/>
    <numFmt numFmtId="190" formatCode="&quot;\&quot;#,##0.00;[Red]&quot;\&quot;\-#,##0.00"/>
    <numFmt numFmtId="191" formatCode="mmm"/>
    <numFmt numFmtId="192" formatCode="_-* #,##0_-;\-* #,##0_-;_-* &quot;-&quot;_-;_-@_-"/>
    <numFmt numFmtId="193" formatCode="_(&quot;$&quot;* #,##0.00_);_(&quot;$&quot;* \(#,##0.00\);_(&quot;$&quot;* &quot;-&quot;??_);_(@_)"/>
    <numFmt numFmtId="194" formatCode="_(&quot;$&quot;* #,##0_);_(&quot;$&quot;* \(#,##0\);_(&quot;$&quot;* &quot;-&quot;_);_(@_)"/>
    <numFmt numFmtId="195" formatCode="_-* #,##0.00\ [$€]_-;\-* #,##0.00\ [$€]_-;_-* &quot;-&quot;??\ [$€]_-;_-@_-"/>
    <numFmt numFmtId="196" formatCode="[DBNum2][$RMB]General;[Red][DBNum2][$RMB]General"/>
    <numFmt numFmtId="197" formatCode="0.00_ "/>
    <numFmt numFmtId="198" formatCode="[DBNum2][$-804]General&quot;圆&quot;&quot;整&quot;"/>
    <numFmt numFmtId="199" formatCode="0_ "/>
    <numFmt numFmtId="200" formatCode="0;[Red]0"/>
    <numFmt numFmtId="201" formatCode="_ \¥* #,##0.00_ ;_ \¥* \-#,##0.00_ ;_ \¥* &quot;-&quot;??_ ;_ @_ "/>
    <numFmt numFmtId="202" formatCode="&quot;座&quot;&quot;位&quot;&quot;数&quot;&quot;：&quot;General&quot;人&quot;"/>
  </numFmts>
  <fonts count="99">
    <font>
      <sz val="11"/>
      <color theme="1"/>
      <name val="宋体"/>
      <charset val="134"/>
      <scheme val="minor"/>
    </font>
    <font>
      <sz val="10"/>
      <color theme="1"/>
      <name val="宋体"/>
      <charset val="134"/>
    </font>
    <font>
      <sz val="10"/>
      <name val="宋体"/>
      <charset val="134"/>
    </font>
    <font>
      <sz val="10"/>
      <color theme="1" tint="4.9989318521683403E-2"/>
      <name val="宋体"/>
      <charset val="134"/>
    </font>
    <font>
      <sz val="10"/>
      <color theme="1"/>
      <name val="宋体"/>
      <charset val="134"/>
      <scheme val="minor"/>
    </font>
    <font>
      <sz val="10"/>
      <name val="宋体"/>
      <charset val="134"/>
      <scheme val="minor"/>
    </font>
    <font>
      <b/>
      <sz val="10"/>
      <name val="宋体"/>
      <charset val="134"/>
    </font>
    <font>
      <sz val="10"/>
      <color rgb="FF000000"/>
      <name val="宋体"/>
      <charset val="134"/>
    </font>
    <font>
      <sz val="11"/>
      <name val="宋体"/>
      <charset val="134"/>
      <scheme val="minor"/>
    </font>
    <font>
      <b/>
      <sz val="11"/>
      <name val="宋体"/>
      <charset val="134"/>
      <scheme val="minor"/>
    </font>
    <font>
      <b/>
      <sz val="10"/>
      <name val="宋体"/>
      <charset val="134"/>
      <scheme val="minor"/>
    </font>
    <font>
      <b/>
      <sz val="14"/>
      <name val="宋体"/>
      <charset val="134"/>
      <scheme val="minor"/>
    </font>
    <font>
      <sz val="11"/>
      <color rgb="FFFF0000"/>
      <name val="宋体"/>
      <charset val="134"/>
      <scheme val="minor"/>
    </font>
    <font>
      <sz val="10"/>
      <name val="宋体"/>
      <charset val="134"/>
      <scheme val="major"/>
    </font>
    <font>
      <sz val="12"/>
      <name val="宋体"/>
      <charset val="134"/>
    </font>
    <font>
      <b/>
      <sz val="14"/>
      <name val="宋体"/>
      <charset val="134"/>
    </font>
    <font>
      <b/>
      <sz val="11"/>
      <name val="宋体"/>
      <charset val="134"/>
    </font>
    <font>
      <sz val="14"/>
      <color theme="1"/>
      <name val="宋体"/>
      <charset val="134"/>
      <scheme val="minor"/>
    </font>
    <font>
      <sz val="18"/>
      <color theme="1"/>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theme="1"/>
      <name val="宋体"/>
      <charset val="134"/>
      <scheme val="minor"/>
    </font>
    <font>
      <sz val="10"/>
      <name val="Arial"/>
      <family val="2"/>
    </font>
    <font>
      <sz val="11"/>
      <color indexed="8"/>
      <name val="宋体"/>
      <charset val="134"/>
    </font>
    <font>
      <sz val="10"/>
      <name val="Helv"/>
      <family val="2"/>
    </font>
    <font>
      <sz val="12"/>
      <name val="Times New Roman"/>
      <family val="1"/>
    </font>
    <font>
      <sz val="13"/>
      <name val="Tms Rmn"/>
      <family val="1"/>
    </font>
    <font>
      <sz val="11"/>
      <color theme="0"/>
      <name val="宋体"/>
      <charset val="134"/>
      <scheme val="minor"/>
    </font>
    <font>
      <sz val="11"/>
      <color indexed="9"/>
      <name val="宋体"/>
      <charset val="134"/>
    </font>
    <font>
      <sz val="8"/>
      <name val="Times New Roman"/>
      <family val="1"/>
    </font>
    <font>
      <sz val="12"/>
      <name val="Tms Rmn"/>
      <family val="1"/>
    </font>
    <font>
      <sz val="12"/>
      <name val="¹ÙÅÁÃ¼"/>
      <charset val="134"/>
    </font>
    <font>
      <b/>
      <sz val="13"/>
      <name val="Tms Rmn"/>
      <family val="1"/>
    </font>
    <font>
      <sz val="10"/>
      <color indexed="8"/>
      <name val="Arial"/>
      <family val="2"/>
    </font>
    <font>
      <b/>
      <sz val="8"/>
      <name val="Arial"/>
      <family val="2"/>
    </font>
    <font>
      <sz val="10"/>
      <name val="MS Sans Serif"/>
      <family val="1"/>
    </font>
    <font>
      <sz val="10"/>
      <name val="BERNHARD"/>
      <family val="1"/>
    </font>
    <font>
      <sz val="1"/>
      <color indexed="8"/>
      <name val="Courier"/>
      <family val="3"/>
    </font>
    <font>
      <b/>
      <sz val="1"/>
      <color indexed="8"/>
      <name val="Courier"/>
      <family val="3"/>
    </font>
    <font>
      <sz val="8"/>
      <name val="Arial"/>
      <family val="2"/>
    </font>
    <font>
      <u/>
      <sz val="12"/>
      <color indexed="20"/>
      <name val="宋体"/>
      <family val="3"/>
      <charset val="134"/>
    </font>
    <font>
      <b/>
      <sz val="12"/>
      <name val="Helv"/>
      <family val="2"/>
    </font>
    <font>
      <b/>
      <sz val="12"/>
      <name val="Arial"/>
      <family val="2"/>
    </font>
    <font>
      <u/>
      <sz val="8.4"/>
      <color indexed="12"/>
      <name val="Arial"/>
      <family val="2"/>
    </font>
    <font>
      <sz val="12"/>
      <name val="Helv"/>
      <family val="2"/>
    </font>
    <font>
      <sz val="12"/>
      <color indexed="9"/>
      <name val="Helv"/>
      <family val="2"/>
    </font>
    <font>
      <b/>
      <sz val="11"/>
      <name val="Helv"/>
      <family val="2"/>
    </font>
    <font>
      <sz val="10"/>
      <name val="Times New Roman"/>
      <family val="1"/>
    </font>
    <font>
      <sz val="7"/>
      <name val="Small Fonts"/>
      <charset val="134"/>
    </font>
    <font>
      <sz val="10"/>
      <name val="Geneva"/>
      <family val="1"/>
    </font>
    <font>
      <sz val="10"/>
      <color indexed="8"/>
      <name val="MS Sans Serif"/>
      <family val="2"/>
    </font>
    <font>
      <b/>
      <sz val="10"/>
      <name val="MS Sans Serif"/>
      <family val="2"/>
    </font>
    <font>
      <sz val="8"/>
      <name val="Helv"/>
      <family val="2"/>
    </font>
    <font>
      <b/>
      <sz val="10"/>
      <name val="Arial"/>
      <family val="2"/>
    </font>
    <font>
      <b/>
      <sz val="10"/>
      <name val="Tms Rmn"/>
      <family val="1"/>
    </font>
    <font>
      <b/>
      <sz val="28"/>
      <name val="Arial"/>
      <family val="2"/>
    </font>
    <font>
      <sz val="14"/>
      <name val="AngsanaUPC"/>
      <family val="1"/>
    </font>
    <font>
      <b/>
      <sz val="15"/>
      <color indexed="56"/>
      <name val="宋体"/>
      <family val="3"/>
      <charset val="134"/>
    </font>
    <font>
      <b/>
      <sz val="13"/>
      <color indexed="56"/>
      <name val="宋体"/>
      <family val="3"/>
      <charset val="134"/>
    </font>
    <font>
      <b/>
      <sz val="11"/>
      <color indexed="56"/>
      <name val="宋体"/>
      <family val="3"/>
      <charset val="134"/>
    </font>
    <font>
      <b/>
      <sz val="18"/>
      <color theme="3"/>
      <name val="宋体"/>
      <family val="3"/>
      <charset val="134"/>
      <scheme val="major"/>
    </font>
    <font>
      <b/>
      <sz val="18"/>
      <color indexed="56"/>
      <name val="宋体"/>
      <family val="3"/>
      <charset val="134"/>
    </font>
    <font>
      <sz val="11"/>
      <name val="明朝"/>
      <charset val="134"/>
    </font>
    <font>
      <sz val="11"/>
      <color rgb="FF9C0006"/>
      <name val="宋体"/>
      <family val="3"/>
      <charset val="134"/>
      <scheme val="minor"/>
    </font>
    <font>
      <sz val="11"/>
      <color indexed="20"/>
      <name val="宋体"/>
      <family val="3"/>
      <charset val="134"/>
    </font>
    <font>
      <sz val="12"/>
      <color theme="1"/>
      <name val="宋体"/>
      <family val="3"/>
      <charset val="134"/>
      <scheme val="minor"/>
    </font>
    <font>
      <sz val="9"/>
      <color indexed="8"/>
      <name val="宋体"/>
      <family val="3"/>
      <charset val="134"/>
    </font>
    <font>
      <sz val="11"/>
      <color theme="1"/>
      <name val="Tahoma"/>
      <family val="2"/>
    </font>
    <font>
      <sz val="11"/>
      <color rgb="FF000000"/>
      <name val="宋体"/>
      <family val="3"/>
      <charset val="134"/>
    </font>
    <font>
      <sz val="11"/>
      <color rgb="FF000000"/>
      <name val="微软雅黑"/>
      <family val="2"/>
      <charset val="134"/>
    </font>
    <font>
      <u/>
      <sz val="12"/>
      <color indexed="12"/>
      <name val="宋体"/>
      <family val="3"/>
      <charset val="134"/>
    </font>
    <font>
      <u/>
      <sz val="11"/>
      <color rgb="FF0000FF"/>
      <name val="宋体"/>
      <family val="3"/>
      <charset val="134"/>
      <scheme val="minor"/>
    </font>
    <font>
      <u/>
      <sz val="9.35"/>
      <color theme="10"/>
      <name val="宋体"/>
      <family val="3"/>
      <charset val="134"/>
    </font>
    <font>
      <u/>
      <sz val="12"/>
      <color theme="10"/>
      <name val="宋体"/>
      <family val="3"/>
      <charset val="134"/>
    </font>
    <font>
      <sz val="11"/>
      <color rgb="FF006100"/>
      <name val="宋体"/>
      <family val="3"/>
      <charset val="134"/>
      <scheme val="minor"/>
    </font>
    <font>
      <sz val="11"/>
      <color indexed="17"/>
      <name val="宋体"/>
      <family val="3"/>
      <charset val="134"/>
    </font>
    <font>
      <b/>
      <sz val="11"/>
      <color theme="1"/>
      <name val="宋体"/>
      <family val="3"/>
      <charset val="134"/>
      <scheme val="minor"/>
    </font>
    <font>
      <b/>
      <sz val="11"/>
      <color indexed="8"/>
      <name val="宋体"/>
      <family val="3"/>
      <charset val="134"/>
    </font>
    <font>
      <b/>
      <sz val="11"/>
      <color rgb="FFFA7D00"/>
      <name val="宋体"/>
      <family val="3"/>
      <charset val="134"/>
      <scheme val="minor"/>
    </font>
    <font>
      <b/>
      <sz val="11"/>
      <color indexed="52"/>
      <name val="宋体"/>
      <family val="3"/>
      <charset val="134"/>
    </font>
    <font>
      <b/>
      <sz val="11"/>
      <color theme="0"/>
      <name val="宋体"/>
      <family val="3"/>
      <charset val="134"/>
      <scheme val="minor"/>
    </font>
    <font>
      <b/>
      <sz val="11"/>
      <color indexed="9"/>
      <name val="宋体"/>
      <family val="3"/>
      <charset val="134"/>
    </font>
    <font>
      <i/>
      <sz val="11"/>
      <color rgb="FF7F7F7F"/>
      <name val="宋体"/>
      <family val="3"/>
      <charset val="134"/>
      <scheme val="minor"/>
    </font>
    <font>
      <i/>
      <sz val="11"/>
      <color indexed="23"/>
      <name val="宋体"/>
      <family val="3"/>
      <charset val="134"/>
    </font>
    <font>
      <sz val="11"/>
      <color indexed="10"/>
      <name val="宋体"/>
      <family val="3"/>
      <charset val="134"/>
    </font>
    <font>
      <sz val="11"/>
      <color rgb="FFFA7D00"/>
      <name val="宋体"/>
      <family val="3"/>
      <charset val="134"/>
      <scheme val="minor"/>
    </font>
    <font>
      <sz val="11"/>
      <color indexed="52"/>
      <name val="宋体"/>
      <family val="3"/>
      <charset val="134"/>
    </font>
    <font>
      <sz val="11"/>
      <color rgb="FF9C6500"/>
      <name val="宋体"/>
      <family val="3"/>
      <charset val="134"/>
      <scheme val="minor"/>
    </font>
    <font>
      <sz val="11"/>
      <color indexed="60"/>
      <name val="宋体"/>
      <family val="3"/>
      <charset val="134"/>
    </font>
    <font>
      <b/>
      <sz val="11"/>
      <color rgb="FF3F3F3F"/>
      <name val="宋体"/>
      <family val="3"/>
      <charset val="134"/>
      <scheme val="minor"/>
    </font>
    <font>
      <b/>
      <sz val="11"/>
      <color indexed="63"/>
      <name val="宋体"/>
      <family val="3"/>
      <charset val="134"/>
    </font>
    <font>
      <sz val="11"/>
      <color rgb="FF3F3F76"/>
      <name val="宋体"/>
      <family val="3"/>
      <charset val="134"/>
      <scheme val="minor"/>
    </font>
    <font>
      <sz val="11"/>
      <color indexed="62"/>
      <name val="宋体"/>
      <family val="3"/>
      <charset val="134"/>
    </font>
    <font>
      <sz val="12"/>
      <name val="Tims New  Roman"/>
      <family val="1"/>
    </font>
    <font>
      <sz val="10"/>
      <name val="宋体"/>
      <family val="3"/>
      <charset val="134"/>
      <scheme val="minor"/>
    </font>
    <font>
      <b/>
      <sz val="10"/>
      <name val="宋体"/>
      <family val="3"/>
      <charset val="134"/>
      <scheme val="minor"/>
    </font>
    <font>
      <sz val="9"/>
      <name val="宋体"/>
      <family val="3"/>
      <charset val="134"/>
      <scheme val="minor"/>
    </font>
    <font>
      <sz val="14"/>
      <color theme="1"/>
      <name val="宋体"/>
      <family val="3"/>
      <charset val="134"/>
      <scheme val="minor"/>
    </font>
  </fonts>
  <fills count="62">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485"/>
        <bgColor indexed="64"/>
      </patternFill>
    </fill>
    <fill>
      <patternFill patternType="solid">
        <fgColor theme="5"/>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8"/>
        <bgColor indexed="64"/>
      </patternFill>
    </fill>
    <fill>
      <patternFill patternType="solid">
        <fgColor theme="8" tint="0.59999389629810485"/>
        <bgColor indexed="64"/>
      </patternFill>
    </fill>
    <fill>
      <patternFill patternType="solid">
        <fgColor theme="9"/>
        <bgColor indexed="64"/>
      </patternFill>
    </fill>
    <fill>
      <patternFill patternType="solid">
        <fgColor theme="9" tint="0.59999389629810485"/>
        <bgColor indexed="64"/>
      </patternFill>
    </fill>
    <fill>
      <patternFill patternType="gray0625">
        <fgColor indexed="24"/>
        <bgColor indexed="22"/>
      </patternFill>
    </fill>
    <fill>
      <patternFill patternType="solid">
        <fgColor theme="4" tint="0.79970702230903046"/>
        <bgColor indexed="64"/>
      </patternFill>
    </fill>
    <fill>
      <patternFill patternType="solid">
        <fgColor indexed="31"/>
        <bgColor indexed="64"/>
      </patternFill>
    </fill>
    <fill>
      <patternFill patternType="solid">
        <fgColor theme="5" tint="0.79970702230903046"/>
        <bgColor indexed="64"/>
      </patternFill>
    </fill>
    <fill>
      <patternFill patternType="solid">
        <fgColor indexed="45"/>
        <bgColor indexed="64"/>
      </patternFill>
    </fill>
    <fill>
      <patternFill patternType="solid">
        <fgColor indexed="42"/>
        <bgColor indexed="64"/>
      </patternFill>
    </fill>
    <fill>
      <patternFill patternType="solid">
        <fgColor theme="6" tint="0.79970702230903046"/>
        <bgColor indexed="64"/>
      </patternFill>
    </fill>
    <fill>
      <patternFill patternType="solid">
        <fgColor theme="7" tint="0.79970702230903046"/>
        <bgColor indexed="64"/>
      </patternFill>
    </fill>
    <fill>
      <patternFill patternType="solid">
        <fgColor indexed="46"/>
        <bgColor indexed="64"/>
      </patternFill>
    </fill>
    <fill>
      <patternFill patternType="solid">
        <fgColor theme="8" tint="0.79970702230903046"/>
        <bgColor indexed="64"/>
      </patternFill>
    </fill>
    <fill>
      <patternFill patternType="solid">
        <fgColor indexed="27"/>
        <bgColor indexed="64"/>
      </patternFill>
    </fill>
    <fill>
      <patternFill patternType="solid">
        <fgColor theme="9" tint="0.79970702230903046"/>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theme="4" tint="0.39970091860713525"/>
        <bgColor indexed="64"/>
      </patternFill>
    </fill>
    <fill>
      <patternFill patternType="solid">
        <fgColor indexed="30"/>
        <bgColor indexed="64"/>
      </patternFill>
    </fill>
    <fill>
      <patternFill patternType="solid">
        <fgColor theme="5" tint="0.39970091860713525"/>
        <bgColor indexed="64"/>
      </patternFill>
    </fill>
    <fill>
      <patternFill patternType="solid">
        <fgColor theme="6" tint="0.39970091860713525"/>
        <bgColor indexed="64"/>
      </patternFill>
    </fill>
    <fill>
      <patternFill patternType="solid">
        <fgColor theme="7" tint="0.39970091860713525"/>
        <bgColor indexed="64"/>
      </patternFill>
    </fill>
    <fill>
      <patternFill patternType="solid">
        <fgColor indexed="36"/>
        <bgColor indexed="64"/>
      </patternFill>
    </fill>
    <fill>
      <patternFill patternType="solid">
        <fgColor theme="8" tint="0.39970091860713525"/>
        <bgColor indexed="64"/>
      </patternFill>
    </fill>
    <fill>
      <patternFill patternType="solid">
        <fgColor indexed="49"/>
        <bgColor indexed="64"/>
      </patternFill>
    </fill>
    <fill>
      <patternFill patternType="solid">
        <fgColor theme="9" tint="0.39970091860713525"/>
        <bgColor indexed="64"/>
      </patternFill>
    </fill>
    <fill>
      <patternFill patternType="solid">
        <fgColor indexed="52"/>
        <bgColor indexed="64"/>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indexed="8"/>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medium">
        <color auto="1"/>
      </top>
      <bottom style="medium">
        <color auto="1"/>
      </bottom>
      <diagonal/>
    </border>
    <border>
      <left/>
      <right/>
      <top/>
      <bottom style="medium">
        <color auto="1"/>
      </bottom>
      <diagonal/>
    </border>
    <border>
      <left style="thin">
        <color auto="1"/>
      </left>
      <right style="thin">
        <color auto="1"/>
      </right>
      <top/>
      <bottom/>
      <diagonal/>
    </border>
    <border>
      <left/>
      <right/>
      <top style="thin">
        <color auto="1"/>
      </top>
      <bottom style="double">
        <color auto="1"/>
      </bottom>
      <diagonal/>
    </border>
    <border>
      <left/>
      <right/>
      <top/>
      <bottom style="thick">
        <color theme="4"/>
      </bottom>
      <diagonal/>
    </border>
    <border>
      <left/>
      <right/>
      <top/>
      <bottom style="thick">
        <color indexed="62"/>
      </bottom>
      <diagonal/>
    </border>
    <border>
      <left/>
      <right/>
      <top/>
      <bottom style="thick">
        <color theme="4" tint="0.499984740745262"/>
      </bottom>
      <diagonal/>
    </border>
    <border>
      <left/>
      <right/>
      <top/>
      <bottom style="thick">
        <color indexed="22"/>
      </bottom>
      <diagonal/>
    </border>
    <border>
      <left/>
      <right/>
      <top/>
      <bottom style="medium">
        <color theme="4" tint="0.39970091860713525"/>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2640">
    <xf numFmtId="0" fontId="0" fillId="0" borderId="0">
      <alignment vertical="center"/>
    </xf>
    <xf numFmtId="179" fontId="23" fillId="0" borderId="0" applyFont="0" applyFill="0" applyBorder="0" applyAlignment="0" applyProtection="0"/>
    <xf numFmtId="0" fontId="24" fillId="22" borderId="0" applyNumberFormat="0" applyFont="0" applyBorder="0" applyAlignment="0" applyProtection="0">
      <alignment vertical="center"/>
    </xf>
    <xf numFmtId="0" fontId="25" fillId="0" borderId="0" applyBorder="0" applyProtection="0"/>
    <xf numFmtId="0" fontId="25" fillId="0" borderId="0" applyBorder="0" applyProtection="0"/>
    <xf numFmtId="0" fontId="25" fillId="0" borderId="0" applyBorder="0" applyProtection="0"/>
    <xf numFmtId="0" fontId="25" fillId="0" borderId="0" applyBorder="0" applyProtection="0"/>
    <xf numFmtId="0" fontId="25" fillId="0" borderId="0" applyBorder="0" applyProtection="0"/>
    <xf numFmtId="0" fontId="25" fillId="0" borderId="0" applyBorder="0" applyProtection="0"/>
    <xf numFmtId="0" fontId="25" fillId="0" borderId="0" applyBorder="0" applyProtection="0"/>
    <xf numFmtId="49" fontId="14" fillId="0" borderId="0" applyFont="0" applyFill="0" applyBorder="0" applyAlignment="0" applyProtection="0"/>
    <xf numFmtId="0" fontId="26" fillId="0" borderId="0" applyBorder="0" applyProtection="0"/>
    <xf numFmtId="0" fontId="26" fillId="0" borderId="0"/>
    <xf numFmtId="0" fontId="23" fillId="0" borderId="0"/>
    <xf numFmtId="0" fontId="23" fillId="0" borderId="0"/>
    <xf numFmtId="0" fontId="23" fillId="0" borderId="0"/>
    <xf numFmtId="0" fontId="26" fillId="0" borderId="0"/>
    <xf numFmtId="0" fontId="26"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applyBorder="0" applyProtection="0"/>
    <xf numFmtId="0" fontId="25" fillId="0" borderId="0" applyBorder="0" applyProtection="0"/>
    <xf numFmtId="0" fontId="26" fillId="0" borderId="0" applyBorder="0" applyProtection="0"/>
    <xf numFmtId="0" fontId="25" fillId="0" borderId="0" applyBorder="0" applyProtection="0"/>
    <xf numFmtId="0" fontId="25" fillId="0" borderId="0" applyBorder="0" applyProtection="0"/>
    <xf numFmtId="0" fontId="25" fillId="0" borderId="0" applyBorder="0" applyProtection="0"/>
    <xf numFmtId="0" fontId="26" fillId="0" borderId="0" applyBorder="0" applyProtection="0"/>
    <xf numFmtId="0" fontId="25"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5" fillId="0" borderId="0" applyBorder="0" applyProtection="0"/>
    <xf numFmtId="0" fontId="26" fillId="0" borderId="0" applyBorder="0" applyProtection="0"/>
    <xf numFmtId="0" fontId="25" fillId="0" borderId="0" applyBorder="0" applyProtection="0"/>
    <xf numFmtId="0" fontId="26" fillId="0" borderId="0" applyBorder="0" applyProtection="0"/>
    <xf numFmtId="0" fontId="25" fillId="0" borderId="0" applyBorder="0" applyProtection="0"/>
    <xf numFmtId="0" fontId="26" fillId="0" borderId="0" applyBorder="0" applyProtection="0"/>
    <xf numFmtId="0" fontId="26" fillId="0" borderId="0" applyBorder="0" applyProtection="0"/>
    <xf numFmtId="0" fontId="26" fillId="0" borderId="0" applyBorder="0" applyProtection="0"/>
    <xf numFmtId="0" fontId="25" fillId="0" borderId="0" applyBorder="0" applyProtection="0"/>
    <xf numFmtId="0" fontId="25" fillId="0" borderId="0" applyBorder="0" applyProtection="0"/>
    <xf numFmtId="0" fontId="25" fillId="0" borderId="0" applyBorder="0"/>
    <xf numFmtId="0" fontId="25"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5" fillId="0" borderId="0" applyBorder="0"/>
    <xf numFmtId="0" fontId="26" fillId="0" borderId="0" applyBorder="0" applyProtection="0"/>
    <xf numFmtId="0" fontId="26" fillId="0" borderId="0" applyBorder="0"/>
    <xf numFmtId="0" fontId="26" fillId="0" borderId="0" applyBorder="0" applyProtection="0"/>
    <xf numFmtId="0" fontId="26" fillId="0" borderId="0" applyBorder="0" applyProtection="0"/>
    <xf numFmtId="0" fontId="25" fillId="0" borderId="0" applyBorder="0" applyProtection="0"/>
    <xf numFmtId="0" fontId="25" fillId="0" borderId="0" applyBorder="0" applyProtection="0"/>
    <xf numFmtId="0" fontId="26" fillId="0" borderId="0" applyBorder="0" applyProtection="0"/>
    <xf numFmtId="0" fontId="25"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6" fillId="0" borderId="0" applyBorder="0" applyProtection="0"/>
    <xf numFmtId="0" fontId="25" fillId="0" borderId="0" applyBorder="0" applyProtection="0"/>
    <xf numFmtId="0" fontId="26" fillId="0" borderId="0" applyBorder="0" applyProtection="0"/>
    <xf numFmtId="0" fontId="25" fillId="0" borderId="0" applyBorder="0" applyProtection="0"/>
    <xf numFmtId="0" fontId="26" fillId="0" borderId="0" applyBorder="0" applyProtection="0"/>
    <xf numFmtId="0" fontId="26" fillId="0" borderId="0" applyBorder="0" applyProtection="0"/>
    <xf numFmtId="0" fontId="25" fillId="0" borderId="0" applyBorder="0" applyProtection="0"/>
    <xf numFmtId="0" fontId="25" fillId="0" borderId="0" applyBorder="0" applyProtection="0"/>
    <xf numFmtId="0" fontId="26" fillId="0" borderId="0"/>
    <xf numFmtId="180" fontId="27" fillId="0" borderId="0" applyFont="0" applyFill="0" applyBorder="0" applyAlignment="0" applyProtection="0"/>
    <xf numFmtId="0" fontId="14" fillId="0" borderId="0"/>
    <xf numFmtId="0" fontId="14" fillId="0" borderId="0"/>
    <xf numFmtId="0" fontId="14" fillId="0" borderId="0"/>
    <xf numFmtId="0" fontId="14" fillId="0" borderId="0" applyBorder="0"/>
    <xf numFmtId="0" fontId="14" fillId="0" borderId="0"/>
    <xf numFmtId="0" fontId="25" fillId="0" borderId="0" applyBorder="0" applyProtection="0"/>
    <xf numFmtId="181" fontId="27" fillId="0" borderId="0" applyFont="0" applyFill="0" applyBorder="0" applyAlignment="0" applyProtection="0"/>
    <xf numFmtId="10" fontId="27" fillId="0" borderId="0" applyFont="0" applyFill="0" applyBorder="0" applyAlignment="0" applyProtection="0"/>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2" fillId="23"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2" fillId="23"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2" fillId="25"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2" fillId="25"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2" fillId="27" borderId="0" applyNumberFormat="0" applyBorder="0" applyAlignment="0" applyProtection="0">
      <alignment vertical="center"/>
    </xf>
    <xf numFmtId="0" fontId="22" fillId="27" borderId="0" applyNumberFormat="0" applyBorder="0" applyAlignment="0" applyProtection="0">
      <alignment vertical="center"/>
    </xf>
    <xf numFmtId="0" fontId="22"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2"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2" fillId="28"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29"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29"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2" fillId="33" borderId="0" applyNumberFormat="0" applyBorder="0" applyAlignment="0" applyProtection="0">
      <alignment vertical="center"/>
    </xf>
    <xf numFmtId="0" fontId="22" fillId="33" borderId="0" applyNumberFormat="0" applyBorder="0" applyAlignment="0" applyProtection="0">
      <alignment vertical="center"/>
    </xf>
    <xf numFmtId="0" fontId="22" fillId="33"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2" fillId="33"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2" fillId="33" borderId="0" applyNumberFormat="0" applyBorder="0" applyAlignment="0" applyProtection="0">
      <alignment vertical="center"/>
    </xf>
    <xf numFmtId="0" fontId="22" fillId="33" borderId="0" applyNumberFormat="0" applyBorder="0" applyAlignment="0" applyProtection="0">
      <alignment vertical="center"/>
    </xf>
    <xf numFmtId="0" fontId="22" fillId="33"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2" fillId="33"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1"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1"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2" fillId="13"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2" fillId="13"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2" fillId="15"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2" fillId="15"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2" fillId="17" borderId="0" applyNumberFormat="0" applyBorder="0" applyAlignment="0" applyProtection="0">
      <alignment vertical="center"/>
    </xf>
    <xf numFmtId="0" fontId="22" fillId="17" borderId="0" applyNumberFormat="0" applyBorder="0" applyAlignment="0" applyProtection="0">
      <alignment vertical="center"/>
    </xf>
    <xf numFmtId="0" fontId="22" fillId="17"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17"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17" borderId="0" applyNumberFormat="0" applyBorder="0" applyAlignment="0" applyProtection="0">
      <alignment vertical="center"/>
    </xf>
    <xf numFmtId="0" fontId="22" fillId="17" borderId="0" applyNumberFormat="0" applyBorder="0" applyAlignment="0" applyProtection="0">
      <alignment vertical="center"/>
    </xf>
    <xf numFmtId="0" fontId="22" fillId="17"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17"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9"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19"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2" fillId="21"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2" fillId="21"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8" fillId="39"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8" fillId="39"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8" fillId="41"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8" fillId="42"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43"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8" fillId="45"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8" fillId="47"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5" fillId="0" borderId="0" applyBorder="0">
      <protection locked="0"/>
    </xf>
    <xf numFmtId="182" fontId="24" fillId="0" borderId="0" applyBorder="0" applyProtection="0">
      <alignment vertical="center"/>
    </xf>
    <xf numFmtId="183" fontId="24" fillId="0" borderId="0" applyBorder="0" applyProtection="0">
      <alignment vertical="center"/>
    </xf>
    <xf numFmtId="0" fontId="30" fillId="0" borderId="0" applyBorder="0">
      <alignment horizontal="center" wrapText="1"/>
      <protection locked="0"/>
    </xf>
    <xf numFmtId="41" fontId="24" fillId="0" borderId="0" applyBorder="0" applyProtection="0">
      <alignment vertical="center"/>
    </xf>
    <xf numFmtId="43" fontId="24" fillId="0" borderId="0" applyBorder="0" applyProtection="0">
      <alignment vertical="center"/>
    </xf>
    <xf numFmtId="0" fontId="31" fillId="0" borderId="0" applyBorder="0" applyProtection="0">
      <alignment vertical="center"/>
    </xf>
    <xf numFmtId="0" fontId="32" fillId="0" borderId="0" applyBorder="0" applyProtection="0"/>
    <xf numFmtId="184" fontId="14" fillId="0" borderId="0" applyBorder="0" applyProtection="0">
      <alignment vertical="center"/>
    </xf>
    <xf numFmtId="0" fontId="33" fillId="0" borderId="6" applyNumberFormat="0" applyFill="0" applyProtection="0">
      <alignment horizontal="center"/>
    </xf>
    <xf numFmtId="0" fontId="34" fillId="0" borderId="0" applyNumberFormat="0" applyFill="0" applyBorder="0" applyAlignment="0" applyProtection="0">
      <alignment vertical="top"/>
    </xf>
    <xf numFmtId="0" fontId="35" fillId="0" borderId="2">
      <alignment horizontal="center"/>
    </xf>
    <xf numFmtId="185" fontId="2" fillId="0" borderId="0" applyBorder="0" applyProtection="0"/>
    <xf numFmtId="185" fontId="2" fillId="0" borderId="0" applyBorder="0" applyProtection="0"/>
    <xf numFmtId="185" fontId="2" fillId="0" borderId="0" applyBorder="0" applyProtection="0"/>
    <xf numFmtId="185" fontId="2" fillId="0" borderId="0" applyBorder="0" applyProtection="0"/>
    <xf numFmtId="185" fontId="2" fillId="0" borderId="0" applyBorder="0" applyProtection="0"/>
    <xf numFmtId="185" fontId="2" fillId="0" borderId="0" applyBorder="0" applyProtection="0"/>
    <xf numFmtId="185" fontId="2" fillId="0" borderId="0" applyBorder="0" applyProtection="0"/>
    <xf numFmtId="185" fontId="2" fillId="0" borderId="0" applyBorder="0" applyProtection="0"/>
    <xf numFmtId="38" fontId="36" fillId="0" borderId="0" applyFont="0" applyFill="0" applyBorder="0" applyAlignment="0" applyProtection="0"/>
    <xf numFmtId="37" fontId="27" fillId="0" borderId="0" applyFont="0" applyFill="0" applyBorder="0" applyAlignment="0" applyProtection="0"/>
    <xf numFmtId="186" fontId="27" fillId="0" borderId="0" applyFont="0" applyFill="0" applyBorder="0" applyAlignment="0" applyProtection="0"/>
    <xf numFmtId="39" fontId="27" fillId="0" borderId="0" applyFont="0" applyFill="0" applyBorder="0" applyAlignment="0" applyProtection="0"/>
    <xf numFmtId="179" fontId="23" fillId="0" borderId="0" applyFont="0" applyFill="0" applyBorder="0" applyAlignment="0" applyProtection="0"/>
    <xf numFmtId="187" fontId="14" fillId="0" borderId="0" applyBorder="0">
      <protection locked="0"/>
    </xf>
    <xf numFmtId="0" fontId="37" fillId="0" borderId="0" applyBorder="0" applyProtection="0"/>
    <xf numFmtId="0" fontId="25" fillId="0" borderId="0" applyBorder="0" applyProtection="0"/>
    <xf numFmtId="0" fontId="37" fillId="0" borderId="0" applyBorder="0" applyProtection="0"/>
    <xf numFmtId="0" fontId="25" fillId="0" borderId="0" applyBorder="0" applyProtection="0"/>
    <xf numFmtId="179" fontId="14" fillId="0" borderId="0" applyFont="0" applyFill="0" applyBorder="0" applyAlignment="0" applyProtection="0"/>
    <xf numFmtId="188" fontId="27" fillId="0" borderId="0" applyFont="0" applyFill="0" applyBorder="0" applyAlignment="0" applyProtection="0"/>
    <xf numFmtId="189" fontId="27" fillId="0" borderId="0" applyFont="0" applyFill="0" applyBorder="0" applyAlignment="0" applyProtection="0"/>
    <xf numFmtId="190" fontId="14" fillId="0" borderId="0" applyFont="0" applyFill="0" applyBorder="0" applyAlignment="0" applyProtection="0"/>
    <xf numFmtId="187" fontId="14" fillId="0" borderId="0" applyBorder="0">
      <protection locked="0"/>
    </xf>
    <xf numFmtId="15" fontId="36" fillId="0" borderId="0" applyBorder="0"/>
    <xf numFmtId="0" fontId="38" fillId="0" borderId="0" applyBorder="0">
      <protection locked="0"/>
    </xf>
    <xf numFmtId="0" fontId="39" fillId="0" borderId="0" applyBorder="0">
      <protection locked="0"/>
    </xf>
    <xf numFmtId="0" fontId="39" fillId="0" borderId="0" applyBorder="0">
      <protection locked="0"/>
    </xf>
    <xf numFmtId="0" fontId="40" fillId="49" borderId="1" applyProtection="0"/>
    <xf numFmtId="0" fontId="38" fillId="0" borderId="0" applyBorder="0">
      <protection locked="0"/>
    </xf>
    <xf numFmtId="0" fontId="38" fillId="0" borderId="0" applyBorder="0">
      <protection locked="0"/>
    </xf>
    <xf numFmtId="0" fontId="38" fillId="0" borderId="0" applyBorder="0">
      <protection locked="0"/>
    </xf>
    <xf numFmtId="0" fontId="38" fillId="0" borderId="0" applyBorder="0">
      <protection locked="0"/>
    </xf>
    <xf numFmtId="0" fontId="38" fillId="0" borderId="0" applyBorder="0">
      <protection locked="0"/>
    </xf>
    <xf numFmtId="0" fontId="38" fillId="0" borderId="0" applyBorder="0">
      <protection locked="0"/>
    </xf>
    <xf numFmtId="0" fontId="38" fillId="0" borderId="0" applyBorder="0">
      <protection locked="0"/>
    </xf>
    <xf numFmtId="0" fontId="38" fillId="0" borderId="0" applyBorder="0">
      <protection locked="0"/>
    </xf>
    <xf numFmtId="0" fontId="38" fillId="0" borderId="0" applyBorder="0">
      <protection locked="0"/>
    </xf>
    <xf numFmtId="187" fontId="14" fillId="0" borderId="0" applyBorder="0">
      <protection locked="0"/>
    </xf>
    <xf numFmtId="0" fontId="41" fillId="0" borderId="0" applyBorder="0">
      <alignment vertical="center"/>
    </xf>
    <xf numFmtId="38" fontId="40" fillId="50" borderId="0" applyNumberFormat="0" applyBorder="0" applyAlignment="0" applyProtection="0"/>
    <xf numFmtId="0" fontId="42" fillId="0" borderId="0" applyBorder="0" applyProtection="0">
      <alignment horizontal="left"/>
    </xf>
    <xf numFmtId="0" fontId="43" fillId="0" borderId="13" applyNumberFormat="0" applyAlignment="0" applyProtection="0">
      <alignment horizontal="left" vertical="center"/>
    </xf>
    <xf numFmtId="0" fontId="43" fillId="0" borderId="3">
      <alignment horizontal="left" vertical="center"/>
    </xf>
    <xf numFmtId="187" fontId="14" fillId="0" borderId="0" applyBorder="0">
      <protection locked="0"/>
    </xf>
    <xf numFmtId="187" fontId="14" fillId="0" borderId="0" applyBorder="0">
      <protection locked="0"/>
    </xf>
    <xf numFmtId="0" fontId="44" fillId="0" borderId="0" applyBorder="0">
      <alignment vertical="center"/>
    </xf>
    <xf numFmtId="10" fontId="40" fillId="51" borderId="1" applyNumberFormat="0" applyBorder="0" applyAlignment="0" applyProtection="0"/>
    <xf numFmtId="186" fontId="45" fillId="52" borderId="0" applyBorder="0"/>
    <xf numFmtId="186" fontId="46" fillId="53" borderId="0" applyBorder="0"/>
    <xf numFmtId="0" fontId="14" fillId="0" borderId="0" applyNumberFormat="0" applyBorder="0" applyAlignment="0"/>
    <xf numFmtId="41" fontId="24" fillId="0" borderId="0" applyBorder="0" applyProtection="0">
      <alignment vertical="center"/>
    </xf>
    <xf numFmtId="43" fontId="24" fillId="0" borderId="0" applyBorder="0" applyProtection="0">
      <alignment vertical="center"/>
    </xf>
    <xf numFmtId="41" fontId="14" fillId="0" borderId="0" applyFont="0" applyFill="0" applyBorder="0" applyAlignment="0" applyProtection="0"/>
    <xf numFmtId="0" fontId="23" fillId="0" borderId="0" applyFont="0" applyFill="0" applyBorder="0" applyAlignment="0" applyProtection="0"/>
    <xf numFmtId="0" fontId="47" fillId="0" borderId="14" applyProtection="0"/>
    <xf numFmtId="0" fontId="24" fillId="0" borderId="0" applyBorder="0" applyProtection="0">
      <alignment vertical="center"/>
    </xf>
    <xf numFmtId="0" fontId="24" fillId="0" borderId="0" applyBorder="0" applyProtection="0">
      <alignment vertical="center"/>
    </xf>
    <xf numFmtId="0" fontId="38" fillId="0" borderId="0" applyBorder="0">
      <protection locked="0"/>
    </xf>
    <xf numFmtId="183" fontId="14" fillId="0" borderId="0" applyFont="0" applyFill="0" applyBorder="0" applyAlignment="0" applyProtection="0"/>
    <xf numFmtId="41" fontId="14" fillId="0" borderId="0" applyFont="0" applyFill="0" applyBorder="0" applyAlignment="0" applyProtection="0"/>
    <xf numFmtId="0" fontId="48" fillId="0" borderId="0" applyBorder="0"/>
    <xf numFmtId="37" fontId="49" fillId="0" borderId="0" applyBorder="0" applyProtection="0"/>
    <xf numFmtId="191" fontId="50" fillId="0" borderId="0" applyBorder="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5" fillId="0" borderId="0" applyBorder="0"/>
    <xf numFmtId="0" fontId="51" fillId="0" borderId="0" applyBorder="0" applyProtection="0"/>
    <xf numFmtId="0" fontId="40" fillId="0" borderId="0" applyBorder="0" applyProtection="0">
      <alignment horizontal="left" vertical="center" wrapText="1"/>
    </xf>
    <xf numFmtId="14" fontId="30" fillId="0" borderId="0" applyBorder="0">
      <alignment horizontal="center" wrapText="1"/>
      <protection locked="0"/>
    </xf>
    <xf numFmtId="10" fontId="23" fillId="0" borderId="0" applyFont="0" applyFill="0" applyBorder="0" applyAlignment="0" applyProtection="0"/>
    <xf numFmtId="9" fontId="25" fillId="0" borderId="0" applyFont="0" applyFill="0" applyBorder="0" applyAlignment="0" applyProtection="0"/>
    <xf numFmtId="0" fontId="38" fillId="0" borderId="0" applyBorder="0">
      <protection locked="0"/>
    </xf>
    <xf numFmtId="13" fontId="23" fillId="0" borderId="0" applyFont="0" applyFill="0" applyBorder="0" applyProtection="0"/>
    <xf numFmtId="0" fontId="40" fillId="50" borderId="1" applyProtection="0"/>
    <xf numFmtId="0" fontId="36" fillId="0" borderId="0" applyNumberFormat="0" applyBorder="0">
      <alignment horizontal="left"/>
    </xf>
    <xf numFmtId="0" fontId="36" fillId="0" borderId="0" applyNumberFormat="0" applyFont="0" applyFill="0" applyBorder="0" applyAlignment="0" applyProtection="0">
      <alignment horizontal="left"/>
    </xf>
    <xf numFmtId="15" fontId="36" fillId="0" borderId="0" applyFont="0" applyFill="0" applyBorder="0" applyAlignment="0" applyProtection="0"/>
    <xf numFmtId="4" fontId="36" fillId="0" borderId="0" applyFont="0" applyFill="0" applyBorder="0" applyAlignment="0" applyProtection="0"/>
    <xf numFmtId="0" fontId="52" fillId="0" borderId="14">
      <alignment horizontal="center"/>
    </xf>
    <xf numFmtId="3" fontId="36" fillId="0" borderId="0" applyFont="0" applyFill="0" applyBorder="0" applyAlignment="0" applyProtection="0"/>
    <xf numFmtId="0" fontId="36" fillId="54" borderId="0" applyNumberFormat="0" applyFont="0" applyBorder="0" applyAlignment="0" applyProtection="0"/>
    <xf numFmtId="38" fontId="53" fillId="0" borderId="0" applyBorder="0" applyProtection="0"/>
    <xf numFmtId="0" fontId="54" fillId="0" borderId="0" applyNumberFormat="0" applyFill="0" applyBorder="0" applyAlignment="0" applyProtection="0"/>
    <xf numFmtId="0" fontId="14" fillId="0" borderId="0"/>
    <xf numFmtId="0" fontId="14" fillId="0" borderId="0"/>
    <xf numFmtId="0" fontId="55" fillId="55" borderId="15">
      <protection locked="0"/>
    </xf>
    <xf numFmtId="0" fontId="56" fillId="0" borderId="0" applyNumberFormat="0" applyFont="0" applyFill="0" applyBorder="0" applyAlignment="0" applyProtection="0">
      <alignment horizontal="center"/>
    </xf>
    <xf numFmtId="0" fontId="51" fillId="0" borderId="0" applyBorder="0"/>
    <xf numFmtId="0" fontId="47" fillId="0" borderId="0" applyBorder="0" applyProtection="0"/>
    <xf numFmtId="0" fontId="55" fillId="55" borderId="15">
      <protection locked="0"/>
    </xf>
    <xf numFmtId="0" fontId="55" fillId="55" borderId="15">
      <protection locked="0"/>
    </xf>
    <xf numFmtId="0" fontId="38" fillId="0" borderId="16">
      <protection locked="0"/>
    </xf>
    <xf numFmtId="0" fontId="57" fillId="0" borderId="0" applyBorder="0" applyProtection="0"/>
    <xf numFmtId="0" fontId="23" fillId="0" borderId="0" applyBorder="0" applyProtection="0"/>
    <xf numFmtId="0" fontId="23" fillId="0" borderId="0" applyBorder="0" applyProtection="0"/>
    <xf numFmtId="0" fontId="24" fillId="0" borderId="0" applyBorder="0" applyProtection="0">
      <alignment vertical="center"/>
    </xf>
    <xf numFmtId="0" fontId="24" fillId="0" borderId="0" applyBorder="0" applyProtection="0">
      <alignment vertical="center"/>
    </xf>
    <xf numFmtId="192" fontId="24" fillId="0" borderId="0" applyBorder="0" applyProtection="0">
      <alignment vertical="center"/>
    </xf>
    <xf numFmtId="179" fontId="24" fillId="0" borderId="0" applyBorder="0" applyProtection="0">
      <alignment vertical="center"/>
    </xf>
    <xf numFmtId="9" fontId="14" fillId="0" borderId="0" applyFont="0" applyFill="0" applyBorder="0" applyAlignment="0" applyProtection="0">
      <alignment vertical="center"/>
    </xf>
    <xf numFmtId="193" fontId="23" fillId="0" borderId="0" applyFont="0" applyFill="0" applyBorder="0" applyAlignment="0" applyProtection="0"/>
    <xf numFmtId="194" fontId="23" fillId="0" borderId="0" applyFont="0" applyFill="0" applyBorder="0" applyAlignment="0" applyProtection="0"/>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58"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19"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20" fillId="0" borderId="19" applyNumberFormat="0" applyFill="0" applyAlignment="0" applyProtection="0">
      <alignment vertical="center"/>
    </xf>
    <xf numFmtId="0" fontId="20" fillId="0" borderId="19"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21"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21" fillId="0" borderId="21" applyNumberFormat="0" applyFill="0" applyAlignment="0" applyProtection="0">
      <alignment vertical="center"/>
    </xf>
    <xf numFmtId="0" fontId="21" fillId="0" borderId="21"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0" applyBorder="0" applyProtection="0"/>
    <xf numFmtId="0" fontId="64" fillId="8" borderId="0" applyNumberFormat="0" applyBorder="0" applyAlignment="0" applyProtection="0">
      <alignment vertical="center"/>
    </xf>
    <xf numFmtId="0" fontId="64" fillId="8" borderId="0" applyNumberFormat="0" applyBorder="0" applyAlignment="0" applyProtection="0">
      <alignment vertical="center"/>
    </xf>
    <xf numFmtId="0" fontId="64" fillId="8"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4" fillId="8"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4" fillId="8" borderId="0" applyNumberFormat="0" applyBorder="0" applyAlignment="0" applyProtection="0">
      <alignment vertical="center"/>
    </xf>
    <xf numFmtId="0" fontId="64" fillId="8" borderId="0" applyNumberFormat="0" applyBorder="0" applyAlignment="0" applyProtection="0">
      <alignment vertical="center"/>
    </xf>
    <xf numFmtId="0" fontId="64" fillId="8" borderId="0" applyNumberFormat="0" applyBorder="0" applyAlignment="0" applyProtection="0">
      <alignment vertical="center"/>
    </xf>
    <xf numFmtId="0" fontId="64" fillId="8"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65" fillId="26" borderId="0" applyNumberFormat="0" applyBorder="0" applyAlignment="0" applyProtection="0">
      <alignment vertical="center"/>
    </xf>
    <xf numFmtId="0" fontId="24" fillId="0" borderId="0"/>
    <xf numFmtId="0" fontId="24" fillId="0" borderId="0">
      <alignment vertical="center"/>
    </xf>
    <xf numFmtId="195" fontId="22" fillId="0" borderId="0">
      <alignment vertical="center"/>
    </xf>
    <xf numFmtId="0" fontId="2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24" fillId="0" borderId="0">
      <alignment vertical="center"/>
    </xf>
    <xf numFmtId="0" fontId="24" fillId="0" borderId="0">
      <alignment vertical="center"/>
    </xf>
    <xf numFmtId="0" fontId="14" fillId="0" borderId="0"/>
    <xf numFmtId="0" fontId="14" fillId="0" borderId="0"/>
    <xf numFmtId="0" fontId="14" fillId="0" borderId="0">
      <alignment vertical="center"/>
    </xf>
    <xf numFmtId="0" fontId="14" fillId="0" borderId="0">
      <alignment vertical="center"/>
    </xf>
    <xf numFmtId="179" fontId="14" fillId="0" borderId="0">
      <alignment vertical="center"/>
    </xf>
    <xf numFmtId="0" fontId="14" fillId="0" borderId="0">
      <alignment vertical="center"/>
    </xf>
    <xf numFmtId="177" fontId="14" fillId="0" borderId="0">
      <alignment vertical="center"/>
    </xf>
    <xf numFmtId="177" fontId="14" fillId="0" borderId="0">
      <alignment vertical="center"/>
    </xf>
    <xf numFmtId="196" fontId="14" fillId="0" borderId="0">
      <alignment vertical="center"/>
    </xf>
    <xf numFmtId="177" fontId="14" fillId="0" borderId="0">
      <alignment vertical="center"/>
    </xf>
    <xf numFmtId="177"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179" fontId="14" fillId="0" borderId="0">
      <alignment vertical="center"/>
    </xf>
    <xf numFmtId="0" fontId="14" fillId="0" borderId="0">
      <alignment vertical="center"/>
    </xf>
    <xf numFmtId="0" fontId="14" fillId="0" borderId="0" applyBorder="0">
      <alignment vertical="center"/>
    </xf>
    <xf numFmtId="0" fontId="24" fillId="0" borderId="0">
      <alignment vertical="center"/>
    </xf>
    <xf numFmtId="0" fontId="14" fillId="0" borderId="0">
      <alignment vertical="center"/>
    </xf>
    <xf numFmtId="0" fontId="24" fillId="0" borderId="0">
      <alignment vertical="center"/>
    </xf>
    <xf numFmtId="0" fontId="24" fillId="0" borderId="0">
      <alignment vertical="center"/>
    </xf>
    <xf numFmtId="0" fontId="14" fillId="0" borderId="0"/>
    <xf numFmtId="0" fontId="24" fillId="0" borderId="0"/>
    <xf numFmtId="0" fontId="14" fillId="0" borderId="0"/>
    <xf numFmtId="0" fontId="24"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179" fontId="22" fillId="0" borderId="0">
      <alignment vertical="center"/>
    </xf>
    <xf numFmtId="197" fontId="22" fillId="0" borderId="0">
      <alignment vertical="center"/>
    </xf>
    <xf numFmtId="0" fontId="22" fillId="0" borderId="0"/>
    <xf numFmtId="0" fontId="14" fillId="0" borderId="0">
      <alignment vertical="center"/>
    </xf>
    <xf numFmtId="0" fontId="14" fillId="0" borderId="0">
      <alignment vertical="center"/>
    </xf>
    <xf numFmtId="0" fontId="14" fillId="0" borderId="0">
      <alignment vertical="center"/>
    </xf>
    <xf numFmtId="0" fontId="24" fillId="0" borderId="0"/>
    <xf numFmtId="0" fontId="24" fillId="0" borderId="0"/>
    <xf numFmtId="0" fontId="14" fillId="0" borderId="0">
      <alignment vertical="center"/>
    </xf>
    <xf numFmtId="0" fontId="24" fillId="0" borderId="0">
      <alignment vertical="center"/>
    </xf>
    <xf numFmtId="0" fontId="24" fillId="0" borderId="0">
      <alignment vertical="center"/>
    </xf>
    <xf numFmtId="0" fontId="24" fillId="0" borderId="0"/>
    <xf numFmtId="0" fontId="14" fillId="0" borderId="0">
      <alignment vertical="center"/>
    </xf>
    <xf numFmtId="0" fontId="14" fillId="0" borderId="0">
      <alignment vertical="center"/>
    </xf>
    <xf numFmtId="0" fontId="24" fillId="0" borderId="0"/>
    <xf numFmtId="0" fontId="22" fillId="0" borderId="0">
      <alignment vertical="center"/>
    </xf>
    <xf numFmtId="0" fontId="22" fillId="0" borderId="0">
      <alignment vertical="center"/>
    </xf>
    <xf numFmtId="0" fontId="22" fillId="0" borderId="0">
      <alignment vertical="center"/>
    </xf>
    <xf numFmtId="0" fontId="24" fillId="0" borderId="0">
      <alignment vertical="center"/>
    </xf>
    <xf numFmtId="0" fontId="24" fillId="0" borderId="0">
      <alignment vertical="center"/>
    </xf>
    <xf numFmtId="0" fontId="22" fillId="0" borderId="0" applyBorder="0">
      <alignment vertical="center"/>
    </xf>
    <xf numFmtId="0" fontId="22" fillId="0" borderId="0">
      <alignment vertical="center"/>
    </xf>
    <xf numFmtId="0" fontId="22" fillId="0" borderId="0">
      <alignment vertical="center"/>
    </xf>
    <xf numFmtId="0" fontId="66" fillId="0" borderId="0"/>
    <xf numFmtId="0" fontId="66" fillId="0" borderId="0"/>
    <xf numFmtId="0" fontId="22" fillId="0" borderId="0">
      <alignment vertical="center"/>
    </xf>
    <xf numFmtId="196" fontId="22" fillId="0" borderId="0">
      <alignment vertical="center"/>
    </xf>
    <xf numFmtId="0" fontId="24" fillId="0" borderId="0"/>
    <xf numFmtId="0" fontId="2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2" fillId="0" borderId="0">
      <alignment vertical="center"/>
    </xf>
    <xf numFmtId="0" fontId="24"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14" fillId="0" borderId="0">
      <alignment vertical="center"/>
    </xf>
    <xf numFmtId="0" fontId="14" fillId="0" borderId="0">
      <alignment vertical="center"/>
    </xf>
    <xf numFmtId="198" fontId="14" fillId="0" borderId="0">
      <alignment vertical="center"/>
    </xf>
    <xf numFmtId="0" fontId="22" fillId="0" borderId="0">
      <alignment vertical="center"/>
    </xf>
    <xf numFmtId="0" fontId="14" fillId="0" borderId="0">
      <alignment vertical="center"/>
    </xf>
    <xf numFmtId="0" fontId="22" fillId="0" borderId="0"/>
    <xf numFmtId="0" fontId="14" fillId="0" borderId="0" applyBorder="0">
      <alignment vertical="center"/>
    </xf>
    <xf numFmtId="0" fontId="22" fillId="0" borderId="0"/>
    <xf numFmtId="0" fontId="22" fillId="0" borderId="0"/>
    <xf numFmtId="0" fontId="14" fillId="0" borderId="0">
      <alignment vertical="center"/>
    </xf>
    <xf numFmtId="0" fontId="14" fillId="0" borderId="0"/>
    <xf numFmtId="0" fontId="24" fillId="0" borderId="0" applyBorder="0">
      <alignment vertical="center"/>
    </xf>
    <xf numFmtId="0" fontId="22" fillId="0" borderId="0">
      <alignment vertical="center"/>
    </xf>
    <xf numFmtId="0" fontId="22" fillId="0" borderId="0"/>
    <xf numFmtId="0" fontId="14" fillId="0" borderId="0"/>
    <xf numFmtId="0" fontId="14" fillId="0" borderId="0"/>
    <xf numFmtId="0" fontId="22" fillId="0" borderId="0">
      <alignment vertical="center"/>
    </xf>
    <xf numFmtId="0" fontId="22" fillId="0" borderId="0">
      <alignment vertical="center"/>
    </xf>
    <xf numFmtId="0" fontId="14" fillId="0" borderId="0"/>
    <xf numFmtId="0" fontId="14" fillId="0" borderId="0">
      <alignment vertical="center"/>
    </xf>
    <xf numFmtId="0" fontId="14" fillId="0" borderId="0"/>
    <xf numFmtId="0" fontId="14" fillId="0" borderId="0">
      <alignment vertical="center"/>
    </xf>
    <xf numFmtId="179" fontId="22" fillId="0" borderId="0"/>
    <xf numFmtId="179" fontId="22" fillId="0" borderId="0"/>
    <xf numFmtId="0" fontId="22" fillId="0" borderId="0">
      <alignment vertical="center"/>
    </xf>
    <xf numFmtId="0" fontId="22" fillId="0" borderId="0">
      <alignment vertical="center"/>
    </xf>
    <xf numFmtId="0" fontId="22" fillId="0" borderId="0">
      <alignment vertical="center"/>
    </xf>
    <xf numFmtId="0" fontId="14" fillId="0" borderId="0">
      <alignment vertical="center"/>
    </xf>
    <xf numFmtId="0" fontId="24" fillId="0" borderId="0">
      <alignment vertical="center"/>
    </xf>
    <xf numFmtId="0" fontId="24" fillId="0" borderId="0">
      <alignment vertical="center"/>
    </xf>
    <xf numFmtId="0" fontId="14" fillId="0" borderId="0">
      <alignment vertical="center"/>
    </xf>
    <xf numFmtId="195" fontId="22"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67" fillId="0" borderId="0" applyProtection="0"/>
    <xf numFmtId="0" fontId="67" fillId="0" borderId="0" applyProtection="0"/>
    <xf numFmtId="0" fontId="22" fillId="0" borderId="0">
      <alignment vertical="center"/>
    </xf>
    <xf numFmtId="0" fontId="14" fillId="0" borderId="0"/>
    <xf numFmtId="0" fontId="14" fillId="0" borderId="0">
      <alignment vertical="center"/>
    </xf>
    <xf numFmtId="0" fontId="14" fillId="0" borderId="0" applyBorder="0"/>
    <xf numFmtId="0" fontId="14" fillId="0" borderId="0">
      <alignment vertical="center"/>
    </xf>
    <xf numFmtId="0" fontId="22" fillId="0" borderId="0">
      <alignment vertical="center"/>
    </xf>
    <xf numFmtId="0" fontId="14" fillId="0" borderId="0">
      <alignment vertical="center"/>
    </xf>
    <xf numFmtId="0" fontId="22" fillId="0" borderId="0">
      <alignment vertical="center"/>
    </xf>
    <xf numFmtId="0" fontId="22" fillId="0" borderId="0">
      <alignment vertical="center"/>
    </xf>
    <xf numFmtId="0" fontId="14" fillId="0" borderId="0">
      <alignment vertical="center"/>
    </xf>
    <xf numFmtId="0" fontId="14" fillId="0" borderId="0">
      <alignment vertical="center"/>
    </xf>
    <xf numFmtId="179" fontId="14" fillId="0" borderId="0">
      <alignment vertical="center"/>
    </xf>
    <xf numFmtId="0" fontId="14" fillId="0" borderId="0" applyBorder="0" applyProtection="0"/>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195" fontId="24"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xf numFmtId="0" fontId="22" fillId="0" borderId="0">
      <alignment vertical="center"/>
    </xf>
    <xf numFmtId="0" fontId="14" fillId="0" borderId="0"/>
    <xf numFmtId="0" fontId="14" fillId="0" borderId="0"/>
    <xf numFmtId="0" fontId="68" fillId="0" borderId="0"/>
    <xf numFmtId="0" fontId="14" fillId="0" borderId="0" applyBorder="0"/>
    <xf numFmtId="0" fontId="22" fillId="0" borderId="0">
      <alignment vertical="center"/>
    </xf>
    <xf numFmtId="0" fontId="14" fillId="0" borderId="0">
      <alignment vertical="center"/>
    </xf>
    <xf numFmtId="185" fontId="14" fillId="0" borderId="0">
      <alignment vertical="center"/>
    </xf>
    <xf numFmtId="185" fontId="14" fillId="0" borderId="0">
      <alignment vertical="center"/>
    </xf>
    <xf numFmtId="185" fontId="14" fillId="0" borderId="0">
      <alignment vertical="center"/>
    </xf>
    <xf numFmtId="185" fontId="14" fillId="0" borderId="0">
      <alignment vertical="center"/>
    </xf>
    <xf numFmtId="0" fontId="14" fillId="0" borderId="0">
      <alignment vertical="center"/>
    </xf>
    <xf numFmtId="179" fontId="22" fillId="0" borderId="0">
      <alignment vertical="center"/>
    </xf>
    <xf numFmtId="0" fontId="14" fillId="0" borderId="0">
      <alignment vertical="center"/>
    </xf>
    <xf numFmtId="0" fontId="22" fillId="0" borderId="0">
      <alignment vertical="center"/>
    </xf>
    <xf numFmtId="0" fontId="24" fillId="0" borderId="0" applyBorder="0">
      <alignment vertical="center"/>
    </xf>
    <xf numFmtId="0" fontId="24" fillId="0" borderId="0">
      <alignment vertical="center"/>
    </xf>
    <xf numFmtId="0" fontId="22" fillId="0" borderId="0">
      <alignment vertical="center"/>
    </xf>
    <xf numFmtId="0" fontId="24" fillId="0" borderId="0">
      <alignment vertical="center"/>
    </xf>
    <xf numFmtId="0" fontId="24" fillId="0" borderId="0">
      <alignment vertical="center"/>
    </xf>
    <xf numFmtId="0" fontId="14" fillId="0" borderId="0">
      <alignment vertical="center"/>
    </xf>
    <xf numFmtId="0" fontId="14" fillId="0" borderId="0">
      <alignment vertical="center"/>
    </xf>
    <xf numFmtId="199" fontId="14" fillId="0" borderId="0">
      <alignment vertical="center"/>
    </xf>
    <xf numFmtId="0" fontId="24" fillId="0" borderId="0">
      <alignment vertical="center"/>
    </xf>
    <xf numFmtId="0" fontId="24" fillId="0" borderId="0">
      <alignment vertical="center"/>
    </xf>
    <xf numFmtId="0" fontId="26" fillId="0" borderId="0"/>
    <xf numFmtId="0" fontId="14" fillId="0" borderId="0"/>
    <xf numFmtId="0" fontId="22" fillId="0" borderId="0">
      <alignment vertical="center"/>
    </xf>
    <xf numFmtId="198" fontId="22" fillId="0" borderId="0">
      <alignment vertical="center"/>
    </xf>
    <xf numFmtId="179" fontId="22" fillId="0" borderId="0">
      <alignment vertical="center"/>
    </xf>
    <xf numFmtId="0" fontId="1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alignment vertical="center"/>
    </xf>
    <xf numFmtId="0" fontId="24" fillId="0" borderId="0">
      <alignment vertical="center"/>
    </xf>
    <xf numFmtId="0" fontId="14" fillId="0" borderId="0">
      <alignment vertical="center"/>
    </xf>
    <xf numFmtId="0" fontId="1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alignment vertical="center"/>
    </xf>
    <xf numFmtId="0" fontId="14" fillId="0" borderId="0"/>
    <xf numFmtId="0" fontId="22" fillId="0" borderId="0"/>
    <xf numFmtId="0" fontId="22" fillId="0" borderId="0"/>
    <xf numFmtId="179" fontId="22" fillId="0" borderId="0"/>
    <xf numFmtId="0" fontId="22" fillId="0" borderId="0"/>
    <xf numFmtId="194" fontId="22" fillId="0" borderId="0"/>
    <xf numFmtId="0" fontId="22" fillId="0" borderId="0"/>
    <xf numFmtId="0" fontId="22" fillId="0" borderId="0">
      <alignment vertical="center"/>
    </xf>
    <xf numFmtId="0" fontId="22" fillId="0" borderId="0">
      <alignment vertical="center"/>
    </xf>
    <xf numFmtId="0" fontId="22" fillId="0" borderId="0">
      <alignment vertical="center"/>
    </xf>
    <xf numFmtId="179"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179" fontId="22" fillId="0" borderId="0">
      <alignment vertical="center"/>
    </xf>
    <xf numFmtId="200" fontId="22" fillId="0" borderId="0">
      <alignment vertical="center"/>
    </xf>
    <xf numFmtId="0" fontId="22" fillId="0" borderId="0"/>
    <xf numFmtId="0" fontId="34" fillId="0" borderId="0">
      <alignment vertical="center"/>
    </xf>
    <xf numFmtId="0" fontId="22" fillId="0" borderId="0">
      <alignment vertical="center"/>
    </xf>
    <xf numFmtId="0" fontId="22" fillId="0" borderId="0">
      <alignment vertical="center"/>
    </xf>
    <xf numFmtId="0" fontId="22" fillId="0" borderId="0">
      <alignment vertical="center"/>
    </xf>
    <xf numFmtId="179" fontId="22" fillId="0" borderId="0">
      <alignment vertical="center"/>
    </xf>
    <xf numFmtId="0" fontId="14" fillId="0" borderId="0" applyBorder="0">
      <alignment vertical="center"/>
    </xf>
    <xf numFmtId="0" fontId="22" fillId="0" borderId="0">
      <alignment vertical="center"/>
    </xf>
    <xf numFmtId="0" fontId="69" fillId="0" borderId="0">
      <protection locked="0"/>
    </xf>
    <xf numFmtId="0" fontId="22" fillId="0" borderId="0"/>
    <xf numFmtId="0" fontId="22" fillId="0" borderId="0">
      <alignment vertical="center"/>
    </xf>
    <xf numFmtId="0" fontId="22" fillId="0" borderId="0">
      <alignment vertical="center"/>
    </xf>
    <xf numFmtId="0" fontId="22" fillId="0" borderId="0">
      <alignment vertical="center"/>
    </xf>
    <xf numFmtId="0" fontId="24" fillId="0" borderId="0">
      <alignment vertical="center"/>
    </xf>
    <xf numFmtId="0" fontId="24"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alignment vertical="center"/>
    </xf>
    <xf numFmtId="0" fontId="24" fillId="0" borderId="0">
      <alignment vertical="center"/>
    </xf>
    <xf numFmtId="0" fontId="68"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xf numFmtId="0" fontId="22"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alignment vertical="center"/>
    </xf>
    <xf numFmtId="0" fontId="70" fillId="0" borderId="0"/>
    <xf numFmtId="0" fontId="14" fillId="0" borderId="0">
      <alignment vertical="center"/>
    </xf>
    <xf numFmtId="0" fontId="22" fillId="0" borderId="0">
      <alignment vertical="center"/>
    </xf>
    <xf numFmtId="0" fontId="14" fillId="0" borderId="0">
      <alignment vertical="center"/>
    </xf>
    <xf numFmtId="0" fontId="14"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66" fillId="0" borderId="0"/>
    <xf numFmtId="0" fontId="14" fillId="0" borderId="0">
      <alignment vertical="center"/>
    </xf>
    <xf numFmtId="0" fontId="1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xf numFmtId="0" fontId="14" fillId="0" borderId="0"/>
    <xf numFmtId="0" fontId="14" fillId="0" borderId="0">
      <alignment vertical="center"/>
    </xf>
    <xf numFmtId="0" fontId="14" fillId="0" borderId="0">
      <alignment vertical="center"/>
    </xf>
    <xf numFmtId="179" fontId="14" fillId="0" borderId="0"/>
    <xf numFmtId="0" fontId="14" fillId="0" borderId="0">
      <alignment vertical="center"/>
    </xf>
    <xf numFmtId="0" fontId="14" fillId="0" borderId="0">
      <alignment vertical="center"/>
    </xf>
    <xf numFmtId="0" fontId="22" fillId="0" borderId="0">
      <alignment vertical="center"/>
    </xf>
    <xf numFmtId="0" fontId="14" fillId="0" borderId="0"/>
    <xf numFmtId="0" fontId="24" fillId="0" borderId="0">
      <alignment vertical="center"/>
    </xf>
    <xf numFmtId="0" fontId="24" fillId="0" borderId="0">
      <alignment vertical="center"/>
    </xf>
    <xf numFmtId="0" fontId="24" fillId="0" borderId="0">
      <alignment vertical="center"/>
    </xf>
    <xf numFmtId="0" fontId="22" fillId="0" borderId="0">
      <alignment vertical="center"/>
    </xf>
    <xf numFmtId="0" fontId="24" fillId="0" borderId="0">
      <alignment vertical="center"/>
    </xf>
    <xf numFmtId="0" fontId="24" fillId="0" borderId="0">
      <alignment vertical="center"/>
    </xf>
    <xf numFmtId="0" fontId="14" fillId="0" borderId="0">
      <alignment vertical="center"/>
    </xf>
    <xf numFmtId="0" fontId="14" fillId="0" borderId="0"/>
    <xf numFmtId="0" fontId="22" fillId="0" borderId="0">
      <alignment vertical="center"/>
    </xf>
    <xf numFmtId="0" fontId="14" fillId="0" borderId="0"/>
    <xf numFmtId="0" fontId="14"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xf numFmtId="0" fontId="14" fillId="0" borderId="0"/>
    <xf numFmtId="0" fontId="24" fillId="0" borderId="0">
      <alignment vertical="center"/>
    </xf>
    <xf numFmtId="0" fontId="24" fillId="0" borderId="0">
      <alignment vertical="center"/>
    </xf>
    <xf numFmtId="198" fontId="24" fillId="0" borderId="0"/>
    <xf numFmtId="0" fontId="22" fillId="0" borderId="0">
      <alignment vertical="center"/>
    </xf>
    <xf numFmtId="0" fontId="22" fillId="0" borderId="0">
      <alignment vertical="center"/>
    </xf>
    <xf numFmtId="0" fontId="14" fillId="0" borderId="0"/>
    <xf numFmtId="0" fontId="22"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4" fillId="0" borderId="0">
      <alignment vertical="center"/>
    </xf>
    <xf numFmtId="0" fontId="24" fillId="0" borderId="0">
      <alignment vertical="center"/>
    </xf>
    <xf numFmtId="0" fontId="66" fillId="0" borderId="0"/>
    <xf numFmtId="185" fontId="23" fillId="0" borderId="0">
      <alignment vertical="center"/>
    </xf>
    <xf numFmtId="0" fontId="22" fillId="0" borderId="0">
      <alignment vertical="center"/>
    </xf>
    <xf numFmtId="0" fontId="22" fillId="0" borderId="0">
      <alignment vertical="center"/>
    </xf>
    <xf numFmtId="0" fontId="14" fillId="0" borderId="0"/>
    <xf numFmtId="0" fontId="14" fillId="0" borderId="0"/>
    <xf numFmtId="0" fontId="24" fillId="0" borderId="0">
      <alignment vertical="center"/>
    </xf>
    <xf numFmtId="0" fontId="22" fillId="0" borderId="0">
      <alignment vertical="center"/>
    </xf>
    <xf numFmtId="0" fontId="2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4" fillId="0" borderId="0"/>
    <xf numFmtId="0" fontId="14" fillId="0" borderId="0"/>
    <xf numFmtId="0" fontId="24" fillId="0" borderId="0">
      <alignment vertical="center"/>
    </xf>
    <xf numFmtId="0" fontId="24" fillId="0" borderId="0">
      <alignment vertical="center"/>
    </xf>
    <xf numFmtId="0" fontId="14" fillId="0" borderId="0"/>
    <xf numFmtId="0" fontId="71" fillId="0" borderId="0" applyBorder="0">
      <alignment vertical="center"/>
    </xf>
    <xf numFmtId="0" fontId="72" fillId="0" borderId="0" applyNumberFormat="0" applyFill="0" applyBorder="0" applyAlignment="0" applyProtection="0">
      <alignment vertical="center"/>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3" fontId="54" fillId="0" borderId="0" applyNumberFormat="0" applyFill="0" applyBorder="0" applyAlignment="0" applyProtection="0"/>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5" fillId="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76" fillId="27" borderId="0" applyNumberFormat="0" applyBorder="0" applyAlignment="0" applyProtection="0">
      <alignment vertical="center"/>
    </xf>
    <xf numFmtId="0" fontId="41" fillId="0" borderId="0" applyBorder="0">
      <alignment vertical="center"/>
    </xf>
    <xf numFmtId="0" fontId="77" fillId="0" borderId="12"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7" fillId="0" borderId="12"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7" fillId="0" borderId="12"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7" fillId="0" borderId="12"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178" fontId="22" fillId="0" borderId="0" applyFont="0" applyFill="0" applyBorder="0" applyAlignment="0" applyProtection="0">
      <alignment vertical="center"/>
    </xf>
    <xf numFmtId="201" fontId="14" fillId="0" borderId="0" applyFont="0" applyFill="0" applyBorder="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79" fillId="5" borderId="8"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0" fillId="50" borderId="24" applyNumberFormat="0" applyAlignment="0" applyProtection="0">
      <alignment vertical="center"/>
    </xf>
    <xf numFmtId="0" fontId="81" fillId="6" borderId="10" applyNumberFormat="0" applyAlignment="0" applyProtection="0">
      <alignment vertical="center"/>
    </xf>
    <xf numFmtId="0" fontId="81" fillId="6" borderId="10" applyNumberFormat="0" applyAlignment="0" applyProtection="0">
      <alignment vertical="center"/>
    </xf>
    <xf numFmtId="0" fontId="81" fillId="6" borderId="10"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1" fillId="6" borderId="10"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1" fillId="6" borderId="10" applyNumberFormat="0" applyAlignment="0" applyProtection="0">
      <alignment vertical="center"/>
    </xf>
    <xf numFmtId="0" fontId="81" fillId="6" borderId="10" applyNumberFormat="0" applyAlignment="0" applyProtection="0">
      <alignment vertical="center"/>
    </xf>
    <xf numFmtId="0" fontId="81" fillId="6" borderId="10" applyNumberFormat="0" applyAlignment="0" applyProtection="0">
      <alignment vertical="center"/>
    </xf>
    <xf numFmtId="0" fontId="81" fillId="6" borderId="10"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2" fillId="56" borderId="25" applyNumberFormat="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0" borderId="11" applyNumberFormat="0" applyFill="0" applyAlignment="0" applyProtection="0">
      <alignment vertical="center"/>
    </xf>
    <xf numFmtId="0" fontId="86" fillId="0" borderId="11"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6" fillId="0" borderId="11" applyNumberFormat="0" applyFill="0" applyAlignment="0" applyProtection="0">
      <alignment vertical="center"/>
    </xf>
    <xf numFmtId="0" fontId="86" fillId="0" borderId="11"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24" fillId="0" borderId="0" applyBorder="0" applyProtection="0">
      <alignment vertical="center"/>
    </xf>
    <xf numFmtId="0" fontId="24" fillId="0" borderId="0" applyBorder="0" applyProtection="0">
      <alignment vertical="center"/>
    </xf>
    <xf numFmtId="0" fontId="22" fillId="0" borderId="0">
      <alignment vertical="center"/>
    </xf>
    <xf numFmtId="0" fontId="14" fillId="0" borderId="0">
      <alignment vertical="center"/>
    </xf>
    <xf numFmtId="0" fontId="14" fillId="0" borderId="0"/>
    <xf numFmtId="195" fontId="24" fillId="0" borderId="0">
      <alignment vertical="center"/>
    </xf>
    <xf numFmtId="0" fontId="14" fillId="0" borderId="0">
      <alignment vertical="center"/>
    </xf>
    <xf numFmtId="0" fontId="14" fillId="0" borderId="0">
      <alignment vertical="center"/>
    </xf>
    <xf numFmtId="0" fontId="2" fillId="0" borderId="0" applyBorder="0"/>
    <xf numFmtId="0" fontId="24" fillId="0" borderId="0" applyBorder="0" applyProtection="0">
      <alignment vertical="center"/>
    </xf>
    <xf numFmtId="0" fontId="24" fillId="0" borderId="0" applyBorder="0" applyProtection="0">
      <alignment vertical="center"/>
    </xf>
    <xf numFmtId="192" fontId="26" fillId="0" borderId="0" applyFont="0" applyFill="0" applyBorder="0" applyAlignment="0" applyProtection="0"/>
    <xf numFmtId="179" fontId="26" fillId="0" borderId="0" applyFont="0" applyFill="0" applyBorder="0" applyAlignment="0" applyProtection="0"/>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Border="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8" fillId="10"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9" fillId="57"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8" fillId="12"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9" fillId="58"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8"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9" fillId="59"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16"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9" fillId="44"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8" fillId="18"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8" fillId="2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29" fillId="60" borderId="0" applyNumberFormat="0" applyBorder="0" applyAlignment="0" applyProtection="0">
      <alignment vertical="center"/>
    </xf>
    <xf numFmtId="0" fontId="88" fillId="9" borderId="0" applyNumberFormat="0" applyBorder="0" applyAlignment="0" applyProtection="0">
      <alignment vertical="center"/>
    </xf>
    <xf numFmtId="0" fontId="88" fillId="9" borderId="0" applyNumberFormat="0" applyBorder="0" applyAlignment="0" applyProtection="0">
      <alignment vertical="center"/>
    </xf>
    <xf numFmtId="0" fontId="88" fillId="9" borderId="0" applyNumberFormat="0" applyBorder="0" applyAlignment="0" applyProtection="0">
      <alignment vertical="center"/>
    </xf>
    <xf numFmtId="0" fontId="89" fillId="61" borderId="0" applyNumberFormat="0" applyBorder="0" applyAlignment="0" applyProtection="0">
      <alignment vertical="center"/>
    </xf>
    <xf numFmtId="0" fontId="89" fillId="61" borderId="0" applyNumberFormat="0" applyBorder="0" applyAlignment="0" applyProtection="0">
      <alignment vertical="center"/>
    </xf>
    <xf numFmtId="0" fontId="88" fillId="9" borderId="0" applyNumberFormat="0" applyBorder="0" applyAlignment="0" applyProtection="0">
      <alignment vertical="center"/>
    </xf>
    <xf numFmtId="0" fontId="89" fillId="61" borderId="0" applyNumberFormat="0" applyBorder="0" applyAlignment="0" applyProtection="0">
      <alignment vertical="center"/>
    </xf>
    <xf numFmtId="0" fontId="89" fillId="61" borderId="0" applyNumberFormat="0" applyBorder="0" applyAlignment="0" applyProtection="0">
      <alignment vertical="center"/>
    </xf>
    <xf numFmtId="0" fontId="89" fillId="61" borderId="0" applyNumberFormat="0" applyBorder="0" applyAlignment="0" applyProtection="0">
      <alignment vertical="center"/>
    </xf>
    <xf numFmtId="0" fontId="89" fillId="61" borderId="0" applyNumberFormat="0" applyBorder="0" applyAlignment="0" applyProtection="0">
      <alignment vertical="center"/>
    </xf>
    <xf numFmtId="0" fontId="89" fillId="61" borderId="0" applyNumberFormat="0" applyBorder="0" applyAlignment="0" applyProtection="0">
      <alignment vertical="center"/>
    </xf>
    <xf numFmtId="0" fontId="89" fillId="61" borderId="0" applyNumberFormat="0" applyBorder="0" applyAlignment="0" applyProtection="0">
      <alignment vertical="center"/>
    </xf>
    <xf numFmtId="0" fontId="88" fillId="9" borderId="0" applyNumberFormat="0" applyBorder="0" applyAlignment="0" applyProtection="0">
      <alignment vertical="center"/>
    </xf>
    <xf numFmtId="0" fontId="88" fillId="9" borderId="0" applyNumberFormat="0" applyBorder="0" applyAlignment="0" applyProtection="0">
      <alignment vertical="center"/>
    </xf>
    <xf numFmtId="0" fontId="88" fillId="9" borderId="0" applyNumberFormat="0" applyBorder="0" applyAlignment="0" applyProtection="0">
      <alignment vertical="center"/>
    </xf>
    <xf numFmtId="0" fontId="88" fillId="9" borderId="0" applyNumberFormat="0" applyBorder="0" applyAlignment="0" applyProtection="0">
      <alignment vertical="center"/>
    </xf>
    <xf numFmtId="0" fontId="89" fillId="61" borderId="0" applyNumberFormat="0" applyBorder="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0" fillId="5" borderId="9"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1" fillId="50" borderId="27"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2" fillId="4" borderId="8"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93" fillId="34" borderId="24" applyNumberFormat="0" applyAlignment="0" applyProtection="0">
      <alignment vertical="center"/>
    </xf>
    <xf numFmtId="0" fontId="26" fillId="0" borderId="0"/>
    <xf numFmtId="0" fontId="50" fillId="0" borderId="0" applyBorder="0"/>
    <xf numFmtId="0" fontId="26" fillId="0" borderId="0" applyBorder="0" applyProtection="0"/>
    <xf numFmtId="0" fontId="94" fillId="0" borderId="0" applyBorder="0" applyProtection="0"/>
    <xf numFmtId="0" fontId="36" fillId="0" borderId="0" applyBorder="0"/>
    <xf numFmtId="43" fontId="23" fillId="0" borderId="0" applyFont="0" applyFill="0" applyBorder="0" applyAlignment="0" applyProtection="0"/>
    <xf numFmtId="41" fontId="23" fillId="0" borderId="0" applyFont="0" applyFill="0" applyBorder="0" applyAlignment="0" applyProtection="0"/>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51" borderId="28" applyNumberFormat="0" applyFont="0" applyAlignment="0" applyProtection="0">
      <alignment vertical="center"/>
    </xf>
    <xf numFmtId="0" fontId="24" fillId="3" borderId="7" applyNumberFormat="0" applyFont="0" applyAlignment="0" applyProtection="0">
      <alignment vertical="center"/>
    </xf>
    <xf numFmtId="0" fontId="24" fillId="3" borderId="7" applyNumberFormat="0" applyFont="0" applyAlignment="0" applyProtection="0">
      <alignment vertical="center"/>
    </xf>
    <xf numFmtId="0" fontId="24" fillId="3" borderId="7" applyNumberFormat="0" applyFont="0" applyAlignment="0" applyProtection="0">
      <alignment vertical="center"/>
    </xf>
    <xf numFmtId="0" fontId="24" fillId="3" borderId="7" applyNumberFormat="0" applyFont="0" applyAlignment="0" applyProtection="0">
      <alignment vertical="center"/>
    </xf>
    <xf numFmtId="0" fontId="24" fillId="51" borderId="28" applyNumberFormat="0" applyFont="0" applyAlignment="0" applyProtection="0">
      <alignment vertical="center"/>
    </xf>
    <xf numFmtId="0" fontId="24" fillId="0" borderId="0">
      <alignment vertical="center"/>
    </xf>
  </cellStyleXfs>
  <cellXfs count="72">
    <xf numFmtId="0" fontId="0" fillId="0" borderId="0" xfId="0">
      <alignmen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2639" applyFont="1" applyFill="1" applyBorder="1" applyAlignment="1">
      <alignment horizontal="left" vertical="center" wrapText="1"/>
    </xf>
    <xf numFmtId="0" fontId="4" fillId="0" borderId="0" xfId="1148" applyFont="1" applyAlignment="1">
      <alignment horizontal="center" vertical="center"/>
    </xf>
    <xf numFmtId="0" fontId="5" fillId="0" borderId="0" xfId="1148" applyFont="1" applyAlignment="1">
      <alignment vertical="center" wrapText="1"/>
    </xf>
    <xf numFmtId="0" fontId="4" fillId="0" borderId="0" xfId="1148" applyFont="1">
      <alignment vertical="center"/>
    </xf>
    <xf numFmtId="0" fontId="2" fillId="0" borderId="1" xfId="1021" applyFont="1" applyBorder="1" applyAlignment="1">
      <alignment horizontal="center" vertical="center" wrapText="1"/>
    </xf>
    <xf numFmtId="0" fontId="2" fillId="0" borderId="1" xfId="1021" applyFont="1" applyBorder="1" applyAlignment="1">
      <alignment vertical="center" wrapText="1"/>
    </xf>
    <xf numFmtId="0" fontId="17" fillId="0" borderId="0" xfId="0" applyFont="1">
      <alignment vertical="center"/>
    </xf>
    <xf numFmtId="0" fontId="0" fillId="0" borderId="0" xfId="0" applyAlignment="1">
      <alignment horizontal="center" vertical="center"/>
    </xf>
    <xf numFmtId="0" fontId="17" fillId="0" borderId="1" xfId="0" applyFont="1" applyBorder="1" applyAlignment="1">
      <alignment horizontal="center" vertical="center"/>
    </xf>
    <xf numFmtId="0" fontId="17" fillId="0" borderId="1" xfId="0" applyFont="1" applyBorder="1">
      <alignment vertical="center"/>
    </xf>
    <xf numFmtId="0" fontId="17" fillId="0" borderId="1" xfId="0" applyFont="1" applyFill="1" applyBorder="1" applyAlignment="1">
      <alignment horizontal="center" vertical="center"/>
    </xf>
    <xf numFmtId="0" fontId="18" fillId="0" borderId="6" xfId="0" applyFont="1" applyBorder="1" applyAlignment="1">
      <alignment horizontal="center" vertical="center"/>
    </xf>
    <xf numFmtId="0" fontId="15" fillId="2" borderId="1" xfId="1055" applyFont="1" applyFill="1" applyBorder="1" applyAlignment="1">
      <alignment horizontal="center" vertical="center" wrapText="1"/>
    </xf>
    <xf numFmtId="202" fontId="16" fillId="2" borderId="0" xfId="1055" applyNumberFormat="1" applyFont="1" applyFill="1" applyAlignment="1">
      <alignment horizontal="center" vertical="center" wrapText="1"/>
    </xf>
    <xf numFmtId="0" fontId="2" fillId="2" borderId="0" xfId="1055" applyFont="1" applyFill="1" applyAlignment="1">
      <alignment vertical="center" wrapText="1"/>
    </xf>
    <xf numFmtId="0" fontId="6" fillId="2" borderId="1" xfId="1296" applyFont="1" applyFill="1" applyBorder="1" applyAlignment="1">
      <alignment horizontal="center" vertical="center" wrapText="1"/>
    </xf>
    <xf numFmtId="0" fontId="6" fillId="2" borderId="0" xfId="1055" applyFont="1" applyFill="1" applyAlignment="1">
      <alignment vertical="center" wrapText="1"/>
    </xf>
    <xf numFmtId="0" fontId="6" fillId="2" borderId="1" xfId="1296" applyFont="1" applyFill="1" applyBorder="1" applyAlignment="1">
      <alignment horizontal="left" vertical="center" wrapText="1"/>
    </xf>
    <xf numFmtId="0" fontId="2" fillId="2" borderId="1" xfId="1055" applyFont="1" applyFill="1" applyBorder="1" applyAlignment="1">
      <alignment horizontal="center" vertical="center" wrapText="1"/>
    </xf>
    <xf numFmtId="0" fontId="2" fillId="2" borderId="1" xfId="1055" applyFont="1" applyFill="1" applyBorder="1" applyAlignment="1">
      <alignment horizontal="left" vertical="center" wrapText="1"/>
    </xf>
    <xf numFmtId="0" fontId="2" fillId="2" borderId="0" xfId="1055" applyFont="1" applyFill="1">
      <alignment vertical="center"/>
    </xf>
    <xf numFmtId="0" fontId="2" fillId="2" borderId="1" xfId="997" applyFont="1" applyFill="1" applyBorder="1" applyAlignment="1">
      <alignment horizontal="center" vertical="center" wrapText="1"/>
    </xf>
    <xf numFmtId="0" fontId="2" fillId="2" borderId="1" xfId="997" applyFont="1" applyFill="1" applyBorder="1" applyAlignment="1">
      <alignment horizontal="left" vertical="center" wrapText="1"/>
    </xf>
    <xf numFmtId="0" fontId="2" fillId="2" borderId="1" xfId="972" applyFont="1" applyFill="1" applyBorder="1" applyAlignment="1">
      <alignment horizontal="center" vertical="center" wrapText="1"/>
    </xf>
    <xf numFmtId="0" fontId="6" fillId="2" borderId="0" xfId="1055" applyFont="1" applyFill="1" applyAlignment="1">
      <alignment horizontal="center" vertical="center" wrapText="1"/>
    </xf>
    <xf numFmtId="0" fontId="6" fillId="2" borderId="0" xfId="1055" applyFont="1" applyFill="1" applyAlignment="1">
      <alignment horizontal="center" vertical="center" wrapText="1"/>
    </xf>
    <xf numFmtId="0" fontId="11" fillId="2" borderId="1" xfId="972" applyFont="1" applyFill="1" applyBorder="1" applyAlignment="1">
      <alignment horizontal="center" vertical="center" wrapText="1"/>
    </xf>
    <xf numFmtId="202" fontId="9" fillId="2" borderId="0" xfId="972" applyNumberFormat="1" applyFont="1" applyFill="1" applyAlignment="1">
      <alignment horizontal="center" vertical="center" wrapText="1"/>
    </xf>
    <xf numFmtId="0" fontId="8" fillId="2" borderId="0" xfId="972" applyFont="1" applyFill="1" applyAlignment="1">
      <alignment vertical="center" wrapText="1"/>
    </xf>
    <xf numFmtId="0" fontId="9" fillId="2" borderId="1" xfId="1296" applyFont="1" applyFill="1" applyBorder="1" applyAlignment="1">
      <alignment horizontal="center" vertical="center" wrapText="1"/>
    </xf>
    <xf numFmtId="49" fontId="9" fillId="2" borderId="1" xfId="1296" applyNumberFormat="1" applyFont="1" applyFill="1" applyBorder="1" applyAlignment="1">
      <alignment horizontal="center" vertical="center" wrapText="1"/>
    </xf>
    <xf numFmtId="0" fontId="9" fillId="2" borderId="0" xfId="972" applyFont="1" applyFill="1" applyAlignment="1">
      <alignment vertical="center" wrapText="1"/>
    </xf>
    <xf numFmtId="0" fontId="10" fillId="2" borderId="1" xfId="1296" applyFont="1" applyFill="1" applyBorder="1" applyAlignment="1">
      <alignment horizontal="left" vertical="center" wrapText="1"/>
    </xf>
    <xf numFmtId="0" fontId="5" fillId="2" borderId="1" xfId="972" applyFont="1" applyFill="1" applyBorder="1" applyAlignment="1">
      <alignment horizontal="center" vertical="center" wrapText="1"/>
    </xf>
    <xf numFmtId="0" fontId="2" fillId="2" borderId="1" xfId="972" applyFont="1" applyFill="1" applyBorder="1" applyAlignment="1">
      <alignment horizontal="left" vertical="center" wrapText="1"/>
    </xf>
    <xf numFmtId="0" fontId="8" fillId="2" borderId="0" xfId="972" applyFont="1" applyFill="1">
      <alignment vertical="center"/>
    </xf>
    <xf numFmtId="0" fontId="5" fillId="2" borderId="1" xfId="1296" applyFont="1" applyFill="1" applyBorder="1" applyAlignment="1">
      <alignment horizontal="left" vertical="center" wrapText="1"/>
    </xf>
    <xf numFmtId="0" fontId="12" fillId="2" borderId="0" xfId="972" applyFont="1" applyFill="1" applyAlignment="1">
      <alignment horizontal="center" vertical="center" wrapText="1"/>
    </xf>
    <xf numFmtId="0" fontId="5" fillId="2" borderId="1" xfId="1296" applyFont="1" applyFill="1" applyBorder="1" applyAlignment="1">
      <alignment horizontal="center" vertical="center" wrapText="1"/>
    </xf>
    <xf numFmtId="0" fontId="8" fillId="2" borderId="0" xfId="972" applyFont="1" applyFill="1" applyAlignment="1">
      <alignment horizontal="center" vertical="center" wrapText="1"/>
    </xf>
    <xf numFmtId="0" fontId="5" fillId="2" borderId="1" xfId="972" applyFont="1" applyFill="1" applyBorder="1" applyAlignment="1">
      <alignment horizontal="left" vertical="center" wrapText="1"/>
    </xf>
    <xf numFmtId="0" fontId="8" fillId="2" borderId="0" xfId="972" applyFont="1" applyFill="1" applyAlignment="1">
      <alignment horizontal="left" vertical="center" wrapText="1"/>
    </xf>
    <xf numFmtId="0" fontId="13" fillId="2" borderId="1" xfId="997" applyFont="1" applyFill="1" applyBorder="1" applyAlignment="1">
      <alignment horizontal="left" vertical="center" wrapText="1"/>
    </xf>
    <xf numFmtId="0" fontId="6" fillId="2" borderId="0" xfId="972" applyFont="1" applyFill="1" applyAlignment="1">
      <alignment horizontal="center" vertical="center" wrapText="1"/>
    </xf>
    <xf numFmtId="0" fontId="10" fillId="2" borderId="0" xfId="972" applyFont="1" applyFill="1" applyAlignment="1">
      <alignment vertical="center" wrapText="1"/>
    </xf>
    <xf numFmtId="0" fontId="9" fillId="2" borderId="5" xfId="972" applyFont="1" applyFill="1" applyBorder="1" applyAlignment="1">
      <alignment horizontal="center" vertical="center" wrapText="1"/>
    </xf>
    <xf numFmtId="0" fontId="9" fillId="2" borderId="0" xfId="972" applyFont="1" applyFill="1" applyAlignment="1">
      <alignment horizontal="center" vertical="center" wrapText="1"/>
    </xf>
    <xf numFmtId="0" fontId="14" fillId="2" borderId="0" xfId="972" applyFont="1" applyFill="1">
      <alignment vertical="center"/>
    </xf>
    <xf numFmtId="0" fontId="5" fillId="2" borderId="4" xfId="972" applyFont="1" applyFill="1" applyBorder="1" applyAlignment="1">
      <alignment horizontal="center" vertical="center"/>
    </xf>
    <xf numFmtId="0" fontId="5" fillId="2" borderId="0" xfId="972" applyFont="1" applyFill="1" applyAlignment="1">
      <alignment horizontal="center" vertical="center"/>
    </xf>
    <xf numFmtId="0" fontId="5" fillId="2" borderId="0" xfId="972" applyFont="1" applyFill="1">
      <alignment vertical="center"/>
    </xf>
    <xf numFmtId="0" fontId="5" fillId="2" borderId="1" xfId="972" applyFont="1" applyFill="1" applyBorder="1" applyAlignment="1">
      <alignment horizontal="center" vertical="center"/>
    </xf>
    <xf numFmtId="0" fontId="7" fillId="2" borderId="1" xfId="972" applyFont="1" applyFill="1" applyBorder="1" applyAlignment="1">
      <alignment horizontal="center" vertical="center" wrapText="1"/>
    </xf>
    <xf numFmtId="0" fontId="7" fillId="2" borderId="1" xfId="972" applyFont="1" applyFill="1" applyBorder="1" applyAlignment="1">
      <alignment horizontal="left" wrapText="1"/>
    </xf>
    <xf numFmtId="0" fontId="7" fillId="2" borderId="1" xfId="972" applyFont="1" applyFill="1" applyBorder="1" applyAlignment="1">
      <alignment horizontal="left" vertical="center" wrapText="1"/>
    </xf>
    <xf numFmtId="0" fontId="2" fillId="2" borderId="1" xfId="1039" applyNumberFormat="1" applyFont="1" applyFill="1" applyBorder="1" applyAlignment="1">
      <alignment vertical="center" wrapText="1"/>
    </xf>
    <xf numFmtId="0" fontId="5" fillId="2" borderId="1" xfId="972" applyFont="1" applyFill="1" applyBorder="1" applyAlignment="1">
      <alignment horizontal="center" vertical="center"/>
    </xf>
    <xf numFmtId="0" fontId="5" fillId="2" borderId="1" xfId="972" applyFont="1" applyFill="1" applyBorder="1" applyAlignment="1">
      <alignment horizontal="center" vertical="center" wrapText="1"/>
    </xf>
    <xf numFmtId="0" fontId="5" fillId="2" borderId="0" xfId="972" applyFont="1" applyFill="1" applyAlignment="1">
      <alignment horizontal="center" vertical="center" wrapText="1"/>
    </xf>
    <xf numFmtId="0" fontId="5" fillId="2" borderId="0" xfId="972" applyFont="1" applyFill="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017"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98" fillId="0" borderId="1" xfId="0" applyFont="1" applyBorder="1" applyAlignment="1">
      <alignment horizontal="center" vertical="center"/>
    </xf>
    <xf numFmtId="0" fontId="6" fillId="0" borderId="29" xfId="1021" applyFont="1" applyBorder="1" applyAlignment="1">
      <alignment horizontal="center" vertical="center" wrapText="1"/>
    </xf>
  </cellXfs>
  <cellStyles count="2640">
    <cellStyle name="??|?Revenuenuesy L" xfId="1"/>
    <cellStyle name="@ET_Style?{773245F6-7A34-43AA-B64F-27FE42EB5D1F}" xfId="2"/>
    <cellStyle name="_~3726552" xfId="3"/>
    <cellStyle name="_~5491625" xfId="4"/>
    <cellStyle name="_~7367949" xfId="5"/>
    <cellStyle name="_~9303915" xfId="6"/>
    <cellStyle name="_335592006021401广州电信个人传媒IP承载网工程 Project(By_Product_Hori)" xfId="7"/>
    <cellStyle name="_AP Maintenance Quotation template for A&amp;S-AXMV02R01(20080123)" xfId="8"/>
    <cellStyle name="_BEA－ORACLE－开发工具" xfId="9"/>
    <cellStyle name="_Book1_2 3 3" xfId="10"/>
    <cellStyle name="_Cover" xfId="11"/>
    <cellStyle name="_ET_STYLE_NoName_00_" xfId="12"/>
    <cellStyle name="_ET_STYLE_NoName_00_ 10" xfId="13"/>
    <cellStyle name="_ET_STYLE_NoName_00_ 11" xfId="14"/>
    <cellStyle name="_ET_STYLE_NoName_00_ 12" xfId="15"/>
    <cellStyle name="_ET_STYLE_NoName_00_ 13" xfId="16"/>
    <cellStyle name="_ET_STYLE_NoName_00_ 2" xfId="17"/>
    <cellStyle name="_ET_STYLE_NoName_00_ 2 2" xfId="18"/>
    <cellStyle name="_ET_STYLE_NoName_00_ 3" xfId="19"/>
    <cellStyle name="_ET_STYLE_NoName_00_ 4" xfId="20"/>
    <cellStyle name="_ET_STYLE_NoName_00_ 5" xfId="21"/>
    <cellStyle name="_ET_STYLE_NoName_00_ 6" xfId="22"/>
    <cellStyle name="_ET_STYLE_NoName_00_ 7" xfId="23"/>
    <cellStyle name="_ET_STYLE_NoName_00_ 8" xfId="24"/>
    <cellStyle name="_ET_STYLE_NoName_00_ 9" xfId="25"/>
    <cellStyle name="_ET_STYLE_NoName_00__2物理" xfId="26"/>
    <cellStyle name="_ET_STYLE_NoName_00__3化学" xfId="27"/>
    <cellStyle name="_ET_STYLE_NoName_00__4生物" xfId="28"/>
    <cellStyle name="_for Datang 20040327 final" xfId="29"/>
    <cellStyle name="_GSM G9 Quotation Template 20050221" xfId="30"/>
    <cellStyle name="_GSM-T Quotation Template 20050324NEW" xfId="31"/>
    <cellStyle name="_GSM短消息系统报价模板（USAU网关+IBM小型机＋IBM服务+V3.0）051215" xfId="32"/>
    <cellStyle name="_IP-PBX(SoftCo V1R1版本)中文报价模版V3.44（自动计算）)" xfId="33"/>
    <cellStyle name="_IP-PBX(SoftCo V1R1版本)中文报价模版V3.50（自动计算）第四次评审版" xfId="34"/>
    <cellStyle name="_IP-PBX(V1R1)中文报价模版-20081201（修正版）" xfId="35"/>
    <cellStyle name="_IP-PBXxxx项目中文报价模v2.5" xfId="36"/>
    <cellStyle name="_IP-PBX中文报价模版-090715" xfId="37"/>
    <cellStyle name="_L2-Summary by Element" xfId="38"/>
    <cellStyle name="_MRS6100报价模板1028" xfId="39"/>
    <cellStyle name="_N610-22机柜报价和配置指导V1.0 051101" xfId="40"/>
    <cellStyle name="_ORACLE配置说明表-改" xfId="41"/>
    <cellStyle name="_OSTA报价模板" xfId="42"/>
    <cellStyle name="_quotation for Datang - 20040326(2)(1)" xfId="43"/>
    <cellStyle name="_SG7000" xfId="44"/>
    <cellStyle name="_Sheet1" xfId="45"/>
    <cellStyle name="_SoftX3000" xfId="46"/>
    <cellStyle name="_TELLIN Rack Layout V20041214" xfId="47"/>
    <cellStyle name="_UAP省中心" xfId="48"/>
    <cellStyle name="_UIN综合智能网USAU报价模板-040318修改版" xfId="49"/>
    <cellStyle name="_XXXX公司会议电话系统报价清单20050726" xfId="50"/>
    <cellStyle name="_报价模板含服务器软件等" xfId="51"/>
    <cellStyle name="_彩铃URP报价模板061012" xfId="52"/>
    <cellStyle name="_存储（配套销售）报价清单20090930（OceanStor IBM FuJitsu  &amp;光纤交换机）" xfId="53"/>
    <cellStyle name="_大唐电信－山西10060报价(20030811)（ssl）" xfId="54"/>
    <cellStyle name="_分项比率表（无线海外）20051125" xfId="55"/>
    <cellStyle name="_附件三-设备配置及服务清单" xfId="56"/>
    <cellStyle name="_复件 浙江电信114项目地市平台设备清单模板" xfId="57"/>
    <cellStyle name="_副本投标报价" xfId="58"/>
    <cellStyle name="_广州电信个人传媒及号码百事通业务NGN报价0302" xfId="59"/>
    <cellStyle name="_国内自产维保报价模版20090101" xfId="60"/>
    <cellStyle name="_海外参考" xfId="61"/>
    <cellStyle name="_河南网通客服系统改造工程报价书Ver1.02" xfId="62"/>
    <cellStyle name="_华为多媒体联络中心报价模板(UAP2100&amp;UAP3300)-V2.5" xfId="63"/>
    <cellStyle name="_吉林CNC一期(146raid10&amp;600turbo)报价V2.0" xfId="64"/>
    <cellStyle name="_监控系统(追加)" xfId="65"/>
    <cellStyle name="_客服报价模版－20081031" xfId="66"/>
    <cellStyle name="_立林楼宇对讲报价表" xfId="67"/>
    <cellStyle name="_联通版报价20041228" xfId="68"/>
    <cellStyle name="_联通客服报价模版－20090508" xfId="69"/>
    <cellStyle name="_模板" xfId="70"/>
    <cellStyle name="_南网" xfId="71"/>
    <cellStyle name="_排队机单板清单050508" xfId="72"/>
    <cellStyle name="_容灾TELLIN-DR Quotation Template  V2006Q2 (E20060810)_irm" xfId="73"/>
    <cellStyle name="_三友亚星交换机报价83" xfId="74"/>
    <cellStyle name="_省中心PBX" xfId="75"/>
    <cellStyle name="_网络报价" xfId="76"/>
    <cellStyle name="_业软海外维保报价结构及工时模型_20061124" xfId="77"/>
    <cellStyle name="_业软海外维保价格导入（模板）_modify20060727" xfId="78"/>
    <cellStyle name="_业软海外维保价结构更新（english）" xfId="79"/>
    <cellStyle name="_业务软件计算机软件产品清单-200903×××" xfId="80"/>
    <cellStyle name="_移动ICD报价模板V3.0（B排，20050301,HP）" xfId="81"/>
    <cellStyle name="_移动彩铃报价模板20080812" xfId="82"/>
    <cellStyle name="_移动彩铃独立IP报价模板20050124" xfId="83"/>
    <cellStyle name="_移动彩铃独立IP报价模板20060413" xfId="84"/>
    <cellStyle name="_浙江电信114项目地市平台设备清单模板" xfId="85"/>
    <cellStyle name="_浙江电信114项目省中心设备配置清单模板" xfId="86"/>
    <cellStyle name="_中山东风实验室" xfId="87"/>
    <cellStyle name="0%" xfId="88"/>
    <cellStyle name="0,0_x000a__x000a_NA_x000a__x000a_" xfId="89"/>
    <cellStyle name="0,0_x000a__x000a_NA_x000a__x000a_ 2" xfId="90"/>
    <cellStyle name="0,0_x000d__x000a_NA_x000d__x000a_" xfId="91"/>
    <cellStyle name="0,0_x000d__x000a_NA_x000d__x000a_ 11" xfId="92"/>
    <cellStyle name="0,0_x000d__x000a_NA_x000d__x000a_ 2" xfId="93"/>
    <cellStyle name="0,0_x005f_x000a__x005f_x000a_NA_x005f_x000a__x005f_x000a_" xfId="94"/>
    <cellStyle name="0.0%" xfId="95"/>
    <cellStyle name="0.00%" xfId="96"/>
    <cellStyle name="20% - 强调文字颜色 1 2" xfId="97"/>
    <cellStyle name="20% - 强调文字颜色 1 2 2" xfId="98"/>
    <cellStyle name="20% - 强调文字颜色 1 2 2 2" xfId="99"/>
    <cellStyle name="20% - 强调文字颜色 1 2 2 2 2" xfId="100"/>
    <cellStyle name="20% - 强调文字颜色 1 2 2 2 3" xfId="101"/>
    <cellStyle name="20% - 强调文字颜色 1 2 2 2_2" xfId="102"/>
    <cellStyle name="20% - 强调文字颜色 1 2 2 3" xfId="103"/>
    <cellStyle name="20% - 强调文字颜色 1 2 2 4" xfId="104"/>
    <cellStyle name="20% - 强调文字颜色 1 2 2_2" xfId="105"/>
    <cellStyle name="20% - 强调文字颜色 1 2 3" xfId="106"/>
    <cellStyle name="20% - 强调文字颜色 1 2 3 2" xfId="107"/>
    <cellStyle name="20% - 强调文字颜色 1 2 3 2 2" xfId="108"/>
    <cellStyle name="20% - 强调文字颜色 1 2 3 2 3" xfId="109"/>
    <cellStyle name="20% - 强调文字颜色 1 2 3 2_2" xfId="110"/>
    <cellStyle name="20% - 强调文字颜色 1 2 3 3" xfId="111"/>
    <cellStyle name="20% - 强调文字颜色 1 2 3 4" xfId="112"/>
    <cellStyle name="20% - 强调文字颜色 1 2 3_2" xfId="113"/>
    <cellStyle name="20% - 强调文字颜色 1 2 4" xfId="114"/>
    <cellStyle name="20% - 强调文字颜色 1 2 4 2" xfId="115"/>
    <cellStyle name="20% - 强调文字颜色 1 2 4 2 2" xfId="116"/>
    <cellStyle name="20% - 强调文字颜色 1 2 4 2 3" xfId="117"/>
    <cellStyle name="20% - 强调文字颜色 1 2 4 2_2" xfId="118"/>
    <cellStyle name="20% - 强调文字颜色 1 2 4 3" xfId="119"/>
    <cellStyle name="20% - 强调文字颜色 1 2 4 4" xfId="120"/>
    <cellStyle name="20% - 强调文字颜色 1 2 4_2" xfId="121"/>
    <cellStyle name="20% - 强调文字颜色 1 2 5" xfId="122"/>
    <cellStyle name="20% - 强调文字颜色 1 2 5 2" xfId="123"/>
    <cellStyle name="20% - 强调文字颜色 1 2 5 3" xfId="124"/>
    <cellStyle name="20% - 强调文字颜色 1 2 5_2" xfId="125"/>
    <cellStyle name="20% - 强调文字颜色 1 2 6" xfId="126"/>
    <cellStyle name="20% - 强调文字颜色 1 2 7" xfId="127"/>
    <cellStyle name="20% - 强调文字颜色 1 2_2" xfId="128"/>
    <cellStyle name="20% - 强调文字颜色 1 3" xfId="129"/>
    <cellStyle name="20% - 强调文字颜色 1 3 2" xfId="130"/>
    <cellStyle name="20% - 强调文字颜色 1 3 2 2" xfId="131"/>
    <cellStyle name="20% - 强调文字颜色 1 3 2 3" xfId="132"/>
    <cellStyle name="20% - 强调文字颜色 1 3 2_2" xfId="133"/>
    <cellStyle name="20% - 强调文字颜色 1 3 3" xfId="134"/>
    <cellStyle name="20% - 强调文字颜色 1 3 4" xfId="135"/>
    <cellStyle name="20% - 强调文字颜色 1 3_2" xfId="136"/>
    <cellStyle name="20% - 强调文字颜色 1 4" xfId="137"/>
    <cellStyle name="20% - 强调文字颜色 1 5 2" xfId="138"/>
    <cellStyle name="20% - 强调文字颜色 2 2" xfId="139"/>
    <cellStyle name="20% - 强调文字颜色 2 2 2" xfId="140"/>
    <cellStyle name="20% - 强调文字颜色 2 2 2 2" xfId="141"/>
    <cellStyle name="20% - 强调文字颜色 2 2 2 2 2" xfId="142"/>
    <cellStyle name="20% - 强调文字颜色 2 2 2 2 3" xfId="143"/>
    <cellStyle name="20% - 强调文字颜色 2 2 2 2_2" xfId="144"/>
    <cellStyle name="20% - 强调文字颜色 2 2 2 3" xfId="145"/>
    <cellStyle name="20% - 强调文字颜色 2 2 2 4" xfId="146"/>
    <cellStyle name="20% - 强调文字颜色 2 2 2_2" xfId="147"/>
    <cellStyle name="20% - 强调文字颜色 2 2 3" xfId="148"/>
    <cellStyle name="20% - 强调文字颜色 2 2 3 2" xfId="149"/>
    <cellStyle name="20% - 强调文字颜色 2 2 3 2 2" xfId="150"/>
    <cellStyle name="20% - 强调文字颜色 2 2 3 2 3" xfId="151"/>
    <cellStyle name="20% - 强调文字颜色 2 2 3 2_2" xfId="152"/>
    <cellStyle name="20% - 强调文字颜色 2 2 3 3" xfId="153"/>
    <cellStyle name="20% - 强调文字颜色 2 2 3 4" xfId="154"/>
    <cellStyle name="20% - 强调文字颜色 2 2 3_2" xfId="155"/>
    <cellStyle name="20% - 强调文字颜色 2 2 4" xfId="156"/>
    <cellStyle name="20% - 强调文字颜色 2 2 4 2" xfId="157"/>
    <cellStyle name="20% - 强调文字颜色 2 2 4 2 2" xfId="158"/>
    <cellStyle name="20% - 强调文字颜色 2 2 4 2 3" xfId="159"/>
    <cellStyle name="20% - 强调文字颜色 2 2 4 2_2" xfId="160"/>
    <cellStyle name="20% - 强调文字颜色 2 2 4 3" xfId="161"/>
    <cellStyle name="20% - 强调文字颜色 2 2 4 4" xfId="162"/>
    <cellStyle name="20% - 强调文字颜色 2 2 4_2" xfId="163"/>
    <cellStyle name="20% - 强调文字颜色 2 2 5" xfId="164"/>
    <cellStyle name="20% - 强调文字颜色 2 2 5 2" xfId="165"/>
    <cellStyle name="20% - 强调文字颜色 2 2 5 3" xfId="166"/>
    <cellStyle name="20% - 强调文字颜色 2 2 5_2" xfId="167"/>
    <cellStyle name="20% - 强调文字颜色 2 2 6" xfId="168"/>
    <cellStyle name="20% - 强调文字颜色 2 2 7" xfId="169"/>
    <cellStyle name="20% - 强调文字颜色 2 2_2" xfId="170"/>
    <cellStyle name="20% - 强调文字颜色 2 3" xfId="171"/>
    <cellStyle name="20% - 强调文字颜色 2 3 2" xfId="172"/>
    <cellStyle name="20% - 强调文字颜色 2 3 2 2" xfId="173"/>
    <cellStyle name="20% - 强调文字颜色 2 3 2 3" xfId="174"/>
    <cellStyle name="20% - 强调文字颜色 2 3 2_2" xfId="175"/>
    <cellStyle name="20% - 强调文字颜色 2 3 3" xfId="176"/>
    <cellStyle name="20% - 强调文字颜色 2 3 4" xfId="177"/>
    <cellStyle name="20% - 强调文字颜色 2 3_2" xfId="178"/>
    <cellStyle name="20% - 强调文字颜色 2 4" xfId="179"/>
    <cellStyle name="20% - 强调文字颜色 3 2" xfId="180"/>
    <cellStyle name="20% - 强调文字颜色 3 2 2" xfId="181"/>
    <cellStyle name="20% - 强调文字颜色 3 2 2 2" xfId="182"/>
    <cellStyle name="20% - 强调文字颜色 3 2 2 2 2" xfId="183"/>
    <cellStyle name="20% - 强调文字颜色 3 2 2 2 3" xfId="184"/>
    <cellStyle name="20% - 强调文字颜色 3 2 2 2_2" xfId="185"/>
    <cellStyle name="20% - 强调文字颜色 3 2 2 3" xfId="186"/>
    <cellStyle name="20% - 强调文字颜色 3 2 2 4" xfId="187"/>
    <cellStyle name="20% - 强调文字颜色 3 2 2_2" xfId="188"/>
    <cellStyle name="20% - 强调文字颜色 3 2 3" xfId="189"/>
    <cellStyle name="20% - 强调文字颜色 3 2 3 2" xfId="190"/>
    <cellStyle name="20% - 强调文字颜色 3 2 3 2 2" xfId="191"/>
    <cellStyle name="20% - 强调文字颜色 3 2 3 2 3" xfId="192"/>
    <cellStyle name="20% - 强调文字颜色 3 2 3 2_2" xfId="193"/>
    <cellStyle name="20% - 强调文字颜色 3 2 3 3" xfId="194"/>
    <cellStyle name="20% - 强调文字颜色 3 2 3 4" xfId="195"/>
    <cellStyle name="20% - 强调文字颜色 3 2 3_2" xfId="196"/>
    <cellStyle name="20% - 强调文字颜色 3 2 4" xfId="197"/>
    <cellStyle name="20% - 强调文字颜色 3 2 4 2" xfId="198"/>
    <cellStyle name="20% - 强调文字颜色 3 2 4 2 2" xfId="199"/>
    <cellStyle name="20% - 强调文字颜色 3 2 4 2 3" xfId="200"/>
    <cellStyle name="20% - 强调文字颜色 3 2 4 2_2" xfId="201"/>
    <cellStyle name="20% - 强调文字颜色 3 2 4 3" xfId="202"/>
    <cellStyle name="20% - 强调文字颜色 3 2 4 4" xfId="203"/>
    <cellStyle name="20% - 强调文字颜色 3 2 4_2" xfId="204"/>
    <cellStyle name="20% - 强调文字颜色 3 2 5" xfId="205"/>
    <cellStyle name="20% - 强调文字颜色 3 2 5 2" xfId="206"/>
    <cellStyle name="20% - 强调文字颜色 3 2 5 3" xfId="207"/>
    <cellStyle name="20% - 强调文字颜色 3 2 5_2" xfId="208"/>
    <cellStyle name="20% - 强调文字颜色 3 2 6" xfId="209"/>
    <cellStyle name="20% - 强调文字颜色 3 2 7" xfId="210"/>
    <cellStyle name="20% - 强调文字颜色 3 2_2" xfId="211"/>
    <cellStyle name="20% - 强调文字颜色 3 3" xfId="212"/>
    <cellStyle name="20% - 强调文字颜色 3 3 2" xfId="213"/>
    <cellStyle name="20% - 强调文字颜色 3 3 2 2" xfId="214"/>
    <cellStyle name="20% - 强调文字颜色 3 3 2 3" xfId="215"/>
    <cellStyle name="20% - 强调文字颜色 3 3 2_2" xfId="216"/>
    <cellStyle name="20% - 强调文字颜色 3 3 3" xfId="217"/>
    <cellStyle name="20% - 强调文字颜色 3 3 4" xfId="218"/>
    <cellStyle name="20% - 强调文字颜色 3 3_2" xfId="219"/>
    <cellStyle name="20% - 强调文字颜色 3 4" xfId="220"/>
    <cellStyle name="20% - 强调文字颜色 4 2" xfId="221"/>
    <cellStyle name="20% - 强调文字颜色 4 2 2" xfId="222"/>
    <cellStyle name="20% - 强调文字颜色 4 2 2 2" xfId="223"/>
    <cellStyle name="20% - 强调文字颜色 4 2 2 2 2" xfId="224"/>
    <cellStyle name="20% - 强调文字颜色 4 2 2 2 3" xfId="225"/>
    <cellStyle name="20% - 强调文字颜色 4 2 2 2_2" xfId="226"/>
    <cellStyle name="20% - 强调文字颜色 4 2 2 3" xfId="227"/>
    <cellStyle name="20% - 强调文字颜色 4 2 2 4" xfId="228"/>
    <cellStyle name="20% - 强调文字颜色 4 2 2_2" xfId="229"/>
    <cellStyle name="20% - 强调文字颜色 4 2 3" xfId="230"/>
    <cellStyle name="20% - 强调文字颜色 4 2 3 2" xfId="231"/>
    <cellStyle name="20% - 强调文字颜色 4 2 3 2 2" xfId="232"/>
    <cellStyle name="20% - 强调文字颜色 4 2 3 2 3" xfId="233"/>
    <cellStyle name="20% - 强调文字颜色 4 2 3 2_2" xfId="234"/>
    <cellStyle name="20% - 强调文字颜色 4 2 3 3" xfId="235"/>
    <cellStyle name="20% - 强调文字颜色 4 2 3 4" xfId="236"/>
    <cellStyle name="20% - 强调文字颜色 4 2 3_2" xfId="237"/>
    <cellStyle name="20% - 强调文字颜色 4 2 4" xfId="238"/>
    <cellStyle name="20% - 强调文字颜色 4 2 4 2" xfId="239"/>
    <cellStyle name="20% - 强调文字颜色 4 2 4 2 2" xfId="240"/>
    <cellStyle name="20% - 强调文字颜色 4 2 4 2 3" xfId="241"/>
    <cellStyle name="20% - 强调文字颜色 4 2 4 2_2" xfId="242"/>
    <cellStyle name="20% - 强调文字颜色 4 2 4 3" xfId="243"/>
    <cellStyle name="20% - 强调文字颜色 4 2 4 4" xfId="244"/>
    <cellStyle name="20% - 强调文字颜色 4 2 4_2" xfId="245"/>
    <cellStyle name="20% - 强调文字颜色 4 2 5" xfId="246"/>
    <cellStyle name="20% - 强调文字颜色 4 2 5 2" xfId="247"/>
    <cellStyle name="20% - 强调文字颜色 4 2 5 3" xfId="248"/>
    <cellStyle name="20% - 强调文字颜色 4 2 5_2" xfId="249"/>
    <cellStyle name="20% - 强调文字颜色 4 2 6" xfId="250"/>
    <cellStyle name="20% - 强调文字颜色 4 2 7" xfId="251"/>
    <cellStyle name="20% - 强调文字颜色 4 2_2" xfId="252"/>
    <cellStyle name="20% - 强调文字颜色 4 3" xfId="253"/>
    <cellStyle name="20% - 强调文字颜色 4 3 2" xfId="254"/>
    <cellStyle name="20% - 强调文字颜色 4 3 2 2" xfId="255"/>
    <cellStyle name="20% - 强调文字颜色 4 3 2 3" xfId="256"/>
    <cellStyle name="20% - 强调文字颜色 4 3 2_2" xfId="257"/>
    <cellStyle name="20% - 强调文字颜色 4 3 3" xfId="258"/>
    <cellStyle name="20% - 强调文字颜色 4 3 4" xfId="259"/>
    <cellStyle name="20% - 强调文字颜色 4 3_2" xfId="260"/>
    <cellStyle name="20% - 强调文字颜色 4 4" xfId="261"/>
    <cellStyle name="20% - 强调文字颜色 5 2" xfId="262"/>
    <cellStyle name="20% - 强调文字颜色 5 2 2" xfId="263"/>
    <cellStyle name="20% - 强调文字颜色 5 2 2 2" xfId="264"/>
    <cellStyle name="20% - 强调文字颜色 5 2 2 2 2" xfId="265"/>
    <cellStyle name="20% - 强调文字颜色 5 2 2 2 3" xfId="266"/>
    <cellStyle name="20% - 强调文字颜色 5 2 2 2_2" xfId="267"/>
    <cellStyle name="20% - 强调文字颜色 5 2 2 3" xfId="268"/>
    <cellStyle name="20% - 强调文字颜色 5 2 2 4" xfId="269"/>
    <cellStyle name="20% - 强调文字颜色 5 2 2_2" xfId="270"/>
    <cellStyle name="20% - 强调文字颜色 5 2 3" xfId="271"/>
    <cellStyle name="20% - 强调文字颜色 5 2 3 2" xfId="272"/>
    <cellStyle name="20% - 强调文字颜色 5 2 3 2 2" xfId="273"/>
    <cellStyle name="20% - 强调文字颜色 5 2 3 2 3" xfId="274"/>
    <cellStyle name="20% - 强调文字颜色 5 2 3 2_2" xfId="275"/>
    <cellStyle name="20% - 强调文字颜色 5 2 3 3" xfId="276"/>
    <cellStyle name="20% - 强调文字颜色 5 2 3 4" xfId="277"/>
    <cellStyle name="20% - 强调文字颜色 5 2 3_2" xfId="278"/>
    <cellStyle name="20% - 强调文字颜色 5 2 4" xfId="279"/>
    <cellStyle name="20% - 强调文字颜色 5 2 4 2" xfId="280"/>
    <cellStyle name="20% - 强调文字颜色 5 2 4 2 2" xfId="281"/>
    <cellStyle name="20% - 强调文字颜色 5 2 4 2 3" xfId="282"/>
    <cellStyle name="20% - 强调文字颜色 5 2 4 2_2" xfId="283"/>
    <cellStyle name="20% - 强调文字颜色 5 2 4 3" xfId="284"/>
    <cellStyle name="20% - 强调文字颜色 5 2 4 4" xfId="285"/>
    <cellStyle name="20% - 强调文字颜色 5 2 4_2" xfId="286"/>
    <cellStyle name="20% - 强调文字颜色 5 2 5" xfId="287"/>
    <cellStyle name="20% - 强调文字颜色 5 2 5 2" xfId="288"/>
    <cellStyle name="20% - 强调文字颜色 5 2 5 3" xfId="289"/>
    <cellStyle name="20% - 强调文字颜色 5 2 5_2" xfId="290"/>
    <cellStyle name="20% - 强调文字颜色 5 2 6" xfId="291"/>
    <cellStyle name="20% - 强调文字颜色 5 2 7" xfId="292"/>
    <cellStyle name="20% - 强调文字颜色 5 2_2" xfId="293"/>
    <cellStyle name="20% - 强调文字颜色 5 3" xfId="294"/>
    <cellStyle name="20% - 强调文字颜色 5 3 2" xfId="295"/>
    <cellStyle name="20% - 强调文字颜色 5 3 2 2" xfId="296"/>
    <cellStyle name="20% - 强调文字颜色 5 3 2 3" xfId="297"/>
    <cellStyle name="20% - 强调文字颜色 5 3 2_2" xfId="298"/>
    <cellStyle name="20% - 强调文字颜色 5 3 3" xfId="299"/>
    <cellStyle name="20% - 强调文字颜色 5 3 4" xfId="300"/>
    <cellStyle name="20% - 强调文字颜色 5 3_2" xfId="301"/>
    <cellStyle name="20% - 强调文字颜色 5 4" xfId="302"/>
    <cellStyle name="20% - 强调文字颜色 6 2" xfId="303"/>
    <cellStyle name="20% - 强调文字颜色 6 2 2" xfId="304"/>
    <cellStyle name="20% - 强调文字颜色 6 2 2 2" xfId="305"/>
    <cellStyle name="20% - 强调文字颜色 6 2 2 2 2" xfId="306"/>
    <cellStyle name="20% - 强调文字颜色 6 2 2 2 3" xfId="307"/>
    <cellStyle name="20% - 强调文字颜色 6 2 2 2_2" xfId="308"/>
    <cellStyle name="20% - 强调文字颜色 6 2 2 3" xfId="309"/>
    <cellStyle name="20% - 强调文字颜色 6 2 2 4" xfId="310"/>
    <cellStyle name="20% - 强调文字颜色 6 2 2_2" xfId="311"/>
    <cellStyle name="20% - 强调文字颜色 6 2 3" xfId="312"/>
    <cellStyle name="20% - 强调文字颜色 6 2 3 2" xfId="313"/>
    <cellStyle name="20% - 强调文字颜色 6 2 3 2 2" xfId="314"/>
    <cellStyle name="20% - 强调文字颜色 6 2 3 2 3" xfId="315"/>
    <cellStyle name="20% - 强调文字颜色 6 2 3 2_2" xfId="316"/>
    <cellStyle name="20% - 强调文字颜色 6 2 3 3" xfId="317"/>
    <cellStyle name="20% - 强调文字颜色 6 2 3 4" xfId="318"/>
    <cellStyle name="20% - 强调文字颜色 6 2 3_2" xfId="319"/>
    <cellStyle name="20% - 强调文字颜色 6 2 4" xfId="320"/>
    <cellStyle name="20% - 强调文字颜色 6 2 4 2" xfId="321"/>
    <cellStyle name="20% - 强调文字颜色 6 2 4 2 2" xfId="322"/>
    <cellStyle name="20% - 强调文字颜色 6 2 4 2 3" xfId="323"/>
    <cellStyle name="20% - 强调文字颜色 6 2 4 2_2" xfId="324"/>
    <cellStyle name="20% - 强调文字颜色 6 2 4 3" xfId="325"/>
    <cellStyle name="20% - 强调文字颜色 6 2 4 4" xfId="326"/>
    <cellStyle name="20% - 强调文字颜色 6 2 4_2" xfId="327"/>
    <cellStyle name="20% - 强调文字颜色 6 2 5" xfId="328"/>
    <cellStyle name="20% - 强调文字颜色 6 2 5 2" xfId="329"/>
    <cellStyle name="20% - 强调文字颜色 6 2 5 3" xfId="330"/>
    <cellStyle name="20% - 强调文字颜色 6 2 5_2" xfId="331"/>
    <cellStyle name="20% - 强调文字颜色 6 2 6" xfId="332"/>
    <cellStyle name="20% - 强调文字颜色 6 2 7" xfId="333"/>
    <cellStyle name="20% - 强调文字颜色 6 2_2" xfId="334"/>
    <cellStyle name="20% - 强调文字颜色 6 3" xfId="335"/>
    <cellStyle name="20% - 强调文字颜色 6 3 2" xfId="336"/>
    <cellStyle name="20% - 强调文字颜色 6 3 2 2" xfId="337"/>
    <cellStyle name="20% - 强调文字颜色 6 3 2 3" xfId="338"/>
    <cellStyle name="20% - 强调文字颜色 6 3 2_2" xfId="339"/>
    <cellStyle name="20% - 强调文字颜色 6 3 3" xfId="340"/>
    <cellStyle name="20% - 强调文字颜色 6 3 4" xfId="341"/>
    <cellStyle name="20% - 强调文字颜色 6 3_2" xfId="342"/>
    <cellStyle name="20% - 强调文字颜色 6 4" xfId="343"/>
    <cellStyle name="40% - 强调文字颜色 1 2" xfId="344"/>
    <cellStyle name="40% - 强调文字颜色 1 2 2" xfId="345"/>
    <cellStyle name="40% - 强调文字颜色 1 2 2 2" xfId="346"/>
    <cellStyle name="40% - 强调文字颜色 1 2 2 2 2" xfId="347"/>
    <cellStyle name="40% - 强调文字颜色 1 2 2 2 3" xfId="348"/>
    <cellStyle name="40% - 强调文字颜色 1 2 2 2_2" xfId="349"/>
    <cellStyle name="40% - 强调文字颜色 1 2 2 3" xfId="350"/>
    <cellStyle name="40% - 强调文字颜色 1 2 2 4" xfId="351"/>
    <cellStyle name="40% - 强调文字颜色 1 2 2_2" xfId="352"/>
    <cellStyle name="40% - 强调文字颜色 1 2 3" xfId="353"/>
    <cellStyle name="40% - 强调文字颜色 1 2 3 2" xfId="354"/>
    <cellStyle name="40% - 强调文字颜色 1 2 3 2 2" xfId="355"/>
    <cellStyle name="40% - 强调文字颜色 1 2 3 2 3" xfId="356"/>
    <cellStyle name="40% - 强调文字颜色 1 2 3 2_2" xfId="357"/>
    <cellStyle name="40% - 强调文字颜色 1 2 3 3" xfId="358"/>
    <cellStyle name="40% - 强调文字颜色 1 2 3 4" xfId="359"/>
    <cellStyle name="40% - 强调文字颜色 1 2 3_2" xfId="360"/>
    <cellStyle name="40% - 强调文字颜色 1 2 4" xfId="361"/>
    <cellStyle name="40% - 强调文字颜色 1 2 4 2" xfId="362"/>
    <cellStyle name="40% - 强调文字颜色 1 2 4 2 2" xfId="363"/>
    <cellStyle name="40% - 强调文字颜色 1 2 4 2 3" xfId="364"/>
    <cellStyle name="40% - 强调文字颜色 1 2 4 2_2" xfId="365"/>
    <cellStyle name="40% - 强调文字颜色 1 2 4 3" xfId="366"/>
    <cellStyle name="40% - 强调文字颜色 1 2 4 4" xfId="367"/>
    <cellStyle name="40% - 强调文字颜色 1 2 4_2" xfId="368"/>
    <cellStyle name="40% - 强调文字颜色 1 2 5" xfId="369"/>
    <cellStyle name="40% - 强调文字颜色 1 2 5 2" xfId="370"/>
    <cellStyle name="40% - 强调文字颜色 1 2 5 3" xfId="371"/>
    <cellStyle name="40% - 强调文字颜色 1 2 5_2" xfId="372"/>
    <cellStyle name="40% - 强调文字颜色 1 2 6" xfId="373"/>
    <cellStyle name="40% - 强调文字颜色 1 2 7" xfId="374"/>
    <cellStyle name="40% - 强调文字颜色 1 2_2" xfId="375"/>
    <cellStyle name="40% - 强调文字颜色 1 3" xfId="376"/>
    <cellStyle name="40% - 强调文字颜色 1 3 2" xfId="377"/>
    <cellStyle name="40% - 强调文字颜色 1 3 2 2" xfId="378"/>
    <cellStyle name="40% - 强调文字颜色 1 3 2 3" xfId="379"/>
    <cellStyle name="40% - 强调文字颜色 1 3 2_2" xfId="380"/>
    <cellStyle name="40% - 强调文字颜色 1 3 3" xfId="381"/>
    <cellStyle name="40% - 强调文字颜色 1 3 4" xfId="382"/>
    <cellStyle name="40% - 强调文字颜色 1 3_2" xfId="383"/>
    <cellStyle name="40% - 强调文字颜色 1 4" xfId="384"/>
    <cellStyle name="40% - 强调文字颜色 2 2" xfId="385"/>
    <cellStyle name="40% - 强调文字颜色 2 2 2" xfId="386"/>
    <cellStyle name="40% - 强调文字颜色 2 2 2 2" xfId="387"/>
    <cellStyle name="40% - 强调文字颜色 2 2 2 2 2" xfId="388"/>
    <cellStyle name="40% - 强调文字颜色 2 2 2 2 3" xfId="389"/>
    <cellStyle name="40% - 强调文字颜色 2 2 2 2_2" xfId="390"/>
    <cellStyle name="40% - 强调文字颜色 2 2 2 3" xfId="391"/>
    <cellStyle name="40% - 强调文字颜色 2 2 2 4" xfId="392"/>
    <cellStyle name="40% - 强调文字颜色 2 2 2_2" xfId="393"/>
    <cellStyle name="40% - 强调文字颜色 2 2 3" xfId="394"/>
    <cellStyle name="40% - 强调文字颜色 2 2 3 2" xfId="395"/>
    <cellStyle name="40% - 强调文字颜色 2 2 3 2 2" xfId="396"/>
    <cellStyle name="40% - 强调文字颜色 2 2 3 2 3" xfId="397"/>
    <cellStyle name="40% - 强调文字颜色 2 2 3 2_2" xfId="398"/>
    <cellStyle name="40% - 强调文字颜色 2 2 3 3" xfId="399"/>
    <cellStyle name="40% - 强调文字颜色 2 2 3 4" xfId="400"/>
    <cellStyle name="40% - 强调文字颜色 2 2 3_2" xfId="401"/>
    <cellStyle name="40% - 强调文字颜色 2 2 4" xfId="402"/>
    <cellStyle name="40% - 强调文字颜色 2 2 4 2" xfId="403"/>
    <cellStyle name="40% - 强调文字颜色 2 2 4 2 2" xfId="404"/>
    <cellStyle name="40% - 强调文字颜色 2 2 4 2 3" xfId="405"/>
    <cellStyle name="40% - 强调文字颜色 2 2 4 2_2" xfId="406"/>
    <cellStyle name="40% - 强调文字颜色 2 2 4 3" xfId="407"/>
    <cellStyle name="40% - 强调文字颜色 2 2 4 4" xfId="408"/>
    <cellStyle name="40% - 强调文字颜色 2 2 4_2" xfId="409"/>
    <cellStyle name="40% - 强调文字颜色 2 2 5" xfId="410"/>
    <cellStyle name="40% - 强调文字颜色 2 2 5 2" xfId="411"/>
    <cellStyle name="40% - 强调文字颜色 2 2 5 3" xfId="412"/>
    <cellStyle name="40% - 强调文字颜色 2 2 5_2" xfId="413"/>
    <cellStyle name="40% - 强调文字颜色 2 2 6" xfId="414"/>
    <cellStyle name="40% - 强调文字颜色 2 2 7" xfId="415"/>
    <cellStyle name="40% - 强调文字颜色 2 2_2" xfId="416"/>
    <cellStyle name="40% - 强调文字颜色 2 3" xfId="417"/>
    <cellStyle name="40% - 强调文字颜色 2 3 2" xfId="418"/>
    <cellStyle name="40% - 强调文字颜色 2 3 2 2" xfId="419"/>
    <cellStyle name="40% - 强调文字颜色 2 3 2 3" xfId="420"/>
    <cellStyle name="40% - 强调文字颜色 2 3 2_2" xfId="421"/>
    <cellStyle name="40% - 强调文字颜色 2 3 3" xfId="422"/>
    <cellStyle name="40% - 强调文字颜色 2 3 4" xfId="423"/>
    <cellStyle name="40% - 强调文字颜色 2 3_2" xfId="424"/>
    <cellStyle name="40% - 强调文字颜色 2 4" xfId="425"/>
    <cellStyle name="40% - 强调文字颜色 3 2" xfId="426"/>
    <cellStyle name="40% - 强调文字颜色 3 2 2" xfId="427"/>
    <cellStyle name="40% - 强调文字颜色 3 2 2 2" xfId="428"/>
    <cellStyle name="40% - 强调文字颜色 3 2 2 2 2" xfId="429"/>
    <cellStyle name="40% - 强调文字颜色 3 2 2 2 3" xfId="430"/>
    <cellStyle name="40% - 强调文字颜色 3 2 2 2_2" xfId="431"/>
    <cellStyle name="40% - 强调文字颜色 3 2 2 3" xfId="432"/>
    <cellStyle name="40% - 强调文字颜色 3 2 2 4" xfId="433"/>
    <cellStyle name="40% - 强调文字颜色 3 2 2_2" xfId="434"/>
    <cellStyle name="40% - 强调文字颜色 3 2 3" xfId="435"/>
    <cellStyle name="40% - 强调文字颜色 3 2 3 2" xfId="436"/>
    <cellStyle name="40% - 强调文字颜色 3 2 3 2 2" xfId="437"/>
    <cellStyle name="40% - 强调文字颜色 3 2 3 2 3" xfId="438"/>
    <cellStyle name="40% - 强调文字颜色 3 2 3 2_2" xfId="439"/>
    <cellStyle name="40% - 强调文字颜色 3 2 3 3" xfId="440"/>
    <cellStyle name="40% - 强调文字颜色 3 2 3 4" xfId="441"/>
    <cellStyle name="40% - 强调文字颜色 3 2 3_2" xfId="442"/>
    <cellStyle name="40% - 强调文字颜色 3 2 4" xfId="443"/>
    <cellStyle name="40% - 强调文字颜色 3 2 4 2" xfId="444"/>
    <cellStyle name="40% - 强调文字颜色 3 2 4 2 2" xfId="445"/>
    <cellStyle name="40% - 强调文字颜色 3 2 4 2 3" xfId="446"/>
    <cellStyle name="40% - 强调文字颜色 3 2 4 2_2" xfId="447"/>
    <cellStyle name="40% - 强调文字颜色 3 2 4 3" xfId="448"/>
    <cellStyle name="40% - 强调文字颜色 3 2 4 4" xfId="449"/>
    <cellStyle name="40% - 强调文字颜色 3 2 4_2" xfId="450"/>
    <cellStyle name="40% - 强调文字颜色 3 2 5" xfId="451"/>
    <cellStyle name="40% - 强调文字颜色 3 2 5 2" xfId="452"/>
    <cellStyle name="40% - 强调文字颜色 3 2 5 3" xfId="453"/>
    <cellStyle name="40% - 强调文字颜色 3 2 5_2" xfId="454"/>
    <cellStyle name="40% - 强调文字颜色 3 2 6" xfId="455"/>
    <cellStyle name="40% - 强调文字颜色 3 2 7" xfId="456"/>
    <cellStyle name="40% - 强调文字颜色 3 2_2" xfId="457"/>
    <cellStyle name="40% - 强调文字颜色 3 3" xfId="458"/>
    <cellStyle name="40% - 强调文字颜色 3 3 2" xfId="459"/>
    <cellStyle name="40% - 强调文字颜色 3 3 2 2" xfId="460"/>
    <cellStyle name="40% - 强调文字颜色 3 3 2 3" xfId="461"/>
    <cellStyle name="40% - 强调文字颜色 3 3 2_2" xfId="462"/>
    <cellStyle name="40% - 强调文字颜色 3 3 3" xfId="463"/>
    <cellStyle name="40% - 强调文字颜色 3 3 4" xfId="464"/>
    <cellStyle name="40% - 强调文字颜色 3 3_2" xfId="465"/>
    <cellStyle name="40% - 强调文字颜色 3 4" xfId="466"/>
    <cellStyle name="40% - 强调文字颜色 4 2" xfId="467"/>
    <cellStyle name="40% - 强调文字颜色 4 2 2" xfId="468"/>
    <cellStyle name="40% - 强调文字颜色 4 2 2 2" xfId="469"/>
    <cellStyle name="40% - 强调文字颜色 4 2 2 2 2" xfId="470"/>
    <cellStyle name="40% - 强调文字颜色 4 2 2 2 3" xfId="471"/>
    <cellStyle name="40% - 强调文字颜色 4 2 2 2_2" xfId="472"/>
    <cellStyle name="40% - 强调文字颜色 4 2 2 3" xfId="473"/>
    <cellStyle name="40% - 强调文字颜色 4 2 2 4" xfId="474"/>
    <cellStyle name="40% - 强调文字颜色 4 2 2_2" xfId="475"/>
    <cellStyle name="40% - 强调文字颜色 4 2 3" xfId="476"/>
    <cellStyle name="40% - 强调文字颜色 4 2 3 2" xfId="477"/>
    <cellStyle name="40% - 强调文字颜色 4 2 3 2 2" xfId="478"/>
    <cellStyle name="40% - 强调文字颜色 4 2 3 2 3" xfId="479"/>
    <cellStyle name="40% - 强调文字颜色 4 2 3 2_2" xfId="480"/>
    <cellStyle name="40% - 强调文字颜色 4 2 3 3" xfId="481"/>
    <cellStyle name="40% - 强调文字颜色 4 2 3 4" xfId="482"/>
    <cellStyle name="40% - 强调文字颜色 4 2 3_2" xfId="483"/>
    <cellStyle name="40% - 强调文字颜色 4 2 4" xfId="484"/>
    <cellStyle name="40% - 强调文字颜色 4 2 4 2" xfId="485"/>
    <cellStyle name="40% - 强调文字颜色 4 2 4 2 2" xfId="486"/>
    <cellStyle name="40% - 强调文字颜色 4 2 4 2 3" xfId="487"/>
    <cellStyle name="40% - 强调文字颜色 4 2 4 2_2" xfId="488"/>
    <cellStyle name="40% - 强调文字颜色 4 2 4 3" xfId="489"/>
    <cellStyle name="40% - 强调文字颜色 4 2 4 4" xfId="490"/>
    <cellStyle name="40% - 强调文字颜色 4 2 4_2" xfId="491"/>
    <cellStyle name="40% - 强调文字颜色 4 2 5" xfId="492"/>
    <cellStyle name="40% - 强调文字颜色 4 2 5 2" xfId="493"/>
    <cellStyle name="40% - 强调文字颜色 4 2 5 3" xfId="494"/>
    <cellStyle name="40% - 强调文字颜色 4 2 5_2" xfId="495"/>
    <cellStyle name="40% - 强调文字颜色 4 2 6" xfId="496"/>
    <cellStyle name="40% - 强调文字颜色 4 2 7" xfId="497"/>
    <cellStyle name="40% - 强调文字颜色 4 2_2" xfId="498"/>
    <cellStyle name="40% - 强调文字颜色 4 3" xfId="499"/>
    <cellStyle name="40% - 强调文字颜色 4 3 2" xfId="500"/>
    <cellStyle name="40% - 强调文字颜色 4 3 2 2" xfId="501"/>
    <cellStyle name="40% - 强调文字颜色 4 3 2 3" xfId="502"/>
    <cellStyle name="40% - 强调文字颜色 4 3 2_2" xfId="503"/>
    <cellStyle name="40% - 强调文字颜色 4 3 3" xfId="504"/>
    <cellStyle name="40% - 强调文字颜色 4 3 4" xfId="505"/>
    <cellStyle name="40% - 强调文字颜色 4 3_2" xfId="506"/>
    <cellStyle name="40% - 强调文字颜色 4 4" xfId="507"/>
    <cellStyle name="40% - 强调文字颜色 5 2" xfId="508"/>
    <cellStyle name="40% - 强调文字颜色 5 2 2" xfId="509"/>
    <cellStyle name="40% - 强调文字颜色 5 2 2 2" xfId="510"/>
    <cellStyle name="40% - 强调文字颜色 5 2 2 2 2" xfId="511"/>
    <cellStyle name="40% - 强调文字颜色 5 2 2 2 3" xfId="512"/>
    <cellStyle name="40% - 强调文字颜色 5 2 2 2_2" xfId="513"/>
    <cellStyle name="40% - 强调文字颜色 5 2 2 3" xfId="514"/>
    <cellStyle name="40% - 强调文字颜色 5 2 2 4" xfId="515"/>
    <cellStyle name="40% - 强调文字颜色 5 2 2_2" xfId="516"/>
    <cellStyle name="40% - 强调文字颜色 5 2 3" xfId="517"/>
    <cellStyle name="40% - 强调文字颜色 5 2 3 2" xfId="518"/>
    <cellStyle name="40% - 强调文字颜色 5 2 3 2 2" xfId="519"/>
    <cellStyle name="40% - 强调文字颜色 5 2 3 2 3" xfId="520"/>
    <cellStyle name="40% - 强调文字颜色 5 2 3 2_2" xfId="521"/>
    <cellStyle name="40% - 强调文字颜色 5 2 3 3" xfId="522"/>
    <cellStyle name="40% - 强调文字颜色 5 2 3 4" xfId="523"/>
    <cellStyle name="40% - 强调文字颜色 5 2 3_2" xfId="524"/>
    <cellStyle name="40% - 强调文字颜色 5 2 4" xfId="525"/>
    <cellStyle name="40% - 强调文字颜色 5 2 4 2" xfId="526"/>
    <cellStyle name="40% - 强调文字颜色 5 2 4 2 2" xfId="527"/>
    <cellStyle name="40% - 强调文字颜色 5 2 4 2 3" xfId="528"/>
    <cellStyle name="40% - 强调文字颜色 5 2 4 2_2" xfId="529"/>
    <cellStyle name="40% - 强调文字颜色 5 2 4 3" xfId="530"/>
    <cellStyle name="40% - 强调文字颜色 5 2 4 4" xfId="531"/>
    <cellStyle name="40% - 强调文字颜色 5 2 4_2" xfId="532"/>
    <cellStyle name="40% - 强调文字颜色 5 2 5" xfId="533"/>
    <cellStyle name="40% - 强调文字颜色 5 2 5 2" xfId="534"/>
    <cellStyle name="40% - 强调文字颜色 5 2 5 3" xfId="535"/>
    <cellStyle name="40% - 强调文字颜色 5 2 5_2" xfId="536"/>
    <cellStyle name="40% - 强调文字颜色 5 2 6" xfId="537"/>
    <cellStyle name="40% - 强调文字颜色 5 2 7" xfId="538"/>
    <cellStyle name="40% - 强调文字颜色 5 2_2" xfId="539"/>
    <cellStyle name="40% - 强调文字颜色 5 3" xfId="540"/>
    <cellStyle name="40% - 强调文字颜色 5 3 2" xfId="541"/>
    <cellStyle name="40% - 强调文字颜色 5 3 2 2" xfId="542"/>
    <cellStyle name="40% - 强调文字颜色 5 3 2 3" xfId="543"/>
    <cellStyle name="40% - 强调文字颜色 5 3 2_2" xfId="544"/>
    <cellStyle name="40% - 强调文字颜色 5 3 3" xfId="545"/>
    <cellStyle name="40% - 强调文字颜色 5 3 4" xfId="546"/>
    <cellStyle name="40% - 强调文字颜色 5 3_2" xfId="547"/>
    <cellStyle name="40% - 强调文字颜色 5 4" xfId="548"/>
    <cellStyle name="40% - 强调文字颜色 6 2" xfId="549"/>
    <cellStyle name="40% - 强调文字颜色 6 2 2" xfId="550"/>
    <cellStyle name="40% - 强调文字颜色 6 2 2 2" xfId="551"/>
    <cellStyle name="40% - 强调文字颜色 6 2 2 2 2" xfId="552"/>
    <cellStyle name="40% - 强调文字颜色 6 2 2 2 3" xfId="553"/>
    <cellStyle name="40% - 强调文字颜色 6 2 2 2_2" xfId="554"/>
    <cellStyle name="40% - 强调文字颜色 6 2 2 3" xfId="555"/>
    <cellStyle name="40% - 强调文字颜色 6 2 2 4" xfId="556"/>
    <cellStyle name="40% - 强调文字颜色 6 2 2_2" xfId="557"/>
    <cellStyle name="40% - 强调文字颜色 6 2 3" xfId="558"/>
    <cellStyle name="40% - 强调文字颜色 6 2 3 2" xfId="559"/>
    <cellStyle name="40% - 强调文字颜色 6 2 3 2 2" xfId="560"/>
    <cellStyle name="40% - 强调文字颜色 6 2 3 2 3" xfId="561"/>
    <cellStyle name="40% - 强调文字颜色 6 2 3 2_2" xfId="562"/>
    <cellStyle name="40% - 强调文字颜色 6 2 3 3" xfId="563"/>
    <cellStyle name="40% - 强调文字颜色 6 2 3 4" xfId="564"/>
    <cellStyle name="40% - 强调文字颜色 6 2 3_2" xfId="565"/>
    <cellStyle name="40% - 强调文字颜色 6 2 4" xfId="566"/>
    <cellStyle name="40% - 强调文字颜色 6 2 4 2" xfId="567"/>
    <cellStyle name="40% - 强调文字颜色 6 2 4 2 2" xfId="568"/>
    <cellStyle name="40% - 强调文字颜色 6 2 4 2 3" xfId="569"/>
    <cellStyle name="40% - 强调文字颜色 6 2 4 2_2" xfId="570"/>
    <cellStyle name="40% - 强调文字颜色 6 2 4 3" xfId="571"/>
    <cellStyle name="40% - 强调文字颜色 6 2 4 4" xfId="572"/>
    <cellStyle name="40% - 强调文字颜色 6 2 4_2" xfId="573"/>
    <cellStyle name="40% - 强调文字颜色 6 2 5" xfId="574"/>
    <cellStyle name="40% - 强调文字颜色 6 2 5 2" xfId="575"/>
    <cellStyle name="40% - 强调文字颜色 6 2 5 3" xfId="576"/>
    <cellStyle name="40% - 强调文字颜色 6 2 5_2" xfId="577"/>
    <cellStyle name="40% - 强调文字颜色 6 2 6" xfId="578"/>
    <cellStyle name="40% - 强调文字颜色 6 2 7" xfId="579"/>
    <cellStyle name="40% - 强调文字颜色 6 2_2" xfId="580"/>
    <cellStyle name="40% - 强调文字颜色 6 3" xfId="581"/>
    <cellStyle name="40% - 强调文字颜色 6 3 2" xfId="582"/>
    <cellStyle name="40% - 强调文字颜色 6 3 2 2" xfId="583"/>
    <cellStyle name="40% - 强调文字颜色 6 3 2 3" xfId="584"/>
    <cellStyle name="40% - 强调文字颜色 6 3 2_2" xfId="585"/>
    <cellStyle name="40% - 强调文字颜色 6 3 3" xfId="586"/>
    <cellStyle name="40% - 强调文字颜色 6 3 4" xfId="587"/>
    <cellStyle name="40% - 强调文字颜色 6 3_2" xfId="588"/>
    <cellStyle name="40% - 强调文字颜色 6 4" xfId="589"/>
    <cellStyle name="60% - 强调文字颜色 1 2" xfId="590"/>
    <cellStyle name="60% - 强调文字颜色 1 2 2" xfId="591"/>
    <cellStyle name="60% - 强调文字颜色 1 2 2 2" xfId="592"/>
    <cellStyle name="60% - 强调文字颜色 1 2 2 2 2" xfId="593"/>
    <cellStyle name="60% - 强调文字颜色 1 2 2 3" xfId="594"/>
    <cellStyle name="60% - 强调文字颜色 1 2 3" xfId="595"/>
    <cellStyle name="60% - 强调文字颜色 1 2 3 2" xfId="596"/>
    <cellStyle name="60% - 强调文字颜色 1 2 3 2 2" xfId="597"/>
    <cellStyle name="60% - 强调文字颜色 1 2 3 3" xfId="598"/>
    <cellStyle name="60% - 强调文字颜色 1 2 4" xfId="599"/>
    <cellStyle name="60% - 强调文字颜色 1 2 4 2" xfId="600"/>
    <cellStyle name="60% - 强调文字颜色 1 2 5" xfId="601"/>
    <cellStyle name="60% - 强调文字颜色 1 3" xfId="602"/>
    <cellStyle name="60% - 强调文字颜色 1 3 2" xfId="603"/>
    <cellStyle name="60% - 强调文字颜色 1 3 2 2" xfId="604"/>
    <cellStyle name="60% - 强调文字颜色 1 3 3" xfId="605"/>
    <cellStyle name="60% - 强调文字颜色 1 4" xfId="606"/>
    <cellStyle name="60% - 强调文字颜色 1 4 2" xfId="607"/>
    <cellStyle name="60% - 强调文字颜色 1 4 2 2" xfId="608"/>
    <cellStyle name="60% - 强调文字颜色 1 4 3" xfId="609"/>
    <cellStyle name="60% - 强调文字颜色 2 2" xfId="610"/>
    <cellStyle name="60% - 强调文字颜色 2 2 2" xfId="611"/>
    <cellStyle name="60% - 强调文字颜色 2 2 2 2" xfId="612"/>
    <cellStyle name="60% - 强调文字颜色 2 2 2 2 2" xfId="613"/>
    <cellStyle name="60% - 强调文字颜色 2 2 2 3" xfId="614"/>
    <cellStyle name="60% - 强调文字颜色 2 2 3" xfId="615"/>
    <cellStyle name="60% - 强调文字颜色 2 2 3 2" xfId="616"/>
    <cellStyle name="60% - 强调文字颜色 2 2 3 2 2" xfId="617"/>
    <cellStyle name="60% - 强调文字颜色 2 2 3 3" xfId="618"/>
    <cellStyle name="60% - 强调文字颜色 2 2 4" xfId="619"/>
    <cellStyle name="60% - 强调文字颜色 2 2 4 2" xfId="620"/>
    <cellStyle name="60% - 强调文字颜色 2 2 5" xfId="621"/>
    <cellStyle name="60% - 强调文字颜色 2 3" xfId="622"/>
    <cellStyle name="60% - 强调文字颜色 2 3 2" xfId="623"/>
    <cellStyle name="60% - 强调文字颜色 2 3 2 2" xfId="624"/>
    <cellStyle name="60% - 强调文字颜色 2 3 3" xfId="625"/>
    <cellStyle name="60% - 强调文字颜色 2 4" xfId="626"/>
    <cellStyle name="60% - 强调文字颜色 2 4 2" xfId="627"/>
    <cellStyle name="60% - 强调文字颜色 2 4 2 2" xfId="628"/>
    <cellStyle name="60% - 强调文字颜色 2 4 3" xfId="629"/>
    <cellStyle name="60% - 强调文字颜色 3 2" xfId="630"/>
    <cellStyle name="60% - 强调文字颜色 3 2 2" xfId="631"/>
    <cellStyle name="60% - 强调文字颜色 3 2 2 2" xfId="632"/>
    <cellStyle name="60% - 强调文字颜色 3 2 2 2 2" xfId="633"/>
    <cellStyle name="60% - 强调文字颜色 3 2 2 3" xfId="634"/>
    <cellStyle name="60% - 强调文字颜色 3 2 3" xfId="635"/>
    <cellStyle name="60% - 强调文字颜色 3 2 3 2" xfId="636"/>
    <cellStyle name="60% - 强调文字颜色 3 2 3 2 2" xfId="637"/>
    <cellStyle name="60% - 强调文字颜色 3 2 3 3" xfId="638"/>
    <cellStyle name="60% - 强调文字颜色 3 2 4" xfId="639"/>
    <cellStyle name="60% - 强调文字颜色 3 2 4 2" xfId="640"/>
    <cellStyle name="60% - 强调文字颜色 3 2 5" xfId="641"/>
    <cellStyle name="60% - 强调文字颜色 3 3" xfId="642"/>
    <cellStyle name="60% - 强调文字颜色 3 3 2" xfId="643"/>
    <cellStyle name="60% - 强调文字颜色 3 3 2 2" xfId="644"/>
    <cellStyle name="60% - 强调文字颜色 3 3 3" xfId="645"/>
    <cellStyle name="60% - 强调文字颜色 3 4" xfId="646"/>
    <cellStyle name="60% - 强调文字颜色 3 4 2" xfId="647"/>
    <cellStyle name="60% - 强调文字颜色 3 4 2 2" xfId="648"/>
    <cellStyle name="60% - 强调文字颜色 3 4 3" xfId="649"/>
    <cellStyle name="60% - 强调文字颜色 4 2" xfId="650"/>
    <cellStyle name="60% - 强调文字颜色 4 2 2" xfId="651"/>
    <cellStyle name="60% - 强调文字颜色 4 2 2 2" xfId="652"/>
    <cellStyle name="60% - 强调文字颜色 4 2 2 2 2" xfId="653"/>
    <cellStyle name="60% - 强调文字颜色 4 2 2 3" xfId="654"/>
    <cellStyle name="60% - 强调文字颜色 4 2 3" xfId="655"/>
    <cellStyle name="60% - 强调文字颜色 4 2 3 2" xfId="656"/>
    <cellStyle name="60% - 强调文字颜色 4 2 3 2 2" xfId="657"/>
    <cellStyle name="60% - 强调文字颜色 4 2 3 3" xfId="658"/>
    <cellStyle name="60% - 强调文字颜色 4 2 4" xfId="659"/>
    <cellStyle name="60% - 强调文字颜色 4 2 4 2" xfId="660"/>
    <cellStyle name="60% - 强调文字颜色 4 2 5" xfId="661"/>
    <cellStyle name="60% - 强调文字颜色 4 3" xfId="662"/>
    <cellStyle name="60% - 强调文字颜色 4 3 2" xfId="663"/>
    <cellStyle name="60% - 强调文字颜色 4 3 2 2" xfId="664"/>
    <cellStyle name="60% - 强调文字颜色 4 3 3" xfId="665"/>
    <cellStyle name="60% - 强调文字颜色 4 4" xfId="666"/>
    <cellStyle name="60% - 强调文字颜色 4 4 2" xfId="667"/>
    <cellStyle name="60% - 强调文字颜色 4 4 2 2" xfId="668"/>
    <cellStyle name="60% - 强调文字颜色 4 4 3" xfId="669"/>
    <cellStyle name="60% - 强调文字颜色 5 2" xfId="670"/>
    <cellStyle name="60% - 强调文字颜色 5 2 2" xfId="671"/>
    <cellStyle name="60% - 强调文字颜色 5 2 2 2" xfId="672"/>
    <cellStyle name="60% - 强调文字颜色 5 2 2 2 2" xfId="673"/>
    <cellStyle name="60% - 强调文字颜色 5 2 2 3" xfId="674"/>
    <cellStyle name="60% - 强调文字颜色 5 2 3" xfId="675"/>
    <cellStyle name="60% - 强调文字颜色 5 2 3 2" xfId="676"/>
    <cellStyle name="60% - 强调文字颜色 5 2 3 2 2" xfId="677"/>
    <cellStyle name="60% - 强调文字颜色 5 2 3 3" xfId="678"/>
    <cellStyle name="60% - 强调文字颜色 5 2 4" xfId="679"/>
    <cellStyle name="60% - 强调文字颜色 5 2 4 2" xfId="680"/>
    <cellStyle name="60% - 强调文字颜色 5 2 5" xfId="681"/>
    <cellStyle name="60% - 强调文字颜色 5 3" xfId="682"/>
    <cellStyle name="60% - 强调文字颜色 5 3 2" xfId="683"/>
    <cellStyle name="60% - 强调文字颜色 5 3 2 2" xfId="684"/>
    <cellStyle name="60% - 强调文字颜色 5 3 3" xfId="685"/>
    <cellStyle name="60% - 强调文字颜色 5 4" xfId="686"/>
    <cellStyle name="60% - 强调文字颜色 5 4 2" xfId="687"/>
    <cellStyle name="60% - 强调文字颜色 5 4 2 2" xfId="688"/>
    <cellStyle name="60% - 强调文字颜色 5 4 3" xfId="689"/>
    <cellStyle name="60% - 强调文字颜色 6 2" xfId="690"/>
    <cellStyle name="60% - 强调文字颜色 6 2 2" xfId="691"/>
    <cellStyle name="60% - 强调文字颜色 6 2 2 2" xfId="692"/>
    <cellStyle name="60% - 强调文字颜色 6 2 2 2 2" xfId="693"/>
    <cellStyle name="60% - 强调文字颜色 6 2 2 3" xfId="694"/>
    <cellStyle name="60% - 强调文字颜色 6 2 3" xfId="695"/>
    <cellStyle name="60% - 强调文字颜色 6 2 3 2" xfId="696"/>
    <cellStyle name="60% - 强调文字颜色 6 2 3 2 2" xfId="697"/>
    <cellStyle name="60% - 强调文字颜色 6 2 3 3" xfId="698"/>
    <cellStyle name="60% - 强调文字颜色 6 2 4" xfId="699"/>
    <cellStyle name="60% - 强调文字颜色 6 2 4 2" xfId="700"/>
    <cellStyle name="60% - 强调文字颜色 6 2 5" xfId="701"/>
    <cellStyle name="60% - 强调文字颜色 6 3" xfId="702"/>
    <cellStyle name="60% - 强调文字颜色 6 3 2" xfId="703"/>
    <cellStyle name="60% - 强调文字颜色 6 3 2 2" xfId="704"/>
    <cellStyle name="60% - 强调文字颜色 6 3 3" xfId="705"/>
    <cellStyle name="60% - 强调文字颜色 6 4" xfId="706"/>
    <cellStyle name="60% - 强调文字颜色 6 4 2" xfId="707"/>
    <cellStyle name="60% - 强调文字颜色 6 4 2 2" xfId="708"/>
    <cellStyle name="60% - 强调文字颜色 6 4 3" xfId="709"/>
    <cellStyle name="6mal" xfId="710"/>
    <cellStyle name="ÅëÈ­ [0]_laroux" xfId="711"/>
    <cellStyle name="ÅëÈ­_laroux" xfId="712"/>
    <cellStyle name="args.style" xfId="713"/>
    <cellStyle name="ÄÞ¸¶ [0]_laroux" xfId="714"/>
    <cellStyle name="ÄÞ¸¶_laroux" xfId="715"/>
    <cellStyle name="Body" xfId="716"/>
    <cellStyle name="Ç¥ÁØ_ÀÎÀç°³¹ß¿ø" xfId="717"/>
    <cellStyle name="Calc Currency (0)" xfId="718"/>
    <cellStyle name="Col Heads" xfId="719"/>
    <cellStyle name="ColLevel_0" xfId="720"/>
    <cellStyle name="Column_Title" xfId="721"/>
    <cellStyle name="Comma  - Style1" xfId="722"/>
    <cellStyle name="Comma  - Style2" xfId="723"/>
    <cellStyle name="Comma  - Style3" xfId="724"/>
    <cellStyle name="Comma  - Style4" xfId="725"/>
    <cellStyle name="Comma  - Style5" xfId="726"/>
    <cellStyle name="Comma  - Style6" xfId="727"/>
    <cellStyle name="Comma  - Style7" xfId="728"/>
    <cellStyle name="Comma  - Style8" xfId="729"/>
    <cellStyle name="Comma [0]" xfId="730"/>
    <cellStyle name="Comma,0" xfId="731"/>
    <cellStyle name="Comma,1" xfId="732"/>
    <cellStyle name="Comma,2" xfId="733"/>
    <cellStyle name="Comma_!!!GO" xfId="734"/>
    <cellStyle name="Comma0" xfId="735"/>
    <cellStyle name="Comma0 - Modelo1" xfId="736"/>
    <cellStyle name="Comma0 - Style1" xfId="737"/>
    <cellStyle name="Comma1 - Modelo2" xfId="738"/>
    <cellStyle name="Comma1 - Style2" xfId="739"/>
    <cellStyle name="Currency [0]" xfId="740"/>
    <cellStyle name="Currency,0" xfId="741"/>
    <cellStyle name="Currency,2" xfId="742"/>
    <cellStyle name="Currency_!!!GO" xfId="743"/>
    <cellStyle name="Currency0" xfId="744"/>
    <cellStyle name="Date" xfId="745"/>
    <cellStyle name="Dia" xfId="746"/>
    <cellStyle name="Encabez1" xfId="747"/>
    <cellStyle name="Encabez2" xfId="748"/>
    <cellStyle name="entry box" xfId="749"/>
    <cellStyle name="F2" xfId="750"/>
    <cellStyle name="F3" xfId="751"/>
    <cellStyle name="F4" xfId="752"/>
    <cellStyle name="F5" xfId="753"/>
    <cellStyle name="F6" xfId="754"/>
    <cellStyle name="F7" xfId="755"/>
    <cellStyle name="F8" xfId="756"/>
    <cellStyle name="Fijo" xfId="757"/>
    <cellStyle name="Financiero" xfId="758"/>
    <cellStyle name="Fixed" xfId="759"/>
    <cellStyle name="Followed Hyperlink_综合接入网报价模板(2002.8.5)" xfId="760"/>
    <cellStyle name="Grey" xfId="761"/>
    <cellStyle name="HEADER" xfId="762"/>
    <cellStyle name="Header1" xfId="763"/>
    <cellStyle name="Header2" xfId="764"/>
    <cellStyle name="Heading 1" xfId="765"/>
    <cellStyle name="Heading 2" xfId="766"/>
    <cellStyle name="Hyperlink_VERA" xfId="767"/>
    <cellStyle name="Input [yellow]" xfId="768"/>
    <cellStyle name="Input Cells" xfId="769"/>
    <cellStyle name="Linked Cells" xfId="770"/>
    <cellStyle name="lixq" xfId="771"/>
    <cellStyle name="Millares [0]_10 AVERIAS MASIVAS + ANT" xfId="772"/>
    <cellStyle name="Millares_10 AVERIAS MASIVAS + ANT" xfId="773"/>
    <cellStyle name="Milliers [0]_!!!GO" xfId="774"/>
    <cellStyle name="Milliers_!!!GO" xfId="775"/>
    <cellStyle name="Model" xfId="776"/>
    <cellStyle name="Moneda [0]_10 AVERIAS MASIVAS + ANT" xfId="777"/>
    <cellStyle name="Moneda_10 AVERIAS MASIVAS + ANT" xfId="778"/>
    <cellStyle name="Monetario" xfId="779"/>
    <cellStyle name="Mon閠aire [0]_!!!GO" xfId="780"/>
    <cellStyle name="Mon閠aire_!!!GO" xfId="781"/>
    <cellStyle name="New Times Roman" xfId="782"/>
    <cellStyle name="no dec" xfId="783"/>
    <cellStyle name="Normal - Style1" xfId="784"/>
    <cellStyle name="Normal 2" xfId="785"/>
    <cellStyle name="Normal 2 2" xfId="786"/>
    <cellStyle name="Normal 2 2 2" xfId="787"/>
    <cellStyle name="Normal 2 3" xfId="788"/>
    <cellStyle name="Normal 2 3 2" xfId="789"/>
    <cellStyle name="Normal 2 4" xfId="790"/>
    <cellStyle name="Normal_!!!GO" xfId="791"/>
    <cellStyle name="Normalny_Arkusz1" xfId="792"/>
    <cellStyle name="Note" xfId="793"/>
    <cellStyle name="per.style" xfId="794"/>
    <cellStyle name="Percent [2]" xfId="795"/>
    <cellStyle name="Percent_!!!GO" xfId="796"/>
    <cellStyle name="Porcentaje" xfId="797"/>
    <cellStyle name="Pourcentage_pldt" xfId="798"/>
    <cellStyle name="Prefilled" xfId="799"/>
    <cellStyle name="Pricing Text" xfId="800"/>
    <cellStyle name="PSChar" xfId="801"/>
    <cellStyle name="PSDate" xfId="802"/>
    <cellStyle name="PSDec" xfId="803"/>
    <cellStyle name="PSHeading" xfId="804"/>
    <cellStyle name="PSInt" xfId="805"/>
    <cellStyle name="PSSpacer" xfId="806"/>
    <cellStyle name="RM" xfId="807"/>
    <cellStyle name="RowLevel_0" xfId="808"/>
    <cellStyle name="s]_x000d__x000a_load=_x000d__x000a_run=_x000d__x000a_NullPort=None_x000d__x000a_device=HP LaserJet 4 Plus,HPPCL5MS,LPT1:_x000d__x000a__x000d__x000a_[Desktop]_x000d__x000a_Wallpaper=(无)_x000d__x000a_TileWallpaper=0_x000d_" xfId="809"/>
    <cellStyle name="s]_x005f_x000d__x005f_x000a_load=_x005f_x000d__x005f_x000a_run=_x005f_x000d__x005f_x000a_NullPort=None_x005f_x000d__x005f_x000a_device=HP LaserJet 4 Plus,HPPCL5MS,LPT1:_x005f_x000d__x005f_x000a__x005f_x000d__x005f_x000a_[Desktop]_x005f_x000d__x005f_x000a_" xfId="810"/>
    <cellStyle name="sstot" xfId="811"/>
    <cellStyle name="ST_01" xfId="812"/>
    <cellStyle name="Standard_AREAS" xfId="813"/>
    <cellStyle name="subhead" xfId="814"/>
    <cellStyle name="t" xfId="815"/>
    <cellStyle name="t_HVAC Equipment (3)" xfId="816"/>
    <cellStyle name="Total" xfId="817"/>
    <cellStyle name="ปกติ_11wq42" xfId="818"/>
    <cellStyle name="_pldt" xfId="819"/>
    <cellStyle name="_pldt" xfId="820"/>
    <cellStyle name="だ[0]_pldt" xfId="821"/>
    <cellStyle name="だ_pldt" xfId="822"/>
    <cellStyle name="だ[0]_pldt" xfId="823"/>
    <cellStyle name="だ_pldt" xfId="824"/>
    <cellStyle name="百分比 2" xfId="825"/>
    <cellStyle name="捠壿 [0.00]_Region Orders (2)" xfId="826"/>
    <cellStyle name="捠壿_Region Orders (2)" xfId="827"/>
    <cellStyle name="标题 1 2" xfId="828"/>
    <cellStyle name="标题 1 2 2" xfId="829"/>
    <cellStyle name="标题 1 2 2 2" xfId="830"/>
    <cellStyle name="标题 1 2 2 2 2" xfId="831"/>
    <cellStyle name="标题 1 2 2 3" xfId="832"/>
    <cellStyle name="标题 1 2 3" xfId="833"/>
    <cellStyle name="标题 1 2 3 2" xfId="834"/>
    <cellStyle name="标题 1 2 3 2 2" xfId="835"/>
    <cellStyle name="标题 1 2 3 3" xfId="836"/>
    <cellStyle name="标题 1 2 4" xfId="837"/>
    <cellStyle name="标题 1 2 4 2" xfId="838"/>
    <cellStyle name="标题 1 2 5" xfId="839"/>
    <cellStyle name="标题 1 3" xfId="840"/>
    <cellStyle name="标题 1 3 2" xfId="841"/>
    <cellStyle name="标题 1 3 2 2" xfId="842"/>
    <cellStyle name="标题 1 3 3" xfId="843"/>
    <cellStyle name="标题 1 4" xfId="844"/>
    <cellStyle name="标题 2 2" xfId="845"/>
    <cellStyle name="标题 2 2 2" xfId="846"/>
    <cellStyle name="标题 2 2 2 2" xfId="847"/>
    <cellStyle name="标题 2 2 2 2 2" xfId="848"/>
    <cellStyle name="标题 2 2 2 3" xfId="849"/>
    <cellStyle name="标题 2 2 3" xfId="850"/>
    <cellStyle name="标题 2 2 3 2" xfId="851"/>
    <cellStyle name="标题 2 2 3 2 2" xfId="852"/>
    <cellStyle name="标题 2 2 3 3" xfId="853"/>
    <cellStyle name="标题 2 2 4" xfId="854"/>
    <cellStyle name="标题 2 2 4 2" xfId="855"/>
    <cellStyle name="标题 2 2 5" xfId="856"/>
    <cellStyle name="标题 2 3" xfId="857"/>
    <cellStyle name="标题 2 3 2" xfId="858"/>
    <cellStyle name="标题 2 3 2 2" xfId="859"/>
    <cellStyle name="标题 2 3 3" xfId="860"/>
    <cellStyle name="标题 2 4" xfId="861"/>
    <cellStyle name="标题 3 2" xfId="862"/>
    <cellStyle name="标题 3 2 2" xfId="863"/>
    <cellStyle name="标题 3 2 2 2" xfId="864"/>
    <cellStyle name="标题 3 2 2 2 2" xfId="865"/>
    <cellStyle name="标题 3 2 2 3" xfId="866"/>
    <cellStyle name="标题 3 2 3" xfId="867"/>
    <cellStyle name="标题 3 2 3 2" xfId="868"/>
    <cellStyle name="标题 3 2 3 2 2" xfId="869"/>
    <cellStyle name="标题 3 2 3 3" xfId="870"/>
    <cellStyle name="标题 3 2 4" xfId="871"/>
    <cellStyle name="标题 3 2 4 2" xfId="872"/>
    <cellStyle name="标题 3 2 5" xfId="873"/>
    <cellStyle name="标题 3 3" xfId="874"/>
    <cellStyle name="标题 3 3 2" xfId="875"/>
    <cellStyle name="标题 3 3 2 2" xfId="876"/>
    <cellStyle name="标题 3 3 3" xfId="877"/>
    <cellStyle name="标题 3 4" xfId="878"/>
    <cellStyle name="标题 4 2" xfId="879"/>
    <cellStyle name="标题 4 2 2" xfId="880"/>
    <cellStyle name="标题 4 2 2 2" xfId="881"/>
    <cellStyle name="标题 4 2 2 2 2" xfId="882"/>
    <cellStyle name="标题 4 2 2 3" xfId="883"/>
    <cellStyle name="标题 4 2 3" xfId="884"/>
    <cellStyle name="标题 4 2 3 2" xfId="885"/>
    <cellStyle name="标题 4 2 3 2 2" xfId="886"/>
    <cellStyle name="标题 4 2 3 3" xfId="887"/>
    <cellStyle name="标题 4 2 4" xfId="888"/>
    <cellStyle name="标题 4 2 4 2" xfId="889"/>
    <cellStyle name="标题 4 2 5" xfId="890"/>
    <cellStyle name="标题 4 3" xfId="891"/>
    <cellStyle name="标题 4 3 2" xfId="892"/>
    <cellStyle name="标题 4 3 2 2" xfId="893"/>
    <cellStyle name="标题 4 3 3" xfId="894"/>
    <cellStyle name="标题 4 4" xfId="895"/>
    <cellStyle name="标题 5" xfId="896"/>
    <cellStyle name="标题 5 2" xfId="897"/>
    <cellStyle name="标题 5 2 2" xfId="898"/>
    <cellStyle name="标题 5 2 2 2" xfId="899"/>
    <cellStyle name="标题 5 2 3" xfId="900"/>
    <cellStyle name="标题 5 3" xfId="901"/>
    <cellStyle name="标题 5 3 2" xfId="902"/>
    <cellStyle name="标题 5 3 2 2" xfId="903"/>
    <cellStyle name="标题 5 3 3" xfId="904"/>
    <cellStyle name="标题 5 4" xfId="905"/>
    <cellStyle name="标题 5 4 2" xfId="906"/>
    <cellStyle name="标题 5 5" xfId="907"/>
    <cellStyle name="标题 6" xfId="908"/>
    <cellStyle name="标题 6 2" xfId="909"/>
    <cellStyle name="标题 6 2 2" xfId="910"/>
    <cellStyle name="标题 6 3" xfId="911"/>
    <cellStyle name="标题 7" xfId="912"/>
    <cellStyle name="標準_IVSWCS" xfId="913"/>
    <cellStyle name="差 2" xfId="914"/>
    <cellStyle name="差 2 2" xfId="915"/>
    <cellStyle name="差 2 2 2" xfId="916"/>
    <cellStyle name="差 2 2 2 2" xfId="917"/>
    <cellStyle name="差 2 2 3" xfId="918"/>
    <cellStyle name="差 2 3" xfId="919"/>
    <cellStyle name="差 2 3 2" xfId="920"/>
    <cellStyle name="差 2 3 2 2" xfId="921"/>
    <cellStyle name="差 2 3 3" xfId="922"/>
    <cellStyle name="差 2 4" xfId="923"/>
    <cellStyle name="差 2 4 2" xfId="924"/>
    <cellStyle name="差 2 5" xfId="925"/>
    <cellStyle name="差 3" xfId="926"/>
    <cellStyle name="差 3 2" xfId="927"/>
    <cellStyle name="差 3 2 2" xfId="928"/>
    <cellStyle name="差 3 3" xfId="929"/>
    <cellStyle name="差 4" xfId="930"/>
    <cellStyle name="差_2" xfId="931"/>
    <cellStyle name="差_北师大附中实验室22" xfId="932"/>
    <cellStyle name="差_北师大附中实验室招标文件采购清单" xfId="933"/>
    <cellStyle name="差_蒙古族学校功能室清单." xfId="934"/>
    <cellStyle name="常规" xfId="0" builtinId="0"/>
    <cellStyle name="常规 10" xfId="935"/>
    <cellStyle name="常规 10 10" xfId="936"/>
    <cellStyle name="常规 10 10 2" xfId="937"/>
    <cellStyle name="常规 10 10 2 2" xfId="938"/>
    <cellStyle name="常规 10 2" xfId="939"/>
    <cellStyle name="常规 10 2 2" xfId="940"/>
    <cellStyle name="常规 10 2 3" xfId="941"/>
    <cellStyle name="常规 10 2 4" xfId="942"/>
    <cellStyle name="常规 10 3" xfId="943"/>
    <cellStyle name="常规 10 3 2" xfId="944"/>
    <cellStyle name="常规 10 4" xfId="945"/>
    <cellStyle name="常规 10 5" xfId="946"/>
    <cellStyle name="常规 10 6" xfId="947"/>
    <cellStyle name="常规 10 6 2" xfId="948"/>
    <cellStyle name="常规 10 6 2 2" xfId="949"/>
    <cellStyle name="常规 10 6 2 2 2" xfId="950"/>
    <cellStyle name="常规 10 6 2 2 2 2" xfId="951"/>
    <cellStyle name="常规 10 6 2 2 2 2 4" xfId="952"/>
    <cellStyle name="常规 10 6 2 2 2 3" xfId="953"/>
    <cellStyle name="常规 10 6 2 2 2 3 2" xfId="954"/>
    <cellStyle name="常规 10 6 2 2 2 4 2" xfId="955"/>
    <cellStyle name="常规 10 6 3" xfId="956"/>
    <cellStyle name="常规 10 6 4" xfId="957"/>
    <cellStyle name="常规 10 6 4 10 2" xfId="958"/>
    <cellStyle name="常规 10 7" xfId="959"/>
    <cellStyle name="常规 10 8" xfId="960"/>
    <cellStyle name="常规 11" xfId="961"/>
    <cellStyle name="常规 11 10 2" xfId="962"/>
    <cellStyle name="常规 11 10 2 2" xfId="963"/>
    <cellStyle name="常规 11 2" xfId="964"/>
    <cellStyle name="常规 11 2 2" xfId="965"/>
    <cellStyle name="常规 11 2 3" xfId="966"/>
    <cellStyle name="常规 11 2 4" xfId="967"/>
    <cellStyle name="常规 11 3" xfId="968"/>
    <cellStyle name="常规 11 3 2" xfId="969"/>
    <cellStyle name="常规 11 4" xfId="970"/>
    <cellStyle name="常规 11 5" xfId="971"/>
    <cellStyle name="常规 11 5 10" xfId="972"/>
    <cellStyle name="常规 11 5 2" xfId="973"/>
    <cellStyle name="常规 11 5 3" xfId="974"/>
    <cellStyle name="常规 11 5 4" xfId="975"/>
    <cellStyle name="常规 11 5 5" xfId="976"/>
    <cellStyle name="常规 11 6" xfId="977"/>
    <cellStyle name="常规 12" xfId="978"/>
    <cellStyle name="常规 12 2" xfId="979"/>
    <cellStyle name="常规 12 2 2" xfId="980"/>
    <cellStyle name="常规 12 2 2 2" xfId="981"/>
    <cellStyle name="常规 12 2 3" xfId="982"/>
    <cellStyle name="常规 12 3" xfId="983"/>
    <cellStyle name="常规 12 3 2" xfId="984"/>
    <cellStyle name="常规 12 3 3" xfId="985"/>
    <cellStyle name="常规 12 4" xfId="986"/>
    <cellStyle name="常规 12 5" xfId="987"/>
    <cellStyle name="常规 12 5 2" xfId="988"/>
    <cellStyle name="常规 12 6" xfId="989"/>
    <cellStyle name="常规 12 7" xfId="990"/>
    <cellStyle name="常规 12 7 2" xfId="991"/>
    <cellStyle name="常规 13" xfId="992"/>
    <cellStyle name="常规 13 2" xfId="993"/>
    <cellStyle name="常规 13 3" xfId="994"/>
    <cellStyle name="常规 13 4" xfId="995"/>
    <cellStyle name="常规 13 5" xfId="996"/>
    <cellStyle name="常规 13 8" xfId="997"/>
    <cellStyle name="常规 14" xfId="998"/>
    <cellStyle name="常规 14 2" xfId="999"/>
    <cellStyle name="常规 14 3" xfId="1000"/>
    <cellStyle name="常规 140 2" xfId="1001"/>
    <cellStyle name="常规 15" xfId="1002"/>
    <cellStyle name="常规 15 2" xfId="1003"/>
    <cellStyle name="常规 16" xfId="1004"/>
    <cellStyle name="常规 16 2" xfId="1005"/>
    <cellStyle name="常规 16 2 2" xfId="1006"/>
    <cellStyle name="常规 16 3" xfId="1007"/>
    <cellStyle name="常规 16 3 2" xfId="1008"/>
    <cellStyle name="常规 16 4" xfId="1009"/>
    <cellStyle name="常规 16 5" xfId="1010"/>
    <cellStyle name="常规 17" xfId="1011"/>
    <cellStyle name="常规 17 2" xfId="1012"/>
    <cellStyle name="常规 18" xfId="1013"/>
    <cellStyle name="常规 19" xfId="1014"/>
    <cellStyle name="常规 19 2" xfId="1015"/>
    <cellStyle name="常规 19 3" xfId="1016"/>
    <cellStyle name="常规 2" xfId="1017"/>
    <cellStyle name="常规 2 10" xfId="1018"/>
    <cellStyle name="常规 2 10 2" xfId="1019"/>
    <cellStyle name="常规 2 12" xfId="1020"/>
    <cellStyle name="常规 2 14" xfId="1021"/>
    <cellStyle name="常规 2 2" xfId="1022"/>
    <cellStyle name="常规 2 2 10 3 2 2 3" xfId="1023"/>
    <cellStyle name="常规 2 2 2" xfId="1024"/>
    <cellStyle name="常规 2 2 2 2" xfId="1025"/>
    <cellStyle name="常规 2 2 2 3" xfId="1026"/>
    <cellStyle name="常规 2 2 2 4" xfId="1027"/>
    <cellStyle name="常规 2 2 2 5" xfId="1028"/>
    <cellStyle name="常规 2 2 2 6" xfId="1029"/>
    <cellStyle name="常规 2 2 2 7" xfId="1030"/>
    <cellStyle name="常规 2 2 3" xfId="1031"/>
    <cellStyle name="常规 2 2 3 2" xfId="1032"/>
    <cellStyle name="常规 2 2 4" xfId="1033"/>
    <cellStyle name="常规 2 2 4 2" xfId="1034"/>
    <cellStyle name="常规 2 2 5" xfId="1035"/>
    <cellStyle name="常规 2 2 5 2" xfId="1036"/>
    <cellStyle name="常规 2 2 6" xfId="1037"/>
    <cellStyle name="常规 2 2 7" xfId="1038"/>
    <cellStyle name="常规 2 2 8" xfId="1039"/>
    <cellStyle name="常规 2 2 8 2" xfId="1040"/>
    <cellStyle name="常规 2 3" xfId="1041"/>
    <cellStyle name="常规 2 3 2" xfId="1042"/>
    <cellStyle name="常规 2 3 2 2" xfId="1043"/>
    <cellStyle name="常规 2 3 2 3" xfId="1044"/>
    <cellStyle name="常规 2 3 3" xfId="1045"/>
    <cellStyle name="常规 2 3 4" xfId="1046"/>
    <cellStyle name="常规 2 3 5" xfId="1047"/>
    <cellStyle name="常规 2 3 6" xfId="1048"/>
    <cellStyle name="常规 2 4" xfId="1049"/>
    <cellStyle name="常规 2 4 2" xfId="1050"/>
    <cellStyle name="常规 2 4 2 2" xfId="1051"/>
    <cellStyle name="常规 2 4 2 3" xfId="1052"/>
    <cellStyle name="常规 2 4 3" xfId="1053"/>
    <cellStyle name="常规 2 4 4" xfId="1054"/>
    <cellStyle name="常规 2 4 5" xfId="1055"/>
    <cellStyle name="常规 2 5" xfId="1056"/>
    <cellStyle name="常规 2 5 2" xfId="1057"/>
    <cellStyle name="常规 2 5 2 2" xfId="1058"/>
    <cellStyle name="常规 2 5 3" xfId="1059"/>
    <cellStyle name="常规 2 6" xfId="1060"/>
    <cellStyle name="常规 2 6 2" xfId="1061"/>
    <cellStyle name="常规 2 7" xfId="1062"/>
    <cellStyle name="常规 2 8" xfId="1063"/>
    <cellStyle name="常规 2 9" xfId="1064"/>
    <cellStyle name="常规 2 9 2" xfId="1065"/>
    <cellStyle name="常规 2 9 4" xfId="1066"/>
    <cellStyle name="常规 2_国防印刷厂弱电造价表20120126" xfId="1067"/>
    <cellStyle name="常规 20" xfId="1068"/>
    <cellStyle name="常规 20 2" xfId="1069"/>
    <cellStyle name="常规 20 3" xfId="1070"/>
    <cellStyle name="常规 21" xfId="1071"/>
    <cellStyle name="常规 21 2" xfId="1072"/>
    <cellStyle name="常规 21 2 2" xfId="1073"/>
    <cellStyle name="常规 21 3" xfId="1074"/>
    <cellStyle name="常规 22" xfId="1075"/>
    <cellStyle name="常规 22 2" xfId="1076"/>
    <cellStyle name="常规 23" xfId="1077"/>
    <cellStyle name="常规 23 2" xfId="1078"/>
    <cellStyle name="常规 24" xfId="1079"/>
    <cellStyle name="常规 24 2" xfId="1080"/>
    <cellStyle name="常规 25" xfId="1081"/>
    <cellStyle name="常规 25 2" xfId="1082"/>
    <cellStyle name="常规 26" xfId="1083"/>
    <cellStyle name="常规 26 2" xfId="1084"/>
    <cellStyle name="常规 27" xfId="1085"/>
    <cellStyle name="常规 27 2" xfId="1086"/>
    <cellStyle name="常规 28" xfId="1087"/>
    <cellStyle name="常规 29" xfId="1088"/>
    <cellStyle name="常规 3" xfId="1089"/>
    <cellStyle name="常规 3 10" xfId="1090"/>
    <cellStyle name="常规 3 10 5" xfId="1091"/>
    <cellStyle name="常规 3 10 5 2" xfId="1092"/>
    <cellStyle name="常规 3 10 5 2 2" xfId="1093"/>
    <cellStyle name="常规 3 10 5 3" xfId="1094"/>
    <cellStyle name="常规 3 11" xfId="1095"/>
    <cellStyle name="常规 3 12" xfId="1096"/>
    <cellStyle name="常规 3 13" xfId="1097"/>
    <cellStyle name="常规 3 2" xfId="1098"/>
    <cellStyle name="常规 3 2 10" xfId="1099"/>
    <cellStyle name="常规 3 2 2" xfId="1100"/>
    <cellStyle name="常规 3 2 2 2" xfId="1101"/>
    <cellStyle name="常规 3 2 2 3" xfId="1102"/>
    <cellStyle name="常规 3 2 2_2" xfId="1103"/>
    <cellStyle name="常规 3 2 3" xfId="1104"/>
    <cellStyle name="常规 3 2 3 2" xfId="1105"/>
    <cellStyle name="常规 3 2 3 3 2" xfId="1106"/>
    <cellStyle name="常规 3 2 4" xfId="1107"/>
    <cellStyle name="常规 3 2 5" xfId="1108"/>
    <cellStyle name="常规 3 2 5 2" xfId="1109"/>
    <cellStyle name="常规 3 2 6" xfId="1110"/>
    <cellStyle name="常规 3 2 7" xfId="1111"/>
    <cellStyle name="常规 3 2 7 2" xfId="1112"/>
    <cellStyle name="常规 3 2 8" xfId="1113"/>
    <cellStyle name="常规 3 3" xfId="1114"/>
    <cellStyle name="常规 3 3 2" xfId="1115"/>
    <cellStyle name="常规 3 3 2 2" xfId="1116"/>
    <cellStyle name="常规 3 3 2 3" xfId="1117"/>
    <cellStyle name="常规 3 3 2_2" xfId="1118"/>
    <cellStyle name="常规 3 3 3" xfId="1119"/>
    <cellStyle name="常规 3 3 4" xfId="1120"/>
    <cellStyle name="常规 3 3_2" xfId="1121"/>
    <cellStyle name="常规 3 4" xfId="1122"/>
    <cellStyle name="常规 3 4 2" xfId="1123"/>
    <cellStyle name="常规 3 4 2 2" xfId="1124"/>
    <cellStyle name="常规 3 4 2 3" xfId="1125"/>
    <cellStyle name="常规 3 4 2_2" xfId="1126"/>
    <cellStyle name="常规 3 4 3" xfId="1127"/>
    <cellStyle name="常规 3 4 4" xfId="1128"/>
    <cellStyle name="常规 3 4_2" xfId="1129"/>
    <cellStyle name="常规 3 5" xfId="1130"/>
    <cellStyle name="常规 3 5 2" xfId="1131"/>
    <cellStyle name="常规 3 5 3" xfId="1132"/>
    <cellStyle name="常规 3 5_2" xfId="1133"/>
    <cellStyle name="常规 3 6" xfId="1134"/>
    <cellStyle name="常规 3 7" xfId="1135"/>
    <cellStyle name="常规 3 8" xfId="1136"/>
    <cellStyle name="常规 3 9" xfId="1137"/>
    <cellStyle name="常规 3 9 2" xfId="1138"/>
    <cellStyle name="常规 3 9 2 4" xfId="1139"/>
    <cellStyle name="常规 3 9 2 5" xfId="1140"/>
    <cellStyle name="常规 3 9 2 6" xfId="1141"/>
    <cellStyle name="常规 3 9 3" xfId="1142"/>
    <cellStyle name="常规 30" xfId="1143"/>
    <cellStyle name="常规 30 2" xfId="1144"/>
    <cellStyle name="常规 30 2 2" xfId="1145"/>
    <cellStyle name="常规 30 2 2 2" xfId="1146"/>
    <cellStyle name="常规 30 2 3" xfId="1147"/>
    <cellStyle name="常规 30 2 4 2 3" xfId="1148"/>
    <cellStyle name="常规 30 3" xfId="1149"/>
    <cellStyle name="常规 31" xfId="1150"/>
    <cellStyle name="常规 31 2" xfId="1151"/>
    <cellStyle name="常规 31 2 2" xfId="1152"/>
    <cellStyle name="常规 31 3" xfId="1153"/>
    <cellStyle name="常规 32" xfId="1154"/>
    <cellStyle name="常规 32 2 2" xfId="1155"/>
    <cellStyle name="常规 32 2 2 2" xfId="1156"/>
    <cellStyle name="常规 33" xfId="1157"/>
    <cellStyle name="常规 34" xfId="1158"/>
    <cellStyle name="常规 35" xfId="1159"/>
    <cellStyle name="常规 35 2" xfId="1160"/>
    <cellStyle name="常规 35 2 2" xfId="1161"/>
    <cellStyle name="常规 35 3" xfId="1162"/>
    <cellStyle name="常规 35_上海诚丰--报价2015.6.4" xfId="1163"/>
    <cellStyle name="常规 36" xfId="1164"/>
    <cellStyle name="常规 36 2" xfId="1165"/>
    <cellStyle name="常规 37" xfId="1166"/>
    <cellStyle name="常规 38" xfId="1167"/>
    <cellStyle name="常规 4" xfId="1168"/>
    <cellStyle name="常规 4 2" xfId="1169"/>
    <cellStyle name="常规 4 2 2" xfId="1170"/>
    <cellStyle name="常规 4 2 2 2" xfId="1171"/>
    <cellStyle name="常规 4 2 2 2 2" xfId="1172"/>
    <cellStyle name="常规 4 2 2 2 2 2" xfId="1173"/>
    <cellStyle name="常规 4 2 2 2 2 2 2" xfId="1174"/>
    <cellStyle name="常规 4 2 2 3" xfId="1175"/>
    <cellStyle name="常规 4 2 2_2" xfId="1176"/>
    <cellStyle name="常规 4 2 3" xfId="1177"/>
    <cellStyle name="常规 4 2 4" xfId="1178"/>
    <cellStyle name="常规 4 2 5" xfId="1179"/>
    <cellStyle name="常规 4 2_2" xfId="1180"/>
    <cellStyle name="常规 4 3" xfId="1181"/>
    <cellStyle name="常规 4 3 2" xfId="1182"/>
    <cellStyle name="常规 4 3 2 2" xfId="1183"/>
    <cellStyle name="常规 4 3 2 3" xfId="1184"/>
    <cellStyle name="常规 4 3 2_2" xfId="1185"/>
    <cellStyle name="常规 4 3 3" xfId="1186"/>
    <cellStyle name="常规 4 3 4" xfId="1187"/>
    <cellStyle name="常规 4 3_2" xfId="1188"/>
    <cellStyle name="常规 4 4" xfId="1189"/>
    <cellStyle name="常规 4 4 2" xfId="1190"/>
    <cellStyle name="常规 4 4 2 2" xfId="1191"/>
    <cellStyle name="常规 4 4 2 3" xfId="1192"/>
    <cellStyle name="常规 4 4 2_2" xfId="1193"/>
    <cellStyle name="常规 4 4 3" xfId="1194"/>
    <cellStyle name="常规 4 4 4" xfId="1195"/>
    <cellStyle name="常规 4 4_2" xfId="1196"/>
    <cellStyle name="常规 4 5" xfId="1197"/>
    <cellStyle name="常规 4 5 2" xfId="1198"/>
    <cellStyle name="常规 4 5 3" xfId="1199"/>
    <cellStyle name="常规 4 5_2" xfId="1200"/>
    <cellStyle name="常规 4 6" xfId="1201"/>
    <cellStyle name="常规 4 7" xfId="1202"/>
    <cellStyle name="常规 4 8" xfId="1203"/>
    <cellStyle name="常规 4 8 2" xfId="1204"/>
    <cellStyle name="常规 4 9" xfId="1205"/>
    <cellStyle name="常规 40" xfId="1206"/>
    <cellStyle name="常规 41" xfId="1207"/>
    <cellStyle name="常规 45" xfId="1208"/>
    <cellStyle name="常规 46" xfId="1209"/>
    <cellStyle name="常规 47" xfId="1210"/>
    <cellStyle name="常规 48" xfId="1211"/>
    <cellStyle name="常规 49" xfId="1212"/>
    <cellStyle name="常规 5" xfId="1213"/>
    <cellStyle name="常规 5 2" xfId="1214"/>
    <cellStyle name="常规 5 2 2" xfId="1215"/>
    <cellStyle name="常规 5 2 2 2" xfId="1216"/>
    <cellStyle name="常规 5 2 2 3" xfId="1217"/>
    <cellStyle name="常规 5 2 2_2" xfId="1218"/>
    <cellStyle name="常规 5 2 3" xfId="1219"/>
    <cellStyle name="常规 5 2 4" xfId="1220"/>
    <cellStyle name="常规 5 3" xfId="1221"/>
    <cellStyle name="常规 5 3 2" xfId="1222"/>
    <cellStyle name="常规 5 3 2 2" xfId="1223"/>
    <cellStyle name="常规 5 3 3" xfId="1224"/>
    <cellStyle name="常规 5 3 4" xfId="1225"/>
    <cellStyle name="常规 5 4" xfId="1226"/>
    <cellStyle name="常规 5 4 2" xfId="1227"/>
    <cellStyle name="常规 5 5" xfId="1228"/>
    <cellStyle name="常规 5 6_南京质检 清单0621" xfId="1229"/>
    <cellStyle name="常规 5_2" xfId="1230"/>
    <cellStyle name="常规 53" xfId="1231"/>
    <cellStyle name="常规 53 2" xfId="1232"/>
    <cellStyle name="常规 6" xfId="1233"/>
    <cellStyle name="常规 6 2" xfId="1234"/>
    <cellStyle name="常规 6 2 2" xfId="1235"/>
    <cellStyle name="常规 6 2 2 2" xfId="1236"/>
    <cellStyle name="常规 6 2 3" xfId="1237"/>
    <cellStyle name="常规 6 2 4" xfId="1238"/>
    <cellStyle name="常规 6 3" xfId="1239"/>
    <cellStyle name="常规 6 3 2" xfId="1240"/>
    <cellStyle name="常规 6 3 2 2" xfId="1241"/>
    <cellStyle name="常规 6 3 2 3" xfId="1242"/>
    <cellStyle name="常规 6 3 2_2" xfId="1243"/>
    <cellStyle name="常规 6 3 3" xfId="1244"/>
    <cellStyle name="常规 6 3 4" xfId="1245"/>
    <cellStyle name="常规 6 3_2" xfId="1246"/>
    <cellStyle name="常规 6 4" xfId="1247"/>
    <cellStyle name="常规 6 4 2" xfId="1248"/>
    <cellStyle name="常规 6 5" xfId="1249"/>
    <cellStyle name="常规 6 6" xfId="1250"/>
    <cellStyle name="常规 6 7" xfId="1251"/>
    <cellStyle name="常规 60" xfId="1252"/>
    <cellStyle name="常规 60 2" xfId="1253"/>
    <cellStyle name="常规 62" xfId="1254"/>
    <cellStyle name="常规 7" xfId="1255"/>
    <cellStyle name="常规 7 2" xfId="1256"/>
    <cellStyle name="常规 7 2 2" xfId="1257"/>
    <cellStyle name="常规 7 2 2 2" xfId="1258"/>
    <cellStyle name="常规 7 2 3" xfId="1259"/>
    <cellStyle name="常规 7 3" xfId="1260"/>
    <cellStyle name="常规 7 3 2" xfId="1261"/>
    <cellStyle name="常规 7 4" xfId="1262"/>
    <cellStyle name="常规 7 4 2" xfId="1263"/>
    <cellStyle name="常规 7 5" xfId="1264"/>
    <cellStyle name="常规 7 5 2" xfId="1265"/>
    <cellStyle name="常规 7 6" xfId="1266"/>
    <cellStyle name="常规 7 7" xfId="1267"/>
    <cellStyle name="常规 7 8" xfId="1268"/>
    <cellStyle name="常规 70" xfId="1269"/>
    <cellStyle name="常规 78" xfId="1270"/>
    <cellStyle name="常规 8" xfId="1271"/>
    <cellStyle name="常规 8 2" xfId="1272"/>
    <cellStyle name="常规 8 2 2" xfId="1273"/>
    <cellStyle name="常规 8 2 3" xfId="1274"/>
    <cellStyle name="常规 8 2 4" xfId="1275"/>
    <cellStyle name="常规 8 2_2" xfId="1276"/>
    <cellStyle name="常规 8 3" xfId="1277"/>
    <cellStyle name="常规 8 3 2" xfId="1278"/>
    <cellStyle name="常规 8 4" xfId="1279"/>
    <cellStyle name="常规 8 4 2" xfId="1280"/>
    <cellStyle name="常规 8 5" xfId="1281"/>
    <cellStyle name="常规 8 6" xfId="1282"/>
    <cellStyle name="常规 8 7" xfId="1283"/>
    <cellStyle name="常规 8 8" xfId="1284"/>
    <cellStyle name="常规 9" xfId="1285"/>
    <cellStyle name="常规 9 2" xfId="1286"/>
    <cellStyle name="常规 9 2 2" xfId="1287"/>
    <cellStyle name="常规 9 2 2 2" xfId="1288"/>
    <cellStyle name="常规 9 2 3" xfId="1289"/>
    <cellStyle name="常规 9 3" xfId="1290"/>
    <cellStyle name="常规 9 3 2" xfId="1291"/>
    <cellStyle name="常规 9 4" xfId="1292"/>
    <cellStyle name="常规 9 4 2" xfId="1293"/>
    <cellStyle name="常规 9 5" xfId="1294"/>
    <cellStyle name="常规 9 6" xfId="1295"/>
    <cellStyle name="常规_塑钢结构 2 2 2" xfId="1296"/>
    <cellStyle name="常规_永泰-2013专项--改 2" xfId="2639"/>
    <cellStyle name="超级链接_~0055202" xfId="1297"/>
    <cellStyle name="超链接 2" xfId="1298"/>
    <cellStyle name="超链接 3" xfId="1299"/>
    <cellStyle name="超链接 4" xfId="1300"/>
    <cellStyle name="分级显示行_1_05网络报价" xfId="1301"/>
    <cellStyle name="好 2" xfId="1302"/>
    <cellStyle name="好 2 2" xfId="1303"/>
    <cellStyle name="好 2 2 2" xfId="1304"/>
    <cellStyle name="好 2 2 2 2" xfId="1305"/>
    <cellStyle name="好 2 2 3" xfId="1306"/>
    <cellStyle name="好 2 3" xfId="1307"/>
    <cellStyle name="好 2 3 2" xfId="1308"/>
    <cellStyle name="好 2 3 2 2" xfId="1309"/>
    <cellStyle name="好 2 3 3" xfId="1310"/>
    <cellStyle name="好 2 4" xfId="1311"/>
    <cellStyle name="好 2 4 2" xfId="1312"/>
    <cellStyle name="好 2 5" xfId="1313"/>
    <cellStyle name="好 3" xfId="1314"/>
    <cellStyle name="好 3 2" xfId="1315"/>
    <cellStyle name="好 3 2 2" xfId="1316"/>
    <cellStyle name="好 3 3" xfId="1317"/>
    <cellStyle name="好 4" xfId="1318"/>
    <cellStyle name="好 4 2" xfId="1319"/>
    <cellStyle name="好 4 2 2" xfId="1320"/>
    <cellStyle name="好 4 3" xfId="1321"/>
    <cellStyle name="好_2" xfId="1322"/>
    <cellStyle name="好_北师大附中实验室22" xfId="1323"/>
    <cellStyle name="好_北师大附中实验室招标文件采购清单" xfId="1324"/>
    <cellStyle name="好_蒙古族学校功能室清单." xfId="1325"/>
    <cellStyle name="后继超级链接_~0055202" xfId="1326"/>
    <cellStyle name="汇总 2" xfId="1327"/>
    <cellStyle name="汇总 2 10" xfId="1328"/>
    <cellStyle name="汇总 2 11" xfId="1329"/>
    <cellStyle name="汇总 2 12" xfId="1330"/>
    <cellStyle name="汇总 2 13" xfId="1331"/>
    <cellStyle name="汇总 2 14" xfId="1332"/>
    <cellStyle name="汇总 2 2" xfId="1333"/>
    <cellStyle name="汇总 2 2 10" xfId="1334"/>
    <cellStyle name="汇总 2 2 11" xfId="1335"/>
    <cellStyle name="汇总 2 2 12" xfId="1336"/>
    <cellStyle name="汇总 2 2 2" xfId="1337"/>
    <cellStyle name="汇总 2 2 2 10" xfId="1338"/>
    <cellStyle name="汇总 2 2 2 11" xfId="1339"/>
    <cellStyle name="汇总 2 2 2 2" xfId="1340"/>
    <cellStyle name="汇总 2 2 2 2 10" xfId="1341"/>
    <cellStyle name="汇总 2 2 2 2 2" xfId="1342"/>
    <cellStyle name="汇总 2 2 2 2 3" xfId="1343"/>
    <cellStyle name="汇总 2 2 2 2 4" xfId="1344"/>
    <cellStyle name="汇总 2 2 2 2 5" xfId="1345"/>
    <cellStyle name="汇总 2 2 2 2 6" xfId="1346"/>
    <cellStyle name="汇总 2 2 2 2 7" xfId="1347"/>
    <cellStyle name="汇总 2 2 2 2 8" xfId="1348"/>
    <cellStyle name="汇总 2 2 2 2 9" xfId="1349"/>
    <cellStyle name="汇总 2 2 2 3" xfId="1350"/>
    <cellStyle name="汇总 2 2 2 4" xfId="1351"/>
    <cellStyle name="汇总 2 2 2 5" xfId="1352"/>
    <cellStyle name="汇总 2 2 2 6" xfId="1353"/>
    <cellStyle name="汇总 2 2 2 7" xfId="1354"/>
    <cellStyle name="汇总 2 2 2 8" xfId="1355"/>
    <cellStyle name="汇总 2 2 2 9" xfId="1356"/>
    <cellStyle name="汇总 2 2 3" xfId="1357"/>
    <cellStyle name="汇总 2 2 3 10" xfId="1358"/>
    <cellStyle name="汇总 2 2 3 2" xfId="1359"/>
    <cellStyle name="汇总 2 2 3 3" xfId="1360"/>
    <cellStyle name="汇总 2 2 3 4" xfId="1361"/>
    <cellStyle name="汇总 2 2 3 5" xfId="1362"/>
    <cellStyle name="汇总 2 2 3 6" xfId="1363"/>
    <cellStyle name="汇总 2 2 3 7" xfId="1364"/>
    <cellStyle name="汇总 2 2 3 8" xfId="1365"/>
    <cellStyle name="汇总 2 2 3 9" xfId="1366"/>
    <cellStyle name="汇总 2 2 4" xfId="1367"/>
    <cellStyle name="汇总 2 2 5" xfId="1368"/>
    <cellStyle name="汇总 2 2 6" xfId="1369"/>
    <cellStyle name="汇总 2 2 7" xfId="1370"/>
    <cellStyle name="汇总 2 2 8" xfId="1371"/>
    <cellStyle name="汇总 2 2 9" xfId="1372"/>
    <cellStyle name="汇总 2 3" xfId="1373"/>
    <cellStyle name="汇总 2 3 10" xfId="1374"/>
    <cellStyle name="汇总 2 3 11" xfId="1375"/>
    <cellStyle name="汇总 2 3 12" xfId="1376"/>
    <cellStyle name="汇总 2 3 2" xfId="1377"/>
    <cellStyle name="汇总 2 3 2 10" xfId="1378"/>
    <cellStyle name="汇总 2 3 2 11" xfId="1379"/>
    <cellStyle name="汇总 2 3 2 2" xfId="1380"/>
    <cellStyle name="汇总 2 3 2 2 10" xfId="1381"/>
    <cellStyle name="汇总 2 3 2 2 2" xfId="1382"/>
    <cellStyle name="汇总 2 3 2 2 3" xfId="1383"/>
    <cellStyle name="汇总 2 3 2 2 4" xfId="1384"/>
    <cellStyle name="汇总 2 3 2 2 5" xfId="1385"/>
    <cellStyle name="汇总 2 3 2 2 6" xfId="1386"/>
    <cellStyle name="汇总 2 3 2 2 7" xfId="1387"/>
    <cellStyle name="汇总 2 3 2 2 8" xfId="1388"/>
    <cellStyle name="汇总 2 3 2 2 9" xfId="1389"/>
    <cellStyle name="汇总 2 3 2 3" xfId="1390"/>
    <cellStyle name="汇总 2 3 2 4" xfId="1391"/>
    <cellStyle name="汇总 2 3 2 5" xfId="1392"/>
    <cellStyle name="汇总 2 3 2 6" xfId="1393"/>
    <cellStyle name="汇总 2 3 2 7" xfId="1394"/>
    <cellStyle name="汇总 2 3 2 8" xfId="1395"/>
    <cellStyle name="汇总 2 3 2 9" xfId="1396"/>
    <cellStyle name="汇总 2 3 3" xfId="1397"/>
    <cellStyle name="汇总 2 3 3 10" xfId="1398"/>
    <cellStyle name="汇总 2 3 3 2" xfId="1399"/>
    <cellStyle name="汇总 2 3 3 3" xfId="1400"/>
    <cellStyle name="汇总 2 3 3 4" xfId="1401"/>
    <cellStyle name="汇总 2 3 3 5" xfId="1402"/>
    <cellStyle name="汇总 2 3 3 6" xfId="1403"/>
    <cellStyle name="汇总 2 3 3 7" xfId="1404"/>
    <cellStyle name="汇总 2 3 3 8" xfId="1405"/>
    <cellStyle name="汇总 2 3 3 9" xfId="1406"/>
    <cellStyle name="汇总 2 3 4" xfId="1407"/>
    <cellStyle name="汇总 2 3 5" xfId="1408"/>
    <cellStyle name="汇总 2 3 6" xfId="1409"/>
    <cellStyle name="汇总 2 3 7" xfId="1410"/>
    <cellStyle name="汇总 2 3 8" xfId="1411"/>
    <cellStyle name="汇总 2 3 9" xfId="1412"/>
    <cellStyle name="汇总 2 4" xfId="1413"/>
    <cellStyle name="汇总 2 4 10" xfId="1414"/>
    <cellStyle name="汇总 2 4 11" xfId="1415"/>
    <cellStyle name="汇总 2 4 2" xfId="1416"/>
    <cellStyle name="汇总 2 4 2 10" xfId="1417"/>
    <cellStyle name="汇总 2 4 2 2" xfId="1418"/>
    <cellStyle name="汇总 2 4 2 3" xfId="1419"/>
    <cellStyle name="汇总 2 4 2 4" xfId="1420"/>
    <cellStyle name="汇总 2 4 2 5" xfId="1421"/>
    <cellStyle name="汇总 2 4 2 6" xfId="1422"/>
    <cellStyle name="汇总 2 4 2 7" xfId="1423"/>
    <cellStyle name="汇总 2 4 2 8" xfId="1424"/>
    <cellStyle name="汇总 2 4 2 9" xfId="1425"/>
    <cellStyle name="汇总 2 4 3" xfId="1426"/>
    <cellStyle name="汇总 2 4 4" xfId="1427"/>
    <cellStyle name="汇总 2 4 5" xfId="1428"/>
    <cellStyle name="汇总 2 4 6" xfId="1429"/>
    <cellStyle name="汇总 2 4 7" xfId="1430"/>
    <cellStyle name="汇总 2 4 8" xfId="1431"/>
    <cellStyle name="汇总 2 4 9" xfId="1432"/>
    <cellStyle name="汇总 2 5" xfId="1433"/>
    <cellStyle name="汇总 2 5 10" xfId="1434"/>
    <cellStyle name="汇总 2 5 2" xfId="1435"/>
    <cellStyle name="汇总 2 5 3" xfId="1436"/>
    <cellStyle name="汇总 2 5 4" xfId="1437"/>
    <cellStyle name="汇总 2 5 5" xfId="1438"/>
    <cellStyle name="汇总 2 5 6" xfId="1439"/>
    <cellStyle name="汇总 2 5 7" xfId="1440"/>
    <cellStyle name="汇总 2 5 8" xfId="1441"/>
    <cellStyle name="汇总 2 5 9" xfId="1442"/>
    <cellStyle name="汇总 2 6" xfId="1443"/>
    <cellStyle name="汇总 2 7" xfId="1444"/>
    <cellStyle name="汇总 2 8" xfId="1445"/>
    <cellStyle name="汇总 2 9" xfId="1446"/>
    <cellStyle name="汇总 3" xfId="1447"/>
    <cellStyle name="汇总 3 10" xfId="1448"/>
    <cellStyle name="汇总 3 11" xfId="1449"/>
    <cellStyle name="汇总 3 12" xfId="1450"/>
    <cellStyle name="汇总 3 2" xfId="1451"/>
    <cellStyle name="汇总 3 2 10" xfId="1452"/>
    <cellStyle name="汇总 3 2 11" xfId="1453"/>
    <cellStyle name="汇总 3 2 2" xfId="1454"/>
    <cellStyle name="汇总 3 2 2 10" xfId="1455"/>
    <cellStyle name="汇总 3 2 2 2" xfId="1456"/>
    <cellStyle name="汇总 3 2 2 3" xfId="1457"/>
    <cellStyle name="汇总 3 2 2 4" xfId="1458"/>
    <cellStyle name="汇总 3 2 2 5" xfId="1459"/>
    <cellStyle name="汇总 3 2 2 6" xfId="1460"/>
    <cellStyle name="汇总 3 2 2 7" xfId="1461"/>
    <cellStyle name="汇总 3 2 2 8" xfId="1462"/>
    <cellStyle name="汇总 3 2 2 9" xfId="1463"/>
    <cellStyle name="汇总 3 2 3" xfId="1464"/>
    <cellStyle name="汇总 3 2 4" xfId="1465"/>
    <cellStyle name="汇总 3 2 5" xfId="1466"/>
    <cellStyle name="汇总 3 2 6" xfId="1467"/>
    <cellStyle name="汇总 3 2 7" xfId="1468"/>
    <cellStyle name="汇总 3 2 8" xfId="1469"/>
    <cellStyle name="汇总 3 2 9" xfId="1470"/>
    <cellStyle name="汇总 3 3" xfId="1471"/>
    <cellStyle name="汇总 3 3 10" xfId="1472"/>
    <cellStyle name="汇总 3 3 2" xfId="1473"/>
    <cellStyle name="汇总 3 3 3" xfId="1474"/>
    <cellStyle name="汇总 3 3 4" xfId="1475"/>
    <cellStyle name="汇总 3 3 5" xfId="1476"/>
    <cellStyle name="汇总 3 3 6" xfId="1477"/>
    <cellStyle name="汇总 3 3 7" xfId="1478"/>
    <cellStyle name="汇总 3 3 8" xfId="1479"/>
    <cellStyle name="汇总 3 3 9" xfId="1480"/>
    <cellStyle name="汇总 3 4" xfId="1481"/>
    <cellStyle name="汇总 3 5" xfId="1482"/>
    <cellStyle name="汇总 3 6" xfId="1483"/>
    <cellStyle name="汇总 3 7" xfId="1484"/>
    <cellStyle name="汇总 3 8" xfId="1485"/>
    <cellStyle name="汇总 3 9" xfId="1486"/>
    <cellStyle name="汇总 4" xfId="1487"/>
    <cellStyle name="汇总 4 10" xfId="1488"/>
    <cellStyle name="汇总 4 11" xfId="1489"/>
    <cellStyle name="汇总 4 12" xfId="1490"/>
    <cellStyle name="汇总 4 2" xfId="1491"/>
    <cellStyle name="汇总 4 2 10" xfId="1492"/>
    <cellStyle name="汇总 4 2 11" xfId="1493"/>
    <cellStyle name="汇总 4 2 2" xfId="1494"/>
    <cellStyle name="汇总 4 2 2 10" xfId="1495"/>
    <cellStyle name="汇总 4 2 2 2" xfId="1496"/>
    <cellStyle name="汇总 4 2 2 3" xfId="1497"/>
    <cellStyle name="汇总 4 2 2 4" xfId="1498"/>
    <cellStyle name="汇总 4 2 2 5" xfId="1499"/>
    <cellStyle name="汇总 4 2 2 6" xfId="1500"/>
    <cellStyle name="汇总 4 2 2 7" xfId="1501"/>
    <cellStyle name="汇总 4 2 2 8" xfId="1502"/>
    <cellStyle name="汇总 4 2 2 9" xfId="1503"/>
    <cellStyle name="汇总 4 2 3" xfId="1504"/>
    <cellStyle name="汇总 4 2 4" xfId="1505"/>
    <cellStyle name="汇总 4 2 5" xfId="1506"/>
    <cellStyle name="汇总 4 2 6" xfId="1507"/>
    <cellStyle name="汇总 4 2 7" xfId="1508"/>
    <cellStyle name="汇总 4 2 8" xfId="1509"/>
    <cellStyle name="汇总 4 2 9" xfId="1510"/>
    <cellStyle name="汇总 4 3" xfId="1511"/>
    <cellStyle name="汇总 4 3 10" xfId="1512"/>
    <cellStyle name="汇总 4 3 2" xfId="1513"/>
    <cellStyle name="汇总 4 3 3" xfId="1514"/>
    <cellStyle name="汇总 4 3 4" xfId="1515"/>
    <cellStyle name="汇总 4 3 5" xfId="1516"/>
    <cellStyle name="汇总 4 3 6" xfId="1517"/>
    <cellStyle name="汇总 4 3 7" xfId="1518"/>
    <cellStyle name="汇总 4 3 8" xfId="1519"/>
    <cellStyle name="汇总 4 3 9" xfId="1520"/>
    <cellStyle name="汇总 4 4" xfId="1521"/>
    <cellStyle name="汇总 4 5" xfId="1522"/>
    <cellStyle name="汇总 4 6" xfId="1523"/>
    <cellStyle name="汇总 4 7" xfId="1524"/>
    <cellStyle name="汇总 4 8" xfId="1525"/>
    <cellStyle name="汇总 4 9" xfId="1526"/>
    <cellStyle name="货币 2" xfId="1527"/>
    <cellStyle name="货币 3" xfId="1528"/>
    <cellStyle name="计算 2" xfId="1529"/>
    <cellStyle name="计算 2 10" xfId="1530"/>
    <cellStyle name="计算 2 11" xfId="1531"/>
    <cellStyle name="计算 2 12" xfId="1532"/>
    <cellStyle name="计算 2 13" xfId="1533"/>
    <cellStyle name="计算 2 14" xfId="1534"/>
    <cellStyle name="计算 2 2" xfId="1535"/>
    <cellStyle name="计算 2 2 10" xfId="1536"/>
    <cellStyle name="计算 2 2 11" xfId="1537"/>
    <cellStyle name="计算 2 2 12" xfId="1538"/>
    <cellStyle name="计算 2 2 2" xfId="1539"/>
    <cellStyle name="计算 2 2 2 10" xfId="1540"/>
    <cellStyle name="计算 2 2 2 11" xfId="1541"/>
    <cellStyle name="计算 2 2 2 2" xfId="1542"/>
    <cellStyle name="计算 2 2 2 2 10" xfId="1543"/>
    <cellStyle name="计算 2 2 2 2 2" xfId="1544"/>
    <cellStyle name="计算 2 2 2 2 3" xfId="1545"/>
    <cellStyle name="计算 2 2 2 2 4" xfId="1546"/>
    <cellStyle name="计算 2 2 2 2 5" xfId="1547"/>
    <cellStyle name="计算 2 2 2 2 6" xfId="1548"/>
    <cellStyle name="计算 2 2 2 2 7" xfId="1549"/>
    <cellStyle name="计算 2 2 2 2 8" xfId="1550"/>
    <cellStyle name="计算 2 2 2 2 9" xfId="1551"/>
    <cellStyle name="计算 2 2 2 3" xfId="1552"/>
    <cellStyle name="计算 2 2 2 4" xfId="1553"/>
    <cellStyle name="计算 2 2 2 5" xfId="1554"/>
    <cellStyle name="计算 2 2 2 6" xfId="1555"/>
    <cellStyle name="计算 2 2 2 7" xfId="1556"/>
    <cellStyle name="计算 2 2 2 8" xfId="1557"/>
    <cellStyle name="计算 2 2 2 9" xfId="1558"/>
    <cellStyle name="计算 2 2 3" xfId="1559"/>
    <cellStyle name="计算 2 2 3 10" xfId="1560"/>
    <cellStyle name="计算 2 2 3 2" xfId="1561"/>
    <cellStyle name="计算 2 2 3 3" xfId="1562"/>
    <cellStyle name="计算 2 2 3 4" xfId="1563"/>
    <cellStyle name="计算 2 2 3 5" xfId="1564"/>
    <cellStyle name="计算 2 2 3 6" xfId="1565"/>
    <cellStyle name="计算 2 2 3 7" xfId="1566"/>
    <cellStyle name="计算 2 2 3 8" xfId="1567"/>
    <cellStyle name="计算 2 2 3 9" xfId="1568"/>
    <cellStyle name="计算 2 2 4" xfId="1569"/>
    <cellStyle name="计算 2 2 5" xfId="1570"/>
    <cellStyle name="计算 2 2 6" xfId="1571"/>
    <cellStyle name="计算 2 2 7" xfId="1572"/>
    <cellStyle name="计算 2 2 8" xfId="1573"/>
    <cellStyle name="计算 2 2 9" xfId="1574"/>
    <cellStyle name="计算 2 3" xfId="1575"/>
    <cellStyle name="计算 2 3 10" xfId="1576"/>
    <cellStyle name="计算 2 3 11" xfId="1577"/>
    <cellStyle name="计算 2 3 12" xfId="1578"/>
    <cellStyle name="计算 2 3 2" xfId="1579"/>
    <cellStyle name="计算 2 3 2 10" xfId="1580"/>
    <cellStyle name="计算 2 3 2 11" xfId="1581"/>
    <cellStyle name="计算 2 3 2 2" xfId="1582"/>
    <cellStyle name="计算 2 3 2 2 10" xfId="1583"/>
    <cellStyle name="计算 2 3 2 2 2" xfId="1584"/>
    <cellStyle name="计算 2 3 2 2 3" xfId="1585"/>
    <cellStyle name="计算 2 3 2 2 4" xfId="1586"/>
    <cellStyle name="计算 2 3 2 2 5" xfId="1587"/>
    <cellStyle name="计算 2 3 2 2 6" xfId="1588"/>
    <cellStyle name="计算 2 3 2 2 7" xfId="1589"/>
    <cellStyle name="计算 2 3 2 2 8" xfId="1590"/>
    <cellStyle name="计算 2 3 2 2 9" xfId="1591"/>
    <cellStyle name="计算 2 3 2 3" xfId="1592"/>
    <cellStyle name="计算 2 3 2 4" xfId="1593"/>
    <cellStyle name="计算 2 3 2 5" xfId="1594"/>
    <cellStyle name="计算 2 3 2 6" xfId="1595"/>
    <cellStyle name="计算 2 3 2 7" xfId="1596"/>
    <cellStyle name="计算 2 3 2 8" xfId="1597"/>
    <cellStyle name="计算 2 3 2 9" xfId="1598"/>
    <cellStyle name="计算 2 3 3" xfId="1599"/>
    <cellStyle name="计算 2 3 3 10" xfId="1600"/>
    <cellStyle name="计算 2 3 3 2" xfId="1601"/>
    <cellStyle name="计算 2 3 3 3" xfId="1602"/>
    <cellStyle name="计算 2 3 3 4" xfId="1603"/>
    <cellStyle name="计算 2 3 3 5" xfId="1604"/>
    <cellStyle name="计算 2 3 3 6" xfId="1605"/>
    <cellStyle name="计算 2 3 3 7" xfId="1606"/>
    <cellStyle name="计算 2 3 3 8" xfId="1607"/>
    <cellStyle name="计算 2 3 3 9" xfId="1608"/>
    <cellStyle name="计算 2 3 4" xfId="1609"/>
    <cellStyle name="计算 2 3 5" xfId="1610"/>
    <cellStyle name="计算 2 3 6" xfId="1611"/>
    <cellStyle name="计算 2 3 7" xfId="1612"/>
    <cellStyle name="计算 2 3 8" xfId="1613"/>
    <cellStyle name="计算 2 3 9" xfId="1614"/>
    <cellStyle name="计算 2 4" xfId="1615"/>
    <cellStyle name="计算 2 4 10" xfId="1616"/>
    <cellStyle name="计算 2 4 11" xfId="1617"/>
    <cellStyle name="计算 2 4 2" xfId="1618"/>
    <cellStyle name="计算 2 4 2 10" xfId="1619"/>
    <cellStyle name="计算 2 4 2 2" xfId="1620"/>
    <cellStyle name="计算 2 4 2 3" xfId="1621"/>
    <cellStyle name="计算 2 4 2 4" xfId="1622"/>
    <cellStyle name="计算 2 4 2 5" xfId="1623"/>
    <cellStyle name="计算 2 4 2 6" xfId="1624"/>
    <cellStyle name="计算 2 4 2 7" xfId="1625"/>
    <cellStyle name="计算 2 4 2 8" xfId="1626"/>
    <cellStyle name="计算 2 4 2 9" xfId="1627"/>
    <cellStyle name="计算 2 4 3" xfId="1628"/>
    <cellStyle name="计算 2 4 4" xfId="1629"/>
    <cellStyle name="计算 2 4 5" xfId="1630"/>
    <cellStyle name="计算 2 4 6" xfId="1631"/>
    <cellStyle name="计算 2 4 7" xfId="1632"/>
    <cellStyle name="计算 2 4 8" xfId="1633"/>
    <cellStyle name="计算 2 4 9" xfId="1634"/>
    <cellStyle name="计算 2 5" xfId="1635"/>
    <cellStyle name="计算 2 5 10" xfId="1636"/>
    <cellStyle name="计算 2 5 2" xfId="1637"/>
    <cellStyle name="计算 2 5 3" xfId="1638"/>
    <cellStyle name="计算 2 5 4" xfId="1639"/>
    <cellStyle name="计算 2 5 5" xfId="1640"/>
    <cellStyle name="计算 2 5 6" xfId="1641"/>
    <cellStyle name="计算 2 5 7" xfId="1642"/>
    <cellStyle name="计算 2 5 8" xfId="1643"/>
    <cellStyle name="计算 2 5 9" xfId="1644"/>
    <cellStyle name="计算 2 6" xfId="1645"/>
    <cellStyle name="计算 2 7" xfId="1646"/>
    <cellStyle name="计算 2 8" xfId="1647"/>
    <cellStyle name="计算 2 9" xfId="1648"/>
    <cellStyle name="计算 3" xfId="1649"/>
    <cellStyle name="计算 3 10" xfId="1650"/>
    <cellStyle name="计算 3 11" xfId="1651"/>
    <cellStyle name="计算 3 12" xfId="1652"/>
    <cellStyle name="计算 3 2" xfId="1653"/>
    <cellStyle name="计算 3 2 10" xfId="1654"/>
    <cellStyle name="计算 3 2 11" xfId="1655"/>
    <cellStyle name="计算 3 2 2" xfId="1656"/>
    <cellStyle name="计算 3 2 2 10" xfId="1657"/>
    <cellStyle name="计算 3 2 2 2" xfId="1658"/>
    <cellStyle name="计算 3 2 2 3" xfId="1659"/>
    <cellStyle name="计算 3 2 2 4" xfId="1660"/>
    <cellStyle name="计算 3 2 2 5" xfId="1661"/>
    <cellStyle name="计算 3 2 2 6" xfId="1662"/>
    <cellStyle name="计算 3 2 2 7" xfId="1663"/>
    <cellStyle name="计算 3 2 2 8" xfId="1664"/>
    <cellStyle name="计算 3 2 2 9" xfId="1665"/>
    <cellStyle name="计算 3 2 3" xfId="1666"/>
    <cellStyle name="计算 3 2 4" xfId="1667"/>
    <cellStyle name="计算 3 2 5" xfId="1668"/>
    <cellStyle name="计算 3 2 6" xfId="1669"/>
    <cellStyle name="计算 3 2 7" xfId="1670"/>
    <cellStyle name="计算 3 2 8" xfId="1671"/>
    <cellStyle name="计算 3 2 9" xfId="1672"/>
    <cellStyle name="计算 3 3" xfId="1673"/>
    <cellStyle name="计算 3 3 10" xfId="1674"/>
    <cellStyle name="计算 3 3 2" xfId="1675"/>
    <cellStyle name="计算 3 3 3" xfId="1676"/>
    <cellStyle name="计算 3 3 4" xfId="1677"/>
    <cellStyle name="计算 3 3 5" xfId="1678"/>
    <cellStyle name="计算 3 3 6" xfId="1679"/>
    <cellStyle name="计算 3 3 7" xfId="1680"/>
    <cellStyle name="计算 3 3 8" xfId="1681"/>
    <cellStyle name="计算 3 3 9" xfId="1682"/>
    <cellStyle name="计算 3 4" xfId="1683"/>
    <cellStyle name="计算 3 5" xfId="1684"/>
    <cellStyle name="计算 3 6" xfId="1685"/>
    <cellStyle name="计算 3 7" xfId="1686"/>
    <cellStyle name="计算 3 8" xfId="1687"/>
    <cellStyle name="计算 3 9" xfId="1688"/>
    <cellStyle name="计算 4" xfId="1689"/>
    <cellStyle name="检查单元格 2" xfId="1690"/>
    <cellStyle name="检查单元格 2 2" xfId="1691"/>
    <cellStyle name="检查单元格 2 2 2" xfId="1692"/>
    <cellStyle name="检查单元格 2 2 2 2" xfId="1693"/>
    <cellStyle name="检查单元格 2 2 3" xfId="1694"/>
    <cellStyle name="检查单元格 2 3" xfId="1695"/>
    <cellStyle name="检查单元格 2 3 2" xfId="1696"/>
    <cellStyle name="检查单元格 2 3 2 2" xfId="1697"/>
    <cellStyle name="检查单元格 2 3 3" xfId="1698"/>
    <cellStyle name="检查单元格 2 4" xfId="1699"/>
    <cellStyle name="检查单元格 2 4 2" xfId="1700"/>
    <cellStyle name="检查单元格 2 5" xfId="1701"/>
    <cellStyle name="检查单元格 3" xfId="1702"/>
    <cellStyle name="检查单元格 3 2" xfId="1703"/>
    <cellStyle name="检查单元格 3 2 2" xfId="1704"/>
    <cellStyle name="检查单元格 3 3" xfId="1705"/>
    <cellStyle name="检查单元格 4" xfId="1706"/>
    <cellStyle name="检查单元格 4 2" xfId="1707"/>
    <cellStyle name="检查单元格 4 2 2" xfId="1708"/>
    <cellStyle name="检查单元格 4 3" xfId="1709"/>
    <cellStyle name="解释性文本 2" xfId="1710"/>
    <cellStyle name="解释性文本 2 2" xfId="1711"/>
    <cellStyle name="解释性文本 2 2 2" xfId="1712"/>
    <cellStyle name="解释性文本 2 2 2 2" xfId="1713"/>
    <cellStyle name="解释性文本 2 2 3" xfId="1714"/>
    <cellStyle name="解释性文本 2 3" xfId="1715"/>
    <cellStyle name="解释性文本 2 3 2" xfId="1716"/>
    <cellStyle name="解释性文本 2 3 2 2" xfId="1717"/>
    <cellStyle name="解释性文本 2 3 3" xfId="1718"/>
    <cellStyle name="解释性文本 2 4" xfId="1719"/>
    <cellStyle name="解释性文本 2 4 2" xfId="1720"/>
    <cellStyle name="解释性文本 2 5" xfId="1721"/>
    <cellStyle name="解释性文本 3" xfId="1722"/>
    <cellStyle name="解释性文本 3 2" xfId="1723"/>
    <cellStyle name="解释性文本 3 2 2" xfId="1724"/>
    <cellStyle name="解释性文本 3 3" xfId="1725"/>
    <cellStyle name="解释性文本 4" xfId="1726"/>
    <cellStyle name="解释性文本 4 2" xfId="1727"/>
    <cellStyle name="解释性文本 4 2 2" xfId="1728"/>
    <cellStyle name="解释性文本 4 3" xfId="1729"/>
    <cellStyle name="警告文本 2" xfId="1730"/>
    <cellStyle name="警告文本 2 2" xfId="1731"/>
    <cellStyle name="警告文本 2 2 2" xfId="1732"/>
    <cellStyle name="警告文本 2 2 2 2" xfId="1733"/>
    <cellStyle name="警告文本 2 2 3" xfId="1734"/>
    <cellStyle name="警告文本 2 3" xfId="1735"/>
    <cellStyle name="警告文本 2 3 2" xfId="1736"/>
    <cellStyle name="警告文本 2 3 2 2" xfId="1737"/>
    <cellStyle name="警告文本 2 3 3" xfId="1738"/>
    <cellStyle name="警告文本 2 4" xfId="1739"/>
    <cellStyle name="警告文本 2 4 2" xfId="1740"/>
    <cellStyle name="警告文本 2 5" xfId="1741"/>
    <cellStyle name="警告文本 3" xfId="1742"/>
    <cellStyle name="警告文本 3 2" xfId="1743"/>
    <cellStyle name="警告文本 3 2 2" xfId="1744"/>
    <cellStyle name="警告文本 3 3" xfId="1745"/>
    <cellStyle name="警告文本 4" xfId="1746"/>
    <cellStyle name="警告文本 4 2" xfId="1747"/>
    <cellStyle name="警告文本 4 2 2" xfId="1748"/>
    <cellStyle name="警告文本 4 3" xfId="1749"/>
    <cellStyle name="链接单元格 2" xfId="1750"/>
    <cellStyle name="链接单元格 2 2" xfId="1751"/>
    <cellStyle name="链接单元格 2 2 2" xfId="1752"/>
    <cellStyle name="链接单元格 2 2 2 2" xfId="1753"/>
    <cellStyle name="链接单元格 2 2 3" xfId="1754"/>
    <cellStyle name="链接单元格 2 3" xfId="1755"/>
    <cellStyle name="链接单元格 2 3 2" xfId="1756"/>
    <cellStyle name="链接单元格 2 3 2 2" xfId="1757"/>
    <cellStyle name="链接单元格 2 3 3" xfId="1758"/>
    <cellStyle name="链接单元格 2 4" xfId="1759"/>
    <cellStyle name="链接单元格 2 4 2" xfId="1760"/>
    <cellStyle name="链接单元格 2 5" xfId="1761"/>
    <cellStyle name="链接单元格 3" xfId="1762"/>
    <cellStyle name="链接单元格 3 2" xfId="1763"/>
    <cellStyle name="链接单元格 3 2 2" xfId="1764"/>
    <cellStyle name="链接单元格 3 3" xfId="1765"/>
    <cellStyle name="链接单元格 4" xfId="1766"/>
    <cellStyle name="砯刽 [0]_pldt" xfId="1767"/>
    <cellStyle name="砯刽_pldt" xfId="1768"/>
    <cellStyle name="普通" xfId="1769"/>
    <cellStyle name="普通 2" xfId="1770"/>
    <cellStyle name="普通 2 2" xfId="1771"/>
    <cellStyle name="普通 2 2 2" xfId="1772"/>
    <cellStyle name="普通 2 3" xfId="1773"/>
    <cellStyle name="普通 2 4" xfId="1774"/>
    <cellStyle name="普通_1#干线" xfId="1775"/>
    <cellStyle name="千分位[0]_laroux" xfId="1776"/>
    <cellStyle name="千分位_laroux" xfId="1777"/>
    <cellStyle name="千位[0]_Apr 97 " xfId="1778"/>
    <cellStyle name="千位_Apr 97 " xfId="1779"/>
    <cellStyle name="千位分隔 2" xfId="1780"/>
    <cellStyle name="千位分隔 2 2" xfId="1781"/>
    <cellStyle name="千位分隔 2 2 2" xfId="1782"/>
    <cellStyle name="千位分隔 2 3" xfId="1783"/>
    <cellStyle name="千位分隔 3" xfId="1784"/>
    <cellStyle name="千位分隔 3 2" xfId="1785"/>
    <cellStyle name="千位分隔 4" xfId="1786"/>
    <cellStyle name="千位分隔 4 2" xfId="1787"/>
    <cellStyle name="千位分隔 5" xfId="1788"/>
    <cellStyle name="强调文字颜色 1 2" xfId="1789"/>
    <cellStyle name="强调文字颜色 1 2 2" xfId="1790"/>
    <cellStyle name="强调文字颜色 1 2 2 2" xfId="1791"/>
    <cellStyle name="强调文字颜色 1 2 2 2 2" xfId="1792"/>
    <cellStyle name="强调文字颜色 1 2 2 3" xfId="1793"/>
    <cellStyle name="强调文字颜色 1 2 3" xfId="1794"/>
    <cellStyle name="强调文字颜色 1 2 3 2" xfId="1795"/>
    <cellStyle name="强调文字颜色 1 2 3 2 2" xfId="1796"/>
    <cellStyle name="强调文字颜色 1 2 3 3" xfId="1797"/>
    <cellStyle name="强调文字颜色 1 2 4" xfId="1798"/>
    <cellStyle name="强调文字颜色 1 2 4 2" xfId="1799"/>
    <cellStyle name="强调文字颜色 1 2 5" xfId="1800"/>
    <cellStyle name="强调文字颜色 1 3" xfId="1801"/>
    <cellStyle name="强调文字颜色 1 3 2" xfId="1802"/>
    <cellStyle name="强调文字颜色 1 3 2 2" xfId="1803"/>
    <cellStyle name="强调文字颜色 1 3 3" xfId="1804"/>
    <cellStyle name="强调文字颜色 1 4" xfId="1805"/>
    <cellStyle name="强调文字颜色 1 4 2" xfId="1806"/>
    <cellStyle name="强调文字颜色 1 4 2 2" xfId="1807"/>
    <cellStyle name="强调文字颜色 1 4 3" xfId="1808"/>
    <cellStyle name="强调文字颜色 2 2" xfId="1809"/>
    <cellStyle name="强调文字颜色 2 2 2" xfId="1810"/>
    <cellStyle name="强调文字颜色 2 2 2 2" xfId="1811"/>
    <cellStyle name="强调文字颜色 2 2 2 2 2" xfId="1812"/>
    <cellStyle name="强调文字颜色 2 2 2 3" xfId="1813"/>
    <cellStyle name="强调文字颜色 2 2 3" xfId="1814"/>
    <cellStyle name="强调文字颜色 2 2 3 2" xfId="1815"/>
    <cellStyle name="强调文字颜色 2 2 3 2 2" xfId="1816"/>
    <cellStyle name="强调文字颜色 2 2 3 3" xfId="1817"/>
    <cellStyle name="强调文字颜色 2 2 4" xfId="1818"/>
    <cellStyle name="强调文字颜色 2 2 4 2" xfId="1819"/>
    <cellStyle name="强调文字颜色 2 2 5" xfId="1820"/>
    <cellStyle name="强调文字颜色 2 3" xfId="1821"/>
    <cellStyle name="强调文字颜色 2 3 2" xfId="1822"/>
    <cellStyle name="强调文字颜色 2 3 2 2" xfId="1823"/>
    <cellStyle name="强调文字颜色 2 3 3" xfId="1824"/>
    <cellStyle name="强调文字颜色 2 4" xfId="1825"/>
    <cellStyle name="强调文字颜色 2 4 2" xfId="1826"/>
    <cellStyle name="强调文字颜色 2 4 2 2" xfId="1827"/>
    <cellStyle name="强调文字颜色 2 4 3" xfId="1828"/>
    <cellStyle name="强调文字颜色 3 2" xfId="1829"/>
    <cellStyle name="强调文字颜色 3 2 2" xfId="1830"/>
    <cellStyle name="强调文字颜色 3 2 2 2" xfId="1831"/>
    <cellStyle name="强调文字颜色 3 2 2 2 2" xfId="1832"/>
    <cellStyle name="强调文字颜色 3 2 2 3" xfId="1833"/>
    <cellStyle name="强调文字颜色 3 2 3" xfId="1834"/>
    <cellStyle name="强调文字颜色 3 2 3 2" xfId="1835"/>
    <cellStyle name="强调文字颜色 3 2 3 2 2" xfId="1836"/>
    <cellStyle name="强调文字颜色 3 2 3 3" xfId="1837"/>
    <cellStyle name="强调文字颜色 3 2 4" xfId="1838"/>
    <cellStyle name="强调文字颜色 3 2 4 2" xfId="1839"/>
    <cellStyle name="强调文字颜色 3 2 5" xfId="1840"/>
    <cellStyle name="强调文字颜色 3 3" xfId="1841"/>
    <cellStyle name="强调文字颜色 3 3 2" xfId="1842"/>
    <cellStyle name="强调文字颜色 3 3 2 2" xfId="1843"/>
    <cellStyle name="强调文字颜色 3 3 3" xfId="1844"/>
    <cellStyle name="强调文字颜色 3 4" xfId="1845"/>
    <cellStyle name="强调文字颜色 3 4 2" xfId="1846"/>
    <cellStyle name="强调文字颜色 3 4 2 2" xfId="1847"/>
    <cellStyle name="强调文字颜色 3 4 3" xfId="1848"/>
    <cellStyle name="强调文字颜色 4 2" xfId="1849"/>
    <cellStyle name="强调文字颜色 4 2 2" xfId="1850"/>
    <cellStyle name="强调文字颜色 4 2 2 2" xfId="1851"/>
    <cellStyle name="强调文字颜色 4 2 2 2 2" xfId="1852"/>
    <cellStyle name="强调文字颜色 4 2 2 3" xfId="1853"/>
    <cellStyle name="强调文字颜色 4 2 3" xfId="1854"/>
    <cellStyle name="强调文字颜色 4 2 3 2" xfId="1855"/>
    <cellStyle name="强调文字颜色 4 2 3 2 2" xfId="1856"/>
    <cellStyle name="强调文字颜色 4 2 3 3" xfId="1857"/>
    <cellStyle name="强调文字颜色 4 2 4" xfId="1858"/>
    <cellStyle name="强调文字颜色 4 2 4 2" xfId="1859"/>
    <cellStyle name="强调文字颜色 4 2 5" xfId="1860"/>
    <cellStyle name="强调文字颜色 4 3" xfId="1861"/>
    <cellStyle name="强调文字颜色 4 3 2" xfId="1862"/>
    <cellStyle name="强调文字颜色 4 3 2 2" xfId="1863"/>
    <cellStyle name="强调文字颜色 4 3 3" xfId="1864"/>
    <cellStyle name="强调文字颜色 4 4" xfId="1865"/>
    <cellStyle name="强调文字颜色 4 4 2" xfId="1866"/>
    <cellStyle name="强调文字颜色 4 4 2 2" xfId="1867"/>
    <cellStyle name="强调文字颜色 4 4 3" xfId="1868"/>
    <cellStyle name="强调文字颜色 5 2" xfId="1869"/>
    <cellStyle name="强调文字颜色 5 2 2" xfId="1870"/>
    <cellStyle name="强调文字颜色 5 2 2 2" xfId="1871"/>
    <cellStyle name="强调文字颜色 5 2 2 2 2" xfId="1872"/>
    <cellStyle name="强调文字颜色 5 2 2 3" xfId="1873"/>
    <cellStyle name="强调文字颜色 5 2 3" xfId="1874"/>
    <cellStyle name="强调文字颜色 5 2 3 2" xfId="1875"/>
    <cellStyle name="强调文字颜色 5 2 3 2 2" xfId="1876"/>
    <cellStyle name="强调文字颜色 5 2 3 3" xfId="1877"/>
    <cellStyle name="强调文字颜色 5 2 4" xfId="1878"/>
    <cellStyle name="强调文字颜色 5 2 4 2" xfId="1879"/>
    <cellStyle name="强调文字颜色 5 2 5" xfId="1880"/>
    <cellStyle name="强调文字颜色 5 3" xfId="1881"/>
    <cellStyle name="强调文字颜色 5 3 2" xfId="1882"/>
    <cellStyle name="强调文字颜色 5 3 2 2" xfId="1883"/>
    <cellStyle name="强调文字颜色 5 3 3" xfId="1884"/>
    <cellStyle name="强调文字颜色 5 4" xfId="1885"/>
    <cellStyle name="强调文字颜色 5 4 2" xfId="1886"/>
    <cellStyle name="强调文字颜色 5 4 2 2" xfId="1887"/>
    <cellStyle name="强调文字颜色 5 4 3" xfId="1888"/>
    <cellStyle name="强调文字颜色 6 2" xfId="1889"/>
    <cellStyle name="强调文字颜色 6 2 2" xfId="1890"/>
    <cellStyle name="强调文字颜色 6 2 2 2" xfId="1891"/>
    <cellStyle name="强调文字颜色 6 2 2 2 2" xfId="1892"/>
    <cellStyle name="强调文字颜色 6 2 2 3" xfId="1893"/>
    <cellStyle name="强调文字颜色 6 2 3" xfId="1894"/>
    <cellStyle name="强调文字颜色 6 2 3 2" xfId="1895"/>
    <cellStyle name="强调文字颜色 6 2 3 2 2" xfId="1896"/>
    <cellStyle name="强调文字颜色 6 2 3 3" xfId="1897"/>
    <cellStyle name="强调文字颜色 6 2 4" xfId="1898"/>
    <cellStyle name="强调文字颜色 6 2 4 2" xfId="1899"/>
    <cellStyle name="强调文字颜色 6 2 5" xfId="1900"/>
    <cellStyle name="强调文字颜色 6 3" xfId="1901"/>
    <cellStyle name="强调文字颜色 6 3 2" xfId="1902"/>
    <cellStyle name="强调文字颜色 6 3 2 2" xfId="1903"/>
    <cellStyle name="强调文字颜色 6 3 3" xfId="1904"/>
    <cellStyle name="强调文字颜色 6 4" xfId="1905"/>
    <cellStyle name="强调文字颜色 6 4 2" xfId="1906"/>
    <cellStyle name="强调文字颜色 6 4 2 2" xfId="1907"/>
    <cellStyle name="强调文字颜色 6 4 3" xfId="1908"/>
    <cellStyle name="适中 2" xfId="1909"/>
    <cellStyle name="适中 2 2" xfId="1910"/>
    <cellStyle name="适中 2 2 2" xfId="1911"/>
    <cellStyle name="适中 2 2 2 2" xfId="1912"/>
    <cellStyle name="适中 2 2 3" xfId="1913"/>
    <cellStyle name="适中 2 3" xfId="1914"/>
    <cellStyle name="适中 2 3 2" xfId="1915"/>
    <cellStyle name="适中 2 3 2 2" xfId="1916"/>
    <cellStyle name="适中 2 3 3" xfId="1917"/>
    <cellStyle name="适中 2 4" xfId="1918"/>
    <cellStyle name="适中 2 4 2" xfId="1919"/>
    <cellStyle name="适中 2 5" xfId="1920"/>
    <cellStyle name="适中 3" xfId="1921"/>
    <cellStyle name="适中 3 2" xfId="1922"/>
    <cellStyle name="适中 3 2 2" xfId="1923"/>
    <cellStyle name="适中 3 3" xfId="1924"/>
    <cellStyle name="适中 4" xfId="1925"/>
    <cellStyle name="输出 2" xfId="1926"/>
    <cellStyle name="输出 2 10" xfId="1927"/>
    <cellStyle name="输出 2 11" xfId="1928"/>
    <cellStyle name="输出 2 12" xfId="1929"/>
    <cellStyle name="输出 2 13" xfId="1930"/>
    <cellStyle name="输出 2 14" xfId="1931"/>
    <cellStyle name="输出 2 2" xfId="1932"/>
    <cellStyle name="输出 2 2 10" xfId="1933"/>
    <cellStyle name="输出 2 2 11" xfId="1934"/>
    <cellStyle name="输出 2 2 12" xfId="1935"/>
    <cellStyle name="输出 2 2 2" xfId="1936"/>
    <cellStyle name="输出 2 2 2 10" xfId="1937"/>
    <cellStyle name="输出 2 2 2 11" xfId="1938"/>
    <cellStyle name="输出 2 2 2 2" xfId="1939"/>
    <cellStyle name="输出 2 2 2 2 10" xfId="1940"/>
    <cellStyle name="输出 2 2 2 2 2" xfId="1941"/>
    <cellStyle name="输出 2 2 2 2 3" xfId="1942"/>
    <cellStyle name="输出 2 2 2 2 4" xfId="1943"/>
    <cellStyle name="输出 2 2 2 2 5" xfId="1944"/>
    <cellStyle name="输出 2 2 2 2 6" xfId="1945"/>
    <cellStyle name="输出 2 2 2 2 7" xfId="1946"/>
    <cellStyle name="输出 2 2 2 2 8" xfId="1947"/>
    <cellStyle name="输出 2 2 2 2 9" xfId="1948"/>
    <cellStyle name="输出 2 2 2 3" xfId="1949"/>
    <cellStyle name="输出 2 2 2 4" xfId="1950"/>
    <cellStyle name="输出 2 2 2 5" xfId="1951"/>
    <cellStyle name="输出 2 2 2 6" xfId="1952"/>
    <cellStyle name="输出 2 2 2 7" xfId="1953"/>
    <cellStyle name="输出 2 2 2 8" xfId="1954"/>
    <cellStyle name="输出 2 2 2 9" xfId="1955"/>
    <cellStyle name="输出 2 2 3" xfId="1956"/>
    <cellStyle name="输出 2 2 3 10" xfId="1957"/>
    <cellStyle name="输出 2 2 3 2" xfId="1958"/>
    <cellStyle name="输出 2 2 3 3" xfId="1959"/>
    <cellStyle name="输出 2 2 3 4" xfId="1960"/>
    <cellStyle name="输出 2 2 3 5" xfId="1961"/>
    <cellStyle name="输出 2 2 3 6" xfId="1962"/>
    <cellStyle name="输出 2 2 3 7" xfId="1963"/>
    <cellStyle name="输出 2 2 3 8" xfId="1964"/>
    <cellStyle name="输出 2 2 3 9" xfId="1965"/>
    <cellStyle name="输出 2 2 4" xfId="1966"/>
    <cellStyle name="输出 2 2 5" xfId="1967"/>
    <cellStyle name="输出 2 2 6" xfId="1968"/>
    <cellStyle name="输出 2 2 7" xfId="1969"/>
    <cellStyle name="输出 2 2 8" xfId="1970"/>
    <cellStyle name="输出 2 2 9" xfId="1971"/>
    <cellStyle name="输出 2 3" xfId="1972"/>
    <cellStyle name="输出 2 3 10" xfId="1973"/>
    <cellStyle name="输出 2 3 11" xfId="1974"/>
    <cellStyle name="输出 2 3 12" xfId="1975"/>
    <cellStyle name="输出 2 3 2" xfId="1976"/>
    <cellStyle name="输出 2 3 2 10" xfId="1977"/>
    <cellStyle name="输出 2 3 2 11" xfId="1978"/>
    <cellStyle name="输出 2 3 2 2" xfId="1979"/>
    <cellStyle name="输出 2 3 2 2 10" xfId="1980"/>
    <cellStyle name="输出 2 3 2 2 2" xfId="1981"/>
    <cellStyle name="输出 2 3 2 2 3" xfId="1982"/>
    <cellStyle name="输出 2 3 2 2 4" xfId="1983"/>
    <cellStyle name="输出 2 3 2 2 5" xfId="1984"/>
    <cellStyle name="输出 2 3 2 2 6" xfId="1985"/>
    <cellStyle name="输出 2 3 2 2 7" xfId="1986"/>
    <cellStyle name="输出 2 3 2 2 8" xfId="1987"/>
    <cellStyle name="输出 2 3 2 2 9" xfId="1988"/>
    <cellStyle name="输出 2 3 2 3" xfId="1989"/>
    <cellStyle name="输出 2 3 2 4" xfId="1990"/>
    <cellStyle name="输出 2 3 2 5" xfId="1991"/>
    <cellStyle name="输出 2 3 2 6" xfId="1992"/>
    <cellStyle name="输出 2 3 2 7" xfId="1993"/>
    <cellStyle name="输出 2 3 2 8" xfId="1994"/>
    <cellStyle name="输出 2 3 2 9" xfId="1995"/>
    <cellStyle name="输出 2 3 3" xfId="1996"/>
    <cellStyle name="输出 2 3 3 10" xfId="1997"/>
    <cellStyle name="输出 2 3 3 2" xfId="1998"/>
    <cellStyle name="输出 2 3 3 3" xfId="1999"/>
    <cellStyle name="输出 2 3 3 4" xfId="2000"/>
    <cellStyle name="输出 2 3 3 5" xfId="2001"/>
    <cellStyle name="输出 2 3 3 6" xfId="2002"/>
    <cellStyle name="输出 2 3 3 7" xfId="2003"/>
    <cellStyle name="输出 2 3 3 8" xfId="2004"/>
    <cellStyle name="输出 2 3 3 9" xfId="2005"/>
    <cellStyle name="输出 2 3 4" xfId="2006"/>
    <cellStyle name="输出 2 3 5" xfId="2007"/>
    <cellStyle name="输出 2 3 6" xfId="2008"/>
    <cellStyle name="输出 2 3 7" xfId="2009"/>
    <cellStyle name="输出 2 3 8" xfId="2010"/>
    <cellStyle name="输出 2 3 9" xfId="2011"/>
    <cellStyle name="输出 2 4" xfId="2012"/>
    <cellStyle name="输出 2 4 10" xfId="2013"/>
    <cellStyle name="输出 2 4 11" xfId="2014"/>
    <cellStyle name="输出 2 4 2" xfId="2015"/>
    <cellStyle name="输出 2 4 2 10" xfId="2016"/>
    <cellStyle name="输出 2 4 2 2" xfId="2017"/>
    <cellStyle name="输出 2 4 2 3" xfId="2018"/>
    <cellStyle name="输出 2 4 2 4" xfId="2019"/>
    <cellStyle name="输出 2 4 2 5" xfId="2020"/>
    <cellStyle name="输出 2 4 2 6" xfId="2021"/>
    <cellStyle name="输出 2 4 2 7" xfId="2022"/>
    <cellStyle name="输出 2 4 2 8" xfId="2023"/>
    <cellStyle name="输出 2 4 2 9" xfId="2024"/>
    <cellStyle name="输出 2 4 3" xfId="2025"/>
    <cellStyle name="输出 2 4 4" xfId="2026"/>
    <cellStyle name="输出 2 4 5" xfId="2027"/>
    <cellStyle name="输出 2 4 6" xfId="2028"/>
    <cellStyle name="输出 2 4 7" xfId="2029"/>
    <cellStyle name="输出 2 4 8" xfId="2030"/>
    <cellStyle name="输出 2 4 9" xfId="2031"/>
    <cellStyle name="输出 2 5" xfId="2032"/>
    <cellStyle name="输出 2 5 10" xfId="2033"/>
    <cellStyle name="输出 2 5 2" xfId="2034"/>
    <cellStyle name="输出 2 5 3" xfId="2035"/>
    <cellStyle name="输出 2 5 4" xfId="2036"/>
    <cellStyle name="输出 2 5 5" xfId="2037"/>
    <cellStyle name="输出 2 5 6" xfId="2038"/>
    <cellStyle name="输出 2 5 7" xfId="2039"/>
    <cellStyle name="输出 2 5 8" xfId="2040"/>
    <cellStyle name="输出 2 5 9" xfId="2041"/>
    <cellStyle name="输出 2 6" xfId="2042"/>
    <cellStyle name="输出 2 7" xfId="2043"/>
    <cellStyle name="输出 2 8" xfId="2044"/>
    <cellStyle name="输出 2 9" xfId="2045"/>
    <cellStyle name="输出 3" xfId="2046"/>
    <cellStyle name="输出 3 10" xfId="2047"/>
    <cellStyle name="输出 3 11" xfId="2048"/>
    <cellStyle name="输出 3 12" xfId="2049"/>
    <cellStyle name="输出 3 2" xfId="2050"/>
    <cellStyle name="输出 3 2 10" xfId="2051"/>
    <cellStyle name="输出 3 2 11" xfId="2052"/>
    <cellStyle name="输出 3 2 2" xfId="2053"/>
    <cellStyle name="输出 3 2 2 10" xfId="2054"/>
    <cellStyle name="输出 3 2 2 2" xfId="2055"/>
    <cellStyle name="输出 3 2 2 3" xfId="2056"/>
    <cellStyle name="输出 3 2 2 4" xfId="2057"/>
    <cellStyle name="输出 3 2 2 5" xfId="2058"/>
    <cellStyle name="输出 3 2 2 6" xfId="2059"/>
    <cellStyle name="输出 3 2 2 7" xfId="2060"/>
    <cellStyle name="输出 3 2 2 8" xfId="2061"/>
    <cellStyle name="输出 3 2 2 9" xfId="2062"/>
    <cellStyle name="输出 3 2 3" xfId="2063"/>
    <cellStyle name="输出 3 2 4" xfId="2064"/>
    <cellStyle name="输出 3 2 5" xfId="2065"/>
    <cellStyle name="输出 3 2 6" xfId="2066"/>
    <cellStyle name="输出 3 2 7" xfId="2067"/>
    <cellStyle name="输出 3 2 8" xfId="2068"/>
    <cellStyle name="输出 3 2 9" xfId="2069"/>
    <cellStyle name="输出 3 3" xfId="2070"/>
    <cellStyle name="输出 3 3 10" xfId="2071"/>
    <cellStyle name="输出 3 3 2" xfId="2072"/>
    <cellStyle name="输出 3 3 3" xfId="2073"/>
    <cellStyle name="输出 3 3 4" xfId="2074"/>
    <cellStyle name="输出 3 3 5" xfId="2075"/>
    <cellStyle name="输出 3 3 6" xfId="2076"/>
    <cellStyle name="输出 3 3 7" xfId="2077"/>
    <cellStyle name="输出 3 3 8" xfId="2078"/>
    <cellStyle name="输出 3 3 9" xfId="2079"/>
    <cellStyle name="输出 3 4" xfId="2080"/>
    <cellStyle name="输出 3 5" xfId="2081"/>
    <cellStyle name="输出 3 6" xfId="2082"/>
    <cellStyle name="输出 3 7" xfId="2083"/>
    <cellStyle name="输出 3 8" xfId="2084"/>
    <cellStyle name="输出 3 9" xfId="2085"/>
    <cellStyle name="输出 4" xfId="2086"/>
    <cellStyle name="输出 4 10" xfId="2087"/>
    <cellStyle name="输出 4 11" xfId="2088"/>
    <cellStyle name="输出 4 12" xfId="2089"/>
    <cellStyle name="输出 4 2" xfId="2090"/>
    <cellStyle name="输出 4 2 10" xfId="2091"/>
    <cellStyle name="输出 4 2 11" xfId="2092"/>
    <cellStyle name="输出 4 2 2" xfId="2093"/>
    <cellStyle name="输出 4 2 2 10" xfId="2094"/>
    <cellStyle name="输出 4 2 2 2" xfId="2095"/>
    <cellStyle name="输出 4 2 2 3" xfId="2096"/>
    <cellStyle name="输出 4 2 2 4" xfId="2097"/>
    <cellStyle name="输出 4 2 2 5" xfId="2098"/>
    <cellStyle name="输出 4 2 2 6" xfId="2099"/>
    <cellStyle name="输出 4 2 2 7" xfId="2100"/>
    <cellStyle name="输出 4 2 2 8" xfId="2101"/>
    <cellStyle name="输出 4 2 2 9" xfId="2102"/>
    <cellStyle name="输出 4 2 3" xfId="2103"/>
    <cellStyle name="输出 4 2 4" xfId="2104"/>
    <cellStyle name="输出 4 2 5" xfId="2105"/>
    <cellStyle name="输出 4 2 6" xfId="2106"/>
    <cellStyle name="输出 4 2 7" xfId="2107"/>
    <cellStyle name="输出 4 2 8" xfId="2108"/>
    <cellStyle name="输出 4 2 9" xfId="2109"/>
    <cellStyle name="输出 4 3" xfId="2110"/>
    <cellStyle name="输出 4 3 10" xfId="2111"/>
    <cellStyle name="输出 4 3 2" xfId="2112"/>
    <cellStyle name="输出 4 3 3" xfId="2113"/>
    <cellStyle name="输出 4 3 4" xfId="2114"/>
    <cellStyle name="输出 4 3 5" xfId="2115"/>
    <cellStyle name="输出 4 3 6" xfId="2116"/>
    <cellStyle name="输出 4 3 7" xfId="2117"/>
    <cellStyle name="输出 4 3 8" xfId="2118"/>
    <cellStyle name="输出 4 3 9" xfId="2119"/>
    <cellStyle name="输出 4 4" xfId="2120"/>
    <cellStyle name="输出 4 5" xfId="2121"/>
    <cellStyle name="输出 4 6" xfId="2122"/>
    <cellStyle name="输出 4 7" xfId="2123"/>
    <cellStyle name="输出 4 8" xfId="2124"/>
    <cellStyle name="输出 4 9" xfId="2125"/>
    <cellStyle name="输出 5" xfId="2126"/>
    <cellStyle name="输入 2" xfId="2127"/>
    <cellStyle name="输入 2 10" xfId="2128"/>
    <cellStyle name="输入 2 11" xfId="2129"/>
    <cellStyle name="输入 2 12" xfId="2130"/>
    <cellStyle name="输入 2 13" xfId="2131"/>
    <cellStyle name="输入 2 14" xfId="2132"/>
    <cellStyle name="输入 2 2" xfId="2133"/>
    <cellStyle name="输入 2 2 10" xfId="2134"/>
    <cellStyle name="输入 2 2 11" xfId="2135"/>
    <cellStyle name="输入 2 2 12" xfId="2136"/>
    <cellStyle name="输入 2 2 2" xfId="2137"/>
    <cellStyle name="输入 2 2 2 10" xfId="2138"/>
    <cellStyle name="输入 2 2 2 11" xfId="2139"/>
    <cellStyle name="输入 2 2 2 2" xfId="2140"/>
    <cellStyle name="输入 2 2 2 2 10" xfId="2141"/>
    <cellStyle name="输入 2 2 2 2 2" xfId="2142"/>
    <cellStyle name="输入 2 2 2 2 3" xfId="2143"/>
    <cellStyle name="输入 2 2 2 2 4" xfId="2144"/>
    <cellStyle name="输入 2 2 2 2 5" xfId="2145"/>
    <cellStyle name="输入 2 2 2 2 6" xfId="2146"/>
    <cellStyle name="输入 2 2 2 2 7" xfId="2147"/>
    <cellStyle name="输入 2 2 2 2 8" xfId="2148"/>
    <cellStyle name="输入 2 2 2 2 9" xfId="2149"/>
    <cellStyle name="输入 2 2 2 3" xfId="2150"/>
    <cellStyle name="输入 2 2 2 4" xfId="2151"/>
    <cellStyle name="输入 2 2 2 5" xfId="2152"/>
    <cellStyle name="输入 2 2 2 6" xfId="2153"/>
    <cellStyle name="输入 2 2 2 7" xfId="2154"/>
    <cellStyle name="输入 2 2 2 8" xfId="2155"/>
    <cellStyle name="输入 2 2 2 9" xfId="2156"/>
    <cellStyle name="输入 2 2 3" xfId="2157"/>
    <cellStyle name="输入 2 2 3 10" xfId="2158"/>
    <cellStyle name="输入 2 2 3 2" xfId="2159"/>
    <cellStyle name="输入 2 2 3 3" xfId="2160"/>
    <cellStyle name="输入 2 2 3 4" xfId="2161"/>
    <cellStyle name="输入 2 2 3 5" xfId="2162"/>
    <cellStyle name="输入 2 2 3 6" xfId="2163"/>
    <cellStyle name="输入 2 2 3 7" xfId="2164"/>
    <cellStyle name="输入 2 2 3 8" xfId="2165"/>
    <cellStyle name="输入 2 2 3 9" xfId="2166"/>
    <cellStyle name="输入 2 2 4" xfId="2167"/>
    <cellStyle name="输入 2 2 5" xfId="2168"/>
    <cellStyle name="输入 2 2 6" xfId="2169"/>
    <cellStyle name="输入 2 2 7" xfId="2170"/>
    <cellStyle name="输入 2 2 8" xfId="2171"/>
    <cellStyle name="输入 2 2 9" xfId="2172"/>
    <cellStyle name="输入 2 3" xfId="2173"/>
    <cellStyle name="输入 2 3 10" xfId="2174"/>
    <cellStyle name="输入 2 3 11" xfId="2175"/>
    <cellStyle name="输入 2 3 12" xfId="2176"/>
    <cellStyle name="输入 2 3 2" xfId="2177"/>
    <cellStyle name="输入 2 3 2 10" xfId="2178"/>
    <cellStyle name="输入 2 3 2 11" xfId="2179"/>
    <cellStyle name="输入 2 3 2 2" xfId="2180"/>
    <cellStyle name="输入 2 3 2 2 10" xfId="2181"/>
    <cellStyle name="输入 2 3 2 2 2" xfId="2182"/>
    <cellStyle name="输入 2 3 2 2 3" xfId="2183"/>
    <cellStyle name="输入 2 3 2 2 4" xfId="2184"/>
    <cellStyle name="输入 2 3 2 2 5" xfId="2185"/>
    <cellStyle name="输入 2 3 2 2 6" xfId="2186"/>
    <cellStyle name="输入 2 3 2 2 7" xfId="2187"/>
    <cellStyle name="输入 2 3 2 2 8" xfId="2188"/>
    <cellStyle name="输入 2 3 2 2 9" xfId="2189"/>
    <cellStyle name="输入 2 3 2 3" xfId="2190"/>
    <cellStyle name="输入 2 3 2 4" xfId="2191"/>
    <cellStyle name="输入 2 3 2 5" xfId="2192"/>
    <cellStyle name="输入 2 3 2 6" xfId="2193"/>
    <cellStyle name="输入 2 3 2 7" xfId="2194"/>
    <cellStyle name="输入 2 3 2 8" xfId="2195"/>
    <cellStyle name="输入 2 3 2 9" xfId="2196"/>
    <cellStyle name="输入 2 3 3" xfId="2197"/>
    <cellStyle name="输入 2 3 3 10" xfId="2198"/>
    <cellStyle name="输入 2 3 3 2" xfId="2199"/>
    <cellStyle name="输入 2 3 3 3" xfId="2200"/>
    <cellStyle name="输入 2 3 3 4" xfId="2201"/>
    <cellStyle name="输入 2 3 3 5" xfId="2202"/>
    <cellStyle name="输入 2 3 3 6" xfId="2203"/>
    <cellStyle name="输入 2 3 3 7" xfId="2204"/>
    <cellStyle name="输入 2 3 3 8" xfId="2205"/>
    <cellStyle name="输入 2 3 3 9" xfId="2206"/>
    <cellStyle name="输入 2 3 4" xfId="2207"/>
    <cellStyle name="输入 2 3 5" xfId="2208"/>
    <cellStyle name="输入 2 3 6" xfId="2209"/>
    <cellStyle name="输入 2 3 7" xfId="2210"/>
    <cellStyle name="输入 2 3 8" xfId="2211"/>
    <cellStyle name="输入 2 3 9" xfId="2212"/>
    <cellStyle name="输入 2 4" xfId="2213"/>
    <cellStyle name="输入 2 4 10" xfId="2214"/>
    <cellStyle name="输入 2 4 11" xfId="2215"/>
    <cellStyle name="输入 2 4 2" xfId="2216"/>
    <cellStyle name="输入 2 4 2 10" xfId="2217"/>
    <cellStyle name="输入 2 4 2 2" xfId="2218"/>
    <cellStyle name="输入 2 4 2 3" xfId="2219"/>
    <cellStyle name="输入 2 4 2 4" xfId="2220"/>
    <cellStyle name="输入 2 4 2 5" xfId="2221"/>
    <cellStyle name="输入 2 4 2 6" xfId="2222"/>
    <cellStyle name="输入 2 4 2 7" xfId="2223"/>
    <cellStyle name="输入 2 4 2 8" xfId="2224"/>
    <cellStyle name="输入 2 4 2 9" xfId="2225"/>
    <cellStyle name="输入 2 4 3" xfId="2226"/>
    <cellStyle name="输入 2 4 4" xfId="2227"/>
    <cellStyle name="输入 2 4 5" xfId="2228"/>
    <cellStyle name="输入 2 4 6" xfId="2229"/>
    <cellStyle name="输入 2 4 7" xfId="2230"/>
    <cellStyle name="输入 2 4 8" xfId="2231"/>
    <cellStyle name="输入 2 4 9" xfId="2232"/>
    <cellStyle name="输入 2 5" xfId="2233"/>
    <cellStyle name="输入 2 5 10" xfId="2234"/>
    <cellStyle name="输入 2 5 2" xfId="2235"/>
    <cellStyle name="输入 2 5 3" xfId="2236"/>
    <cellStyle name="输入 2 5 4" xfId="2237"/>
    <cellStyle name="输入 2 5 5" xfId="2238"/>
    <cellStyle name="输入 2 5 6" xfId="2239"/>
    <cellStyle name="输入 2 5 7" xfId="2240"/>
    <cellStyle name="输入 2 5 8" xfId="2241"/>
    <cellStyle name="输入 2 5 9" xfId="2242"/>
    <cellStyle name="输入 2 6" xfId="2243"/>
    <cellStyle name="输入 2 7" xfId="2244"/>
    <cellStyle name="输入 2 8" xfId="2245"/>
    <cellStyle name="输入 2 9" xfId="2246"/>
    <cellStyle name="输入 3" xfId="2247"/>
    <cellStyle name="输入 3 10" xfId="2248"/>
    <cellStyle name="输入 3 11" xfId="2249"/>
    <cellStyle name="输入 3 12" xfId="2250"/>
    <cellStyle name="输入 3 2" xfId="2251"/>
    <cellStyle name="输入 3 2 10" xfId="2252"/>
    <cellStyle name="输入 3 2 11" xfId="2253"/>
    <cellStyle name="输入 3 2 2" xfId="2254"/>
    <cellStyle name="输入 3 2 2 10" xfId="2255"/>
    <cellStyle name="输入 3 2 2 2" xfId="2256"/>
    <cellStyle name="输入 3 2 2 3" xfId="2257"/>
    <cellStyle name="输入 3 2 2 4" xfId="2258"/>
    <cellStyle name="输入 3 2 2 5" xfId="2259"/>
    <cellStyle name="输入 3 2 2 6" xfId="2260"/>
    <cellStyle name="输入 3 2 2 7" xfId="2261"/>
    <cellStyle name="输入 3 2 2 8" xfId="2262"/>
    <cellStyle name="输入 3 2 2 9" xfId="2263"/>
    <cellStyle name="输入 3 2 3" xfId="2264"/>
    <cellStyle name="输入 3 2 4" xfId="2265"/>
    <cellStyle name="输入 3 2 5" xfId="2266"/>
    <cellStyle name="输入 3 2 6" xfId="2267"/>
    <cellStyle name="输入 3 2 7" xfId="2268"/>
    <cellStyle name="输入 3 2 8" xfId="2269"/>
    <cellStyle name="输入 3 2 9" xfId="2270"/>
    <cellStyle name="输入 3 3" xfId="2271"/>
    <cellStyle name="输入 3 3 10" xfId="2272"/>
    <cellStyle name="输入 3 3 2" xfId="2273"/>
    <cellStyle name="输入 3 3 3" xfId="2274"/>
    <cellStyle name="输入 3 3 4" xfId="2275"/>
    <cellStyle name="输入 3 3 5" xfId="2276"/>
    <cellStyle name="输入 3 3 6" xfId="2277"/>
    <cellStyle name="输入 3 3 7" xfId="2278"/>
    <cellStyle name="输入 3 3 8" xfId="2279"/>
    <cellStyle name="输入 3 3 9" xfId="2280"/>
    <cellStyle name="输入 3 4" xfId="2281"/>
    <cellStyle name="输入 3 5" xfId="2282"/>
    <cellStyle name="输入 3 6" xfId="2283"/>
    <cellStyle name="输入 3 7" xfId="2284"/>
    <cellStyle name="输入 3 8" xfId="2285"/>
    <cellStyle name="输入 3 9" xfId="2286"/>
    <cellStyle name="输入 4" xfId="2287"/>
    <cellStyle name="输入 4 10" xfId="2288"/>
    <cellStyle name="输入 4 11" xfId="2289"/>
    <cellStyle name="输入 4 12" xfId="2290"/>
    <cellStyle name="输入 4 2" xfId="2291"/>
    <cellStyle name="输入 4 2 10" xfId="2292"/>
    <cellStyle name="输入 4 2 11" xfId="2293"/>
    <cellStyle name="输入 4 2 2" xfId="2294"/>
    <cellStyle name="输入 4 2 2 10" xfId="2295"/>
    <cellStyle name="输入 4 2 2 2" xfId="2296"/>
    <cellStyle name="输入 4 2 2 3" xfId="2297"/>
    <cellStyle name="输入 4 2 2 4" xfId="2298"/>
    <cellStyle name="输入 4 2 2 5" xfId="2299"/>
    <cellStyle name="输入 4 2 2 6" xfId="2300"/>
    <cellStyle name="输入 4 2 2 7" xfId="2301"/>
    <cellStyle name="输入 4 2 2 8" xfId="2302"/>
    <cellStyle name="输入 4 2 2 9" xfId="2303"/>
    <cellStyle name="输入 4 2 3" xfId="2304"/>
    <cellStyle name="输入 4 2 4" xfId="2305"/>
    <cellStyle name="输入 4 2 5" xfId="2306"/>
    <cellStyle name="输入 4 2 6" xfId="2307"/>
    <cellStyle name="输入 4 2 7" xfId="2308"/>
    <cellStyle name="输入 4 2 8" xfId="2309"/>
    <cellStyle name="输入 4 2 9" xfId="2310"/>
    <cellStyle name="输入 4 3" xfId="2311"/>
    <cellStyle name="输入 4 3 10" xfId="2312"/>
    <cellStyle name="输入 4 3 2" xfId="2313"/>
    <cellStyle name="输入 4 3 3" xfId="2314"/>
    <cellStyle name="输入 4 3 4" xfId="2315"/>
    <cellStyle name="输入 4 3 5" xfId="2316"/>
    <cellStyle name="输入 4 3 6" xfId="2317"/>
    <cellStyle name="输入 4 3 7" xfId="2318"/>
    <cellStyle name="输入 4 3 8" xfId="2319"/>
    <cellStyle name="输入 4 3 9" xfId="2320"/>
    <cellStyle name="输入 4 4" xfId="2321"/>
    <cellStyle name="输入 4 5" xfId="2322"/>
    <cellStyle name="输入 4 6" xfId="2323"/>
    <cellStyle name="输入 4 7" xfId="2324"/>
    <cellStyle name="输入 4 8" xfId="2325"/>
    <cellStyle name="输入 4 9" xfId="2326"/>
    <cellStyle name="样式 1" xfId="2327"/>
    <cellStyle name="样式 1 2" xfId="2328"/>
    <cellStyle name="样式 1_国防印刷厂弱电造价表20120126" xfId="2329"/>
    <cellStyle name="一般_紅利積點update" xfId="2330"/>
    <cellStyle name="昗弨_Pacific Region P&amp;L" xfId="2331"/>
    <cellStyle name="寘嬫愗傝 [0.00]_Region Orders (2)" xfId="2332"/>
    <cellStyle name="寘嬫愗傝_Region Orders (2)" xfId="2333"/>
    <cellStyle name="注释 2" xfId="2334"/>
    <cellStyle name="注释 2 10" xfId="2335"/>
    <cellStyle name="注释 2 11" xfId="2336"/>
    <cellStyle name="注释 2 12" xfId="2337"/>
    <cellStyle name="注释 2 13" xfId="2338"/>
    <cellStyle name="注释 2 14" xfId="2339"/>
    <cellStyle name="注释 2 15" xfId="2340"/>
    <cellStyle name="注释 2 16" xfId="2341"/>
    <cellStyle name="注释 2 2" xfId="2342"/>
    <cellStyle name="注释 2 2 10" xfId="2343"/>
    <cellStyle name="注释 2 2 11" xfId="2344"/>
    <cellStyle name="注释 2 2 12" xfId="2345"/>
    <cellStyle name="注释 2 2 13" xfId="2346"/>
    <cellStyle name="注释 2 2 2" xfId="2347"/>
    <cellStyle name="注释 2 2 2 10" xfId="2348"/>
    <cellStyle name="注释 2 2 2 11" xfId="2349"/>
    <cellStyle name="注释 2 2 2 12" xfId="2350"/>
    <cellStyle name="注释 2 2 2 2" xfId="2351"/>
    <cellStyle name="注释 2 2 2 2 10" xfId="2352"/>
    <cellStyle name="注释 2 2 2 2 2" xfId="2353"/>
    <cellStyle name="注释 2 2 2 2 3" xfId="2354"/>
    <cellStyle name="注释 2 2 2 2 4" xfId="2355"/>
    <cellStyle name="注释 2 2 2 2 5" xfId="2356"/>
    <cellStyle name="注释 2 2 2 2 6" xfId="2357"/>
    <cellStyle name="注释 2 2 2 2 7" xfId="2358"/>
    <cellStyle name="注释 2 2 2 2 8" xfId="2359"/>
    <cellStyle name="注释 2 2 2 2 9" xfId="2360"/>
    <cellStyle name="注释 2 2 2 3" xfId="2361"/>
    <cellStyle name="注释 2 2 2 3 10" xfId="2362"/>
    <cellStyle name="注释 2 2 2 3 2" xfId="2363"/>
    <cellStyle name="注释 2 2 2 3 3" xfId="2364"/>
    <cellStyle name="注释 2 2 2 3 4" xfId="2365"/>
    <cellStyle name="注释 2 2 2 3 5" xfId="2366"/>
    <cellStyle name="注释 2 2 2 3 6" xfId="2367"/>
    <cellStyle name="注释 2 2 2 3 7" xfId="2368"/>
    <cellStyle name="注释 2 2 2 3 8" xfId="2369"/>
    <cellStyle name="注释 2 2 2 3 9" xfId="2370"/>
    <cellStyle name="注释 2 2 2 4" xfId="2371"/>
    <cellStyle name="注释 2 2 2 5" xfId="2372"/>
    <cellStyle name="注释 2 2 2 6" xfId="2373"/>
    <cellStyle name="注释 2 2 2 7" xfId="2374"/>
    <cellStyle name="注释 2 2 2 8" xfId="2375"/>
    <cellStyle name="注释 2 2 2 9" xfId="2376"/>
    <cellStyle name="注释 2 2 3" xfId="2377"/>
    <cellStyle name="注释 2 2 3 10" xfId="2378"/>
    <cellStyle name="注释 2 2 3 2" xfId="2379"/>
    <cellStyle name="注释 2 2 3 3" xfId="2380"/>
    <cellStyle name="注释 2 2 3 4" xfId="2381"/>
    <cellStyle name="注释 2 2 3 5" xfId="2382"/>
    <cellStyle name="注释 2 2 3 6" xfId="2383"/>
    <cellStyle name="注释 2 2 3 7" xfId="2384"/>
    <cellStyle name="注释 2 2 3 8" xfId="2385"/>
    <cellStyle name="注释 2 2 3 9" xfId="2386"/>
    <cellStyle name="注释 2 2 4" xfId="2387"/>
    <cellStyle name="注释 2 2 4 10" xfId="2388"/>
    <cellStyle name="注释 2 2 4 2" xfId="2389"/>
    <cellStyle name="注释 2 2 4 3" xfId="2390"/>
    <cellStyle name="注释 2 2 4 4" xfId="2391"/>
    <cellStyle name="注释 2 2 4 5" xfId="2392"/>
    <cellStyle name="注释 2 2 4 6" xfId="2393"/>
    <cellStyle name="注释 2 2 4 7" xfId="2394"/>
    <cellStyle name="注释 2 2 4 8" xfId="2395"/>
    <cellStyle name="注释 2 2 4 9" xfId="2396"/>
    <cellStyle name="注释 2 2 5" xfId="2397"/>
    <cellStyle name="注释 2 2 6" xfId="2398"/>
    <cellStyle name="注释 2 2 7" xfId="2399"/>
    <cellStyle name="注释 2 2 8" xfId="2400"/>
    <cellStyle name="注释 2 2 9" xfId="2401"/>
    <cellStyle name="注释 2 3" xfId="2402"/>
    <cellStyle name="注释 2 3 10" xfId="2403"/>
    <cellStyle name="注释 2 3 11" xfId="2404"/>
    <cellStyle name="注释 2 3 12" xfId="2405"/>
    <cellStyle name="注释 2 3 13" xfId="2406"/>
    <cellStyle name="注释 2 3 2" xfId="2407"/>
    <cellStyle name="注释 2 3 2 10" xfId="2408"/>
    <cellStyle name="注释 2 3 2 11" xfId="2409"/>
    <cellStyle name="注释 2 3 2 12" xfId="2410"/>
    <cellStyle name="注释 2 3 2 2" xfId="2411"/>
    <cellStyle name="注释 2 3 2 2 10" xfId="2412"/>
    <cellStyle name="注释 2 3 2 2 2" xfId="2413"/>
    <cellStyle name="注释 2 3 2 2 3" xfId="2414"/>
    <cellStyle name="注释 2 3 2 2 4" xfId="2415"/>
    <cellStyle name="注释 2 3 2 2 5" xfId="2416"/>
    <cellStyle name="注释 2 3 2 2 6" xfId="2417"/>
    <cellStyle name="注释 2 3 2 2 7" xfId="2418"/>
    <cellStyle name="注释 2 3 2 2 8" xfId="2419"/>
    <cellStyle name="注释 2 3 2 2 9" xfId="2420"/>
    <cellStyle name="注释 2 3 2 3" xfId="2421"/>
    <cellStyle name="注释 2 3 2 3 10" xfId="2422"/>
    <cellStyle name="注释 2 3 2 3 2" xfId="2423"/>
    <cellStyle name="注释 2 3 2 3 3" xfId="2424"/>
    <cellStyle name="注释 2 3 2 3 4" xfId="2425"/>
    <cellStyle name="注释 2 3 2 3 5" xfId="2426"/>
    <cellStyle name="注释 2 3 2 3 6" xfId="2427"/>
    <cellStyle name="注释 2 3 2 3 7" xfId="2428"/>
    <cellStyle name="注释 2 3 2 3 8" xfId="2429"/>
    <cellStyle name="注释 2 3 2 3 9" xfId="2430"/>
    <cellStyle name="注释 2 3 2 4" xfId="2431"/>
    <cellStyle name="注释 2 3 2 5" xfId="2432"/>
    <cellStyle name="注释 2 3 2 6" xfId="2433"/>
    <cellStyle name="注释 2 3 2 7" xfId="2434"/>
    <cellStyle name="注释 2 3 2 8" xfId="2435"/>
    <cellStyle name="注释 2 3 2 9" xfId="2436"/>
    <cellStyle name="注释 2 3 3" xfId="2437"/>
    <cellStyle name="注释 2 3 3 10" xfId="2438"/>
    <cellStyle name="注释 2 3 3 2" xfId="2439"/>
    <cellStyle name="注释 2 3 3 3" xfId="2440"/>
    <cellStyle name="注释 2 3 3 4" xfId="2441"/>
    <cellStyle name="注释 2 3 3 5" xfId="2442"/>
    <cellStyle name="注释 2 3 3 6" xfId="2443"/>
    <cellStyle name="注释 2 3 3 7" xfId="2444"/>
    <cellStyle name="注释 2 3 3 8" xfId="2445"/>
    <cellStyle name="注释 2 3 3 9" xfId="2446"/>
    <cellStyle name="注释 2 3 4" xfId="2447"/>
    <cellStyle name="注释 2 3 4 10" xfId="2448"/>
    <cellStyle name="注释 2 3 4 2" xfId="2449"/>
    <cellStyle name="注释 2 3 4 3" xfId="2450"/>
    <cellStyle name="注释 2 3 4 4" xfId="2451"/>
    <cellStyle name="注释 2 3 4 5" xfId="2452"/>
    <cellStyle name="注释 2 3 4 6" xfId="2453"/>
    <cellStyle name="注释 2 3 4 7" xfId="2454"/>
    <cellStyle name="注释 2 3 4 8" xfId="2455"/>
    <cellStyle name="注释 2 3 4 9" xfId="2456"/>
    <cellStyle name="注释 2 3 5" xfId="2457"/>
    <cellStyle name="注释 2 3 6" xfId="2458"/>
    <cellStyle name="注释 2 3 7" xfId="2459"/>
    <cellStyle name="注释 2 3 8" xfId="2460"/>
    <cellStyle name="注释 2 3 9" xfId="2461"/>
    <cellStyle name="注释 2 4" xfId="2462"/>
    <cellStyle name="注释 2 4 10" xfId="2463"/>
    <cellStyle name="注释 2 4 11" xfId="2464"/>
    <cellStyle name="注释 2 4 12" xfId="2465"/>
    <cellStyle name="注释 2 4 13" xfId="2466"/>
    <cellStyle name="注释 2 4 2" xfId="2467"/>
    <cellStyle name="注释 2 4 2 10" xfId="2468"/>
    <cellStyle name="注释 2 4 2 11" xfId="2469"/>
    <cellStyle name="注释 2 4 2 12" xfId="2470"/>
    <cellStyle name="注释 2 4 2 2" xfId="2471"/>
    <cellStyle name="注释 2 4 2 2 10" xfId="2472"/>
    <cellStyle name="注释 2 4 2 2 2" xfId="2473"/>
    <cellStyle name="注释 2 4 2 2 3" xfId="2474"/>
    <cellStyle name="注释 2 4 2 2 4" xfId="2475"/>
    <cellStyle name="注释 2 4 2 2 5" xfId="2476"/>
    <cellStyle name="注释 2 4 2 2 6" xfId="2477"/>
    <cellStyle name="注释 2 4 2 2 7" xfId="2478"/>
    <cellStyle name="注释 2 4 2 2 8" xfId="2479"/>
    <cellStyle name="注释 2 4 2 2 9" xfId="2480"/>
    <cellStyle name="注释 2 4 2 3" xfId="2481"/>
    <cellStyle name="注释 2 4 2 3 10" xfId="2482"/>
    <cellStyle name="注释 2 4 2 3 2" xfId="2483"/>
    <cellStyle name="注释 2 4 2 3 3" xfId="2484"/>
    <cellStyle name="注释 2 4 2 3 4" xfId="2485"/>
    <cellStyle name="注释 2 4 2 3 5" xfId="2486"/>
    <cellStyle name="注释 2 4 2 3 6" xfId="2487"/>
    <cellStyle name="注释 2 4 2 3 7" xfId="2488"/>
    <cellStyle name="注释 2 4 2 3 8" xfId="2489"/>
    <cellStyle name="注释 2 4 2 3 9" xfId="2490"/>
    <cellStyle name="注释 2 4 2 4" xfId="2491"/>
    <cellStyle name="注释 2 4 2 5" xfId="2492"/>
    <cellStyle name="注释 2 4 2 6" xfId="2493"/>
    <cellStyle name="注释 2 4 2 7" xfId="2494"/>
    <cellStyle name="注释 2 4 2 8" xfId="2495"/>
    <cellStyle name="注释 2 4 2 9" xfId="2496"/>
    <cellStyle name="注释 2 4 3" xfId="2497"/>
    <cellStyle name="注释 2 4 3 10" xfId="2498"/>
    <cellStyle name="注释 2 4 3 2" xfId="2499"/>
    <cellStyle name="注释 2 4 3 3" xfId="2500"/>
    <cellStyle name="注释 2 4 3 4" xfId="2501"/>
    <cellStyle name="注释 2 4 3 5" xfId="2502"/>
    <cellStyle name="注释 2 4 3 6" xfId="2503"/>
    <cellStyle name="注释 2 4 3 7" xfId="2504"/>
    <cellStyle name="注释 2 4 3 8" xfId="2505"/>
    <cellStyle name="注释 2 4 3 9" xfId="2506"/>
    <cellStyle name="注释 2 4 4" xfId="2507"/>
    <cellStyle name="注释 2 4 4 10" xfId="2508"/>
    <cellStyle name="注释 2 4 4 2" xfId="2509"/>
    <cellStyle name="注释 2 4 4 3" xfId="2510"/>
    <cellStyle name="注释 2 4 4 4" xfId="2511"/>
    <cellStyle name="注释 2 4 4 5" xfId="2512"/>
    <cellStyle name="注释 2 4 4 6" xfId="2513"/>
    <cellStyle name="注释 2 4 4 7" xfId="2514"/>
    <cellStyle name="注释 2 4 4 8" xfId="2515"/>
    <cellStyle name="注释 2 4 4 9" xfId="2516"/>
    <cellStyle name="注释 2 4 5" xfId="2517"/>
    <cellStyle name="注释 2 4 6" xfId="2518"/>
    <cellStyle name="注释 2 4 7" xfId="2519"/>
    <cellStyle name="注释 2 4 8" xfId="2520"/>
    <cellStyle name="注释 2 4 9" xfId="2521"/>
    <cellStyle name="注释 2 5" xfId="2522"/>
    <cellStyle name="注释 2 5 10" xfId="2523"/>
    <cellStyle name="注释 2 5 11" xfId="2524"/>
    <cellStyle name="注释 2 5 12" xfId="2525"/>
    <cellStyle name="注释 2 5 2" xfId="2526"/>
    <cellStyle name="注释 2 5 2 10" xfId="2527"/>
    <cellStyle name="注释 2 5 2 2" xfId="2528"/>
    <cellStyle name="注释 2 5 2 3" xfId="2529"/>
    <cellStyle name="注释 2 5 2 4" xfId="2530"/>
    <cellStyle name="注释 2 5 2 5" xfId="2531"/>
    <cellStyle name="注释 2 5 2 6" xfId="2532"/>
    <cellStyle name="注释 2 5 2 7" xfId="2533"/>
    <cellStyle name="注释 2 5 2 8" xfId="2534"/>
    <cellStyle name="注释 2 5 2 9" xfId="2535"/>
    <cellStyle name="注释 2 5 3" xfId="2536"/>
    <cellStyle name="注释 2 5 3 10" xfId="2537"/>
    <cellStyle name="注释 2 5 3 2" xfId="2538"/>
    <cellStyle name="注释 2 5 3 3" xfId="2539"/>
    <cellStyle name="注释 2 5 3 4" xfId="2540"/>
    <cellStyle name="注释 2 5 3 5" xfId="2541"/>
    <cellStyle name="注释 2 5 3 6" xfId="2542"/>
    <cellStyle name="注释 2 5 3 7" xfId="2543"/>
    <cellStyle name="注释 2 5 3 8" xfId="2544"/>
    <cellStyle name="注释 2 5 3 9" xfId="2545"/>
    <cellStyle name="注释 2 5 4" xfId="2546"/>
    <cellStyle name="注释 2 5 5" xfId="2547"/>
    <cellStyle name="注释 2 5 6" xfId="2548"/>
    <cellStyle name="注释 2 5 7" xfId="2549"/>
    <cellStyle name="注释 2 5 8" xfId="2550"/>
    <cellStyle name="注释 2 5 9" xfId="2551"/>
    <cellStyle name="注释 2 6" xfId="2552"/>
    <cellStyle name="注释 2 6 10" xfId="2553"/>
    <cellStyle name="注释 2 6 2" xfId="2554"/>
    <cellStyle name="注释 2 6 3" xfId="2555"/>
    <cellStyle name="注释 2 6 4" xfId="2556"/>
    <cellStyle name="注释 2 6 5" xfId="2557"/>
    <cellStyle name="注释 2 6 6" xfId="2558"/>
    <cellStyle name="注释 2 6 7" xfId="2559"/>
    <cellStyle name="注释 2 6 8" xfId="2560"/>
    <cellStyle name="注释 2 6 9" xfId="2561"/>
    <cellStyle name="注释 2 7" xfId="2562"/>
    <cellStyle name="注释 2 7 10" xfId="2563"/>
    <cellStyle name="注释 2 7 2" xfId="2564"/>
    <cellStyle name="注释 2 7 3" xfId="2565"/>
    <cellStyle name="注释 2 7 4" xfId="2566"/>
    <cellStyle name="注释 2 7 5" xfId="2567"/>
    <cellStyle name="注释 2 7 6" xfId="2568"/>
    <cellStyle name="注释 2 7 7" xfId="2569"/>
    <cellStyle name="注释 2 7 8" xfId="2570"/>
    <cellStyle name="注释 2 7 9" xfId="2571"/>
    <cellStyle name="注释 2 8" xfId="2572"/>
    <cellStyle name="注释 2 9" xfId="2573"/>
    <cellStyle name="注释 3" xfId="2574"/>
    <cellStyle name="注释 3 10" xfId="2575"/>
    <cellStyle name="注释 3 11" xfId="2576"/>
    <cellStyle name="注释 3 12" xfId="2577"/>
    <cellStyle name="注释 3 13" xfId="2578"/>
    <cellStyle name="注释 3 2" xfId="2579"/>
    <cellStyle name="注释 3 2 10" xfId="2580"/>
    <cellStyle name="注释 3 2 11" xfId="2581"/>
    <cellStyle name="注释 3 2 12" xfId="2582"/>
    <cellStyle name="注释 3 2 2" xfId="2583"/>
    <cellStyle name="注释 3 2 2 10" xfId="2584"/>
    <cellStyle name="注释 3 2 2 2" xfId="2585"/>
    <cellStyle name="注释 3 2 2 3" xfId="2586"/>
    <cellStyle name="注释 3 2 2 4" xfId="2587"/>
    <cellStyle name="注释 3 2 2 5" xfId="2588"/>
    <cellStyle name="注释 3 2 2 6" xfId="2589"/>
    <cellStyle name="注释 3 2 2 7" xfId="2590"/>
    <cellStyle name="注释 3 2 2 8" xfId="2591"/>
    <cellStyle name="注释 3 2 2 9" xfId="2592"/>
    <cellStyle name="注释 3 2 3" xfId="2593"/>
    <cellStyle name="注释 3 2 3 10" xfId="2594"/>
    <cellStyle name="注释 3 2 3 2" xfId="2595"/>
    <cellStyle name="注释 3 2 3 3" xfId="2596"/>
    <cellStyle name="注释 3 2 3 4" xfId="2597"/>
    <cellStyle name="注释 3 2 3 5" xfId="2598"/>
    <cellStyle name="注释 3 2 3 6" xfId="2599"/>
    <cellStyle name="注释 3 2 3 7" xfId="2600"/>
    <cellStyle name="注释 3 2 3 8" xfId="2601"/>
    <cellStyle name="注释 3 2 3 9" xfId="2602"/>
    <cellStyle name="注释 3 2 4" xfId="2603"/>
    <cellStyle name="注释 3 2 5" xfId="2604"/>
    <cellStyle name="注释 3 2 6" xfId="2605"/>
    <cellStyle name="注释 3 2 7" xfId="2606"/>
    <cellStyle name="注释 3 2 8" xfId="2607"/>
    <cellStyle name="注释 3 2 9" xfId="2608"/>
    <cellStyle name="注释 3 3" xfId="2609"/>
    <cellStyle name="注释 3 3 10" xfId="2610"/>
    <cellStyle name="注释 3 3 2" xfId="2611"/>
    <cellStyle name="注释 3 3 3" xfId="2612"/>
    <cellStyle name="注释 3 3 4" xfId="2613"/>
    <cellStyle name="注释 3 3 5" xfId="2614"/>
    <cellStyle name="注释 3 3 6" xfId="2615"/>
    <cellStyle name="注释 3 3 7" xfId="2616"/>
    <cellStyle name="注释 3 3 8" xfId="2617"/>
    <cellStyle name="注释 3 3 9" xfId="2618"/>
    <cellStyle name="注释 3 4" xfId="2619"/>
    <cellStyle name="注释 3 4 10" xfId="2620"/>
    <cellStyle name="注释 3 4 2" xfId="2621"/>
    <cellStyle name="注释 3 4 3" xfId="2622"/>
    <cellStyle name="注释 3 4 4" xfId="2623"/>
    <cellStyle name="注释 3 4 5" xfId="2624"/>
    <cellStyle name="注释 3 4 6" xfId="2625"/>
    <cellStyle name="注释 3 4 7" xfId="2626"/>
    <cellStyle name="注释 3 4 8" xfId="2627"/>
    <cellStyle name="注释 3 4 9" xfId="2628"/>
    <cellStyle name="注释 3 5" xfId="2629"/>
    <cellStyle name="注释 3 6" xfId="2630"/>
    <cellStyle name="注释 3 7" xfId="2631"/>
    <cellStyle name="注释 3 8" xfId="2632"/>
    <cellStyle name="注释 3 9" xfId="2633"/>
    <cellStyle name="注释 4" xfId="2634"/>
    <cellStyle name="注释 4 2" xfId="2635"/>
    <cellStyle name="注释 4 2 2" xfId="2636"/>
    <cellStyle name="注释 4 3" xfId="2637"/>
    <cellStyle name="注释 5" xfId="2638"/>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calcChain" Target="calcChain.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0</xdr:colOff>
      <xdr:row>7</xdr:row>
      <xdr:rowOff>0</xdr:rowOff>
    </xdr:from>
    <xdr:ext cx="9525" cy="0"/>
    <xdr:pic>
      <xdr:nvPicPr>
        <xdr:cNvPr id="2" name="Picture 1025"/>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a:xfrm>
          <a:off x="8702040" y="8646160"/>
          <a:ext cx="9525" cy="0"/>
        </a:xfrm>
        <a:prstGeom prst="rect">
          <a:avLst/>
        </a:prstGeom>
        <a:noFill/>
        <a:ln w="9525">
          <a:noFill/>
          <a:miter lim="800000"/>
          <a:headEnd/>
          <a:tailEnd/>
        </a:ln>
      </xdr:spPr>
    </xdr:pic>
    <xdr:clientData/>
  </xdr:oneCellAnchor>
  <xdr:oneCellAnchor>
    <xdr:from>
      <xdr:col>5</xdr:col>
      <xdr:colOff>0</xdr:colOff>
      <xdr:row>10</xdr:row>
      <xdr:rowOff>0</xdr:rowOff>
    </xdr:from>
    <xdr:ext cx="34290" cy="0"/>
    <xdr:pic>
      <xdr:nvPicPr>
        <xdr:cNvPr id="3" name="Picture 1064"/>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a:xfrm>
          <a:off x="8702040" y="13972540"/>
          <a:ext cx="34290" cy="0"/>
        </a:xfrm>
        <a:prstGeom prst="rect">
          <a:avLst/>
        </a:prstGeom>
        <a:noFill/>
        <a:ln w="9525">
          <a:noFill/>
          <a:miter lim="800000"/>
          <a:headEnd/>
          <a:tailEnd/>
        </a:ln>
      </xdr:spPr>
    </xdr:pic>
    <xdr:clientData/>
  </xdr:oneCellAnchor>
  <xdr:oneCellAnchor>
    <xdr:from>
      <xdr:col>5</xdr:col>
      <xdr:colOff>0</xdr:colOff>
      <xdr:row>1</xdr:row>
      <xdr:rowOff>0</xdr:rowOff>
    </xdr:from>
    <xdr:ext cx="4445" cy="0"/>
    <xdr:pic>
      <xdr:nvPicPr>
        <xdr:cNvPr id="4" name="Picture 1024"/>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val="0"/>
            </a:ext>
          </a:extLst>
        </a:blip>
        <a:srcRect/>
        <a:stretch>
          <a:fillRect/>
        </a:stretch>
      </xdr:blipFill>
      <xdr:spPr>
        <a:xfrm>
          <a:off x="8702040" y="469900"/>
          <a:ext cx="4445" cy="0"/>
        </a:xfrm>
        <a:prstGeom prst="rect">
          <a:avLst/>
        </a:prstGeom>
        <a:noFill/>
        <a:ln w="9525">
          <a:noFill/>
          <a:miter lim="800000"/>
          <a:headEnd/>
          <a:tailEnd/>
        </a:ln>
      </xdr:spPr>
    </xdr:pic>
    <xdr:clientData/>
  </xdr:oneCellAnchor>
  <xdr:oneCellAnchor>
    <xdr:from>
      <xdr:col>5</xdr:col>
      <xdr:colOff>0</xdr:colOff>
      <xdr:row>1</xdr:row>
      <xdr:rowOff>0</xdr:rowOff>
    </xdr:from>
    <xdr:ext cx="4445" cy="0"/>
    <xdr:pic>
      <xdr:nvPicPr>
        <xdr:cNvPr id="5" name="Picture 1024"/>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val="0"/>
            </a:ext>
          </a:extLst>
        </a:blip>
        <a:srcRect/>
        <a:stretch>
          <a:fillRect/>
        </a:stretch>
      </xdr:blipFill>
      <xdr:spPr>
        <a:xfrm>
          <a:off x="8702040" y="469900"/>
          <a:ext cx="4445" cy="0"/>
        </a:xfrm>
        <a:prstGeom prst="rect">
          <a:avLst/>
        </a:prstGeom>
        <a:noFill/>
        <a:ln w="9525">
          <a:noFill/>
          <a:miter lim="800000"/>
          <a:headEnd/>
          <a:tailEnd/>
        </a:ln>
      </xdr:spPr>
    </xdr:pic>
    <xdr:clientData/>
  </xdr:oneCellAnchor>
  <xdr:oneCellAnchor>
    <xdr:from>
      <xdr:col>5</xdr:col>
      <xdr:colOff>0</xdr:colOff>
      <xdr:row>10</xdr:row>
      <xdr:rowOff>0</xdr:rowOff>
    </xdr:from>
    <xdr:ext cx="34290" cy="0"/>
    <xdr:pic>
      <xdr:nvPicPr>
        <xdr:cNvPr id="6" name="Picture 1064"/>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a:xfrm>
          <a:off x="8702040" y="13972540"/>
          <a:ext cx="34290" cy="0"/>
        </a:xfrm>
        <a:prstGeom prst="rect">
          <a:avLst/>
        </a:prstGeom>
        <a:noFill/>
        <a:ln w="9525">
          <a:noFill/>
          <a:miter lim="800000"/>
          <a:headEnd/>
          <a:tailEnd/>
        </a:ln>
      </xdr:spPr>
    </xdr:pic>
    <xdr:clientData/>
  </xdr:oneCellAnchor>
  <xdr:oneCellAnchor>
    <xdr:from>
      <xdr:col>4</xdr:col>
      <xdr:colOff>577215</xdr:colOff>
      <xdr:row>10</xdr:row>
      <xdr:rowOff>0</xdr:rowOff>
    </xdr:from>
    <xdr:ext cx="25326" cy="0"/>
    <xdr:pic>
      <xdr:nvPicPr>
        <xdr:cNvPr id="31" name="Picture 1064"/>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a:xfrm>
          <a:off x="7254240" y="13972540"/>
          <a:ext cx="24765" cy="0"/>
        </a:xfrm>
        <a:prstGeom prst="rect">
          <a:avLst/>
        </a:prstGeom>
        <a:noFill/>
        <a:ln w="9525">
          <a:noFill/>
          <a:miter lim="800000"/>
          <a:headEnd/>
          <a:tailEnd/>
        </a:ln>
      </xdr:spPr>
    </xdr:pic>
    <xdr:clientData/>
  </xdr:oneCellAnchor>
  <xdr:oneCellAnchor>
    <xdr:from>
      <xdr:col>4</xdr:col>
      <xdr:colOff>577215</xdr:colOff>
      <xdr:row>10</xdr:row>
      <xdr:rowOff>0</xdr:rowOff>
    </xdr:from>
    <xdr:ext cx="25326" cy="0"/>
    <xdr:pic>
      <xdr:nvPicPr>
        <xdr:cNvPr id="32" name="Picture 1064"/>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a:xfrm>
          <a:off x="7254240" y="13972540"/>
          <a:ext cx="24765" cy="0"/>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WFW311\TEMP\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WFW311\TEMP\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WpsQingCache_\284998532\o\LOCAL-6420DFAD-CE7E-4410-8F8B-1ECB50FA97E4\n\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WFW311\TEMP\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WpsQingCache_\284998532\o\LOCAL-6420DFAD-CE7E-4410-8F8B-1ECB50FA97E4\n\ESTIMA~1\LIN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23385;&#24535;&#32418;\026&#27888;&#36798;&#21307;&#38498;\2002&#26041;&#26696;\0325&#20108;&#21313;&#19968;&#19990;&#32426;&#22823;&#21414;\&#21407;&#25991;&#20214;\&#27719;&#24635;\excel\&#19968;&#21345;&#368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24352;&#30887;&#29736;\&#21338;&#36798;\&#21457;\2000%20price-&#20013;&#25991;%2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xwechat_files\qq729237622_f5bc\msg\file\2025-09\&#31185;&#22823;&#38468;&#20013;2024\var\mobile\Containers\Data\Application\69D79CE5-6937-4A93-9536-07D16A971E4C\Documents\WpsQingCache_\284998532\o\LOCAL-6420DFAD-CE7E-4410-8F8B-1ECB50FA97E4\n\ESTIMA~1\LINK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CHR\ARBEJDE\Q4D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var\mobile\Containers\Data\Application\69D79CE5-6937-4A93-9536-07D16A971E4C\Documents\A:\WINDOWS\TEMP\MP-97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xwechat_files\qq729237622_f5bc\msg\file\2025-09\&#31185;&#22823;&#38468;&#20013;2024\var\mobile\Containers\Data\Application\69D79CE5-6937-4A93-9536-07D16A971E4C\Documents\&#40511;&#21512;&#30005;&#23376;&#20070;&#21253;&#65288;50&#20301;&#65289;&#21442;&#25968;&#20197;&#21450;&#25253;&#20215;.xlsx\&#38379;&#24503;&#24544;\&#22823;&#36830;&#21644;&#24179;&#24191;&#22330;\WFW311\TEMP\GP\GP_Ph1\SBB-OIs\Hel-O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24352;&#30887;&#29736;\&#21338;&#36798;\&#25253;&#20215;\N_quot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26041;&#26696;&#26597;&#30475;\&#20803;&#38451;&#26124;&#30427;&#24369;&#30005;\&#35270;&#39057;&#20250;&#35758;120215\&#24314;&#20043;&#32852;&#23486;&#39302;&#35270;&#35759;(2007033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WFW311\TEMP\Backup%20of%20Backup%20of%20LINDA%20LISTONE.xlk"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KPCMS\My%20Documents\GOLDPYR4\ARENTO\TOOLBOX.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WFW311\TEMP\fnl-gp2\ToolboxGP\Kor\OSP_Becht_Fi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Users\zona\Desktop\20180502&#30005;&#23376;&#20070;&#21253;&#21442;&#25968;\&#20020;&#27827;&#19977;&#20013;\POWER%20ASSUMPTION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38379;&#24503;&#24544;\&#22823;&#36830;&#21644;&#24179;&#24191;&#22330;\WFW311\TEMP\GP\tamer\DOS\TEMP\GPTLBX9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WpsQingCache_\284998532\o\LOCAL-6420DFAD-CE7E-4410-8F8B-1ECB50FA97E4\n\SUNJIN\EXC\&#36890;&#2788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Sty\d\LYF\&#23665;&#19996;&#25915;&#31243;\&#38738;&#23707;&#25915;&#31243;\&#38738;&#23707;&#22269;&#31246;\&#25253;&#20215;\&#22825;&#27888;&#24067;&#3244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Administrator\Documents\WeChat%20Files\chenm_hao\FileStorage\File\2025-05\&#20154;&#25945;&#29256;&#21021;&#39640;&#20013;&#23454;&#39564;&#31665;&#65288;&#20116;&#31665;&#65289;2023.06.6%20%20&#26368;&#26032;&#20215;&#2668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24739\Documents\WeChat%20Files\chenm_hao\FileStorage\File\2022-02\&#26118;&#21306;&#25945;&#32946;&#23616;2021\29&#20013;&#26234;&#24935;&#23454;&#39564;&#23460;.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2018&#24180;&#24037;&#20316;&#25991;&#20214;-&#26446;&#21516;&#36816;\01%20&#36164;&#26009;\1-1%20&#26631;&#20934;&#26041;&#26696;\&#65288;&#24453;&#23457;&#65289;DF-06-04-190918-&#29702;&#21270;&#29983;&#25506;&#31350;&#23454;&#39564;&#2346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var\mobile\Containers\Data\Application\69D79CE5-6937-4A93-9536-07D16A971E4C\Documents\&#40511;&#21512;&#30005;&#23376;&#20070;&#21253;&#65288;50&#20301;&#65289;&#21442;&#25968;&#20197;&#21450;&#25253;&#20215;.xlsx\&#21326;&#20026;\&#25253;&#20215;\IPCC&#34892;&#19994;&#25253;&#20215;&#27169;&#26495;(UAP2100&amp;3300)-201107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xwechat_files\qq729237622_f5bc\msg\file\2025-09\&#31185;&#22823;&#38468;&#20013;2024\&#31185;&#22823;&#38468;&#20013;&#23454;&#39564;&#23460;%20-%200528%20-%20&#21103;&#26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Financ. Overview"/>
      <sheetName val="Toolbox"/>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XL4Poppy"/>
      <sheetName val="eqpmad2"/>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99CCTV"/>
      <sheetName val="99PA"/>
      <sheetName val="SW-TEO"/>
      <sheetName val="系数51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系数516"/>
      <sheetName val="Financ. Overview"/>
      <sheetName val="Toolbox"/>
      <sheetName val="SW-TEO"/>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L4Poppy"/>
      <sheetName val="总表（明细）"/>
      <sheetName val="系数516"/>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变化的品种"/>
      <sheetName val="2000CCTV"/>
      <sheetName val="2000PA"/>
      <sheetName val="2000DCN"/>
      <sheetName val="2000INTERCOM"/>
      <sheetName val="99CCTV"/>
      <sheetName val="99CCTV SUP"/>
      <sheetName val="99PA"/>
      <sheetName val="99Paging"/>
      <sheetName val="99Inter"/>
      <sheetName val="99DCN"/>
      <sheetName val="Financ. Overview"/>
      <sheetName val="Toolbox"/>
      <sheetName val="Sheet9"/>
      <sheetName val="系数5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系数516"/>
      <sheetName val="Financ. Overview"/>
      <sheetName val="Toolbox"/>
      <sheetName val="SW-TEO"/>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eqpmad2"/>
      <sheetName val="Financ. Overview"/>
      <sheetName val="Toolbox"/>
      <sheetName val="Sheet9"/>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RMB"/>
      <sheetName val="Sheet9"/>
      <sheetName val="XL4Poppy"/>
      <sheetName val="Financ. Overview"/>
      <sheetName val="Toolbox"/>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XL4Poppy"/>
      <sheetName val="eqpmad2"/>
      <sheetName val="Mp-team 1"/>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s_Master_Table"/>
      <sheetName val="方式"/>
      <sheetName val="美金报价"/>
      <sheetName val="人民币"/>
      <sheetName val="RMB"/>
      <sheetName val="Sheet3"/>
      <sheetName val="报价"/>
      <sheetName val="Sheet5"/>
      <sheetName val="系数516"/>
      <sheetName val="Sheet9"/>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封面"/>
      <sheetName val="系统汇总表2"/>
      <sheetName val="系统汇总表3"/>
      <sheetName val="1.中国-8900汇总表"/>
      <sheetName val="1.中国-8900配置清单表"/>
      <sheetName val="2.中国-M800汇总表"/>
      <sheetName val="2.中国-M800配置清单表"/>
      <sheetName val="Sheet1"/>
      <sheetName val="商务系数表"/>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XL4Poppy"/>
      <sheetName val="Main"/>
      <sheetName val="Sheet9"/>
      <sheetName val="RMB"/>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1.中国-8900配置清单表"/>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1.中国-8900配置清单表"/>
      <sheetName val="99CCTV"/>
      <sheetName val="99PA"/>
      <sheetName val="RMB"/>
      <sheetName val="XL4Poppy"/>
      <sheetName val="Main"/>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Toolbox"/>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Main"/>
      <sheetName val="1.中国-8900配置清单表"/>
      <sheetName val="99CCTV"/>
      <sheetName val="RMB"/>
      <sheetName val="99PA"/>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布1"/>
      <sheetName val="清单1"/>
      <sheetName val="Mp-team 1"/>
      <sheetName val="Open"/>
      <sheetName val="Toolbox"/>
      <sheetName val="POWER ASSUMPTIONS"/>
    </sheetNames>
    <sheetDataSet>
      <sheetData sheetId="0"/>
      <sheetData sheetId="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RMB"/>
      <sheetName val="Toolbox"/>
      <sheetName val="Open"/>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初中教学演示实验仪器"/>
      <sheetName val="初中学生实验仪器"/>
      <sheetName val="高中教学演示实验仪器"/>
      <sheetName val="清单1"/>
    </sheetNames>
    <sheetDataSet>
      <sheetData sheetId="0"/>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校级中心机房设备"/>
      <sheetName val="无线互动生物显微教室"/>
      <sheetName val="生物探究实验室基础"/>
      <sheetName val="准备室"/>
      <sheetName val="智慧黑板"/>
      <sheetName val="基本设置"/>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1-1化学探（常规）"/>
      <sheetName val="1-2生物探（常规）"/>
      <sheetName val="1-3物理探（常规）"/>
      <sheetName val="2-1化学探（吊装）"/>
      <sheetName val="2-2生物探 （吊装）"/>
      <sheetName val="2-3物理探 （吊装-加水）"/>
      <sheetName val="2-4物理探 （吊装-无水）"/>
      <sheetName val="2-5化学探 （吊装）"/>
      <sheetName val="2-6生物探 （吊装）"/>
      <sheetName val="2-7物理探 （吊装-加水）"/>
      <sheetName val="2-8物理探 （吊装）"/>
      <sheetName val="3-1化学探（常规）"/>
      <sheetName val="3-2生物探（常规）"/>
      <sheetName val="3-3物理探（常规） "/>
      <sheetName val="4-1化学探（吊装） "/>
      <sheetName val="4-2生物探 （吊装） "/>
      <sheetName val="4-3物理探 （吊装-加水） "/>
      <sheetName val="4-4物理探 （吊装-无水） "/>
      <sheetName val="4-5化学探 （吊装） "/>
      <sheetName val="4-6生物探 （吊装） "/>
      <sheetName val="4-7物理探 （吊装-加水） "/>
      <sheetName val="4-8物理探 （吊装） "/>
      <sheetName val="5-1化学探究实验室"/>
      <sheetName val="5-2生物探究实验室"/>
      <sheetName val="5-3物理探究实验室"/>
      <sheetName val="附表1 修改记录表"/>
      <sheetName val="附表2 修改数据对照表"/>
      <sheetName val="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辅助工具"/>
      <sheetName val="总表（明细）"/>
      <sheetName val="UAP硬件"/>
      <sheetName val="UAP系统功能许可"/>
      <sheetName val="SmartCTI平台"/>
      <sheetName val="企业专用E6000服务器"/>
      <sheetName val="RH2285服务器"/>
      <sheetName val="TSAPI扩展服务器"/>
      <sheetName val="座席设备"/>
      <sheetName val="磁盘阵列"/>
      <sheetName val="网络设备"/>
      <sheetName val="机柜"/>
      <sheetName val="技术资料"/>
      <sheetName val="培训"/>
      <sheetName val="工程和保修服务说明"/>
      <sheetName val="模板_UAP硬件"/>
      <sheetName val="RMB"/>
      <sheetName val="G.1R-Shou COP Gf"/>
      <sheetName val="1.中国-8900配置清单表"/>
      <sheetName val="清单1"/>
      <sheetName val="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化学吊装实验室"/>
      <sheetName val="物理吊装实验室"/>
      <sheetName val="生物吊装实验室"/>
      <sheetName val="生物实验室（普通）"/>
      <sheetName val="高中理化生实验箱仪器"/>
      <sheetName val="高中物理数字实验室"/>
      <sheetName val="高中化学数字实验室"/>
      <sheetName val="高中生物数字实验室"/>
      <sheetName val="准备室"/>
      <sheetName val="室内无土栽培 (2)"/>
      <sheetName val="室内无土栽培"/>
      <sheetName val="组培实验室"/>
      <sheetName val="化学元素周期表展示墙"/>
      <sheetName val="机房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C15" sqref="C15"/>
    </sheetView>
  </sheetViews>
  <sheetFormatPr defaultColWidth="9" defaultRowHeight="13.5"/>
  <cols>
    <col min="1" max="1" width="8.125" style="12" customWidth="1"/>
    <col min="2" max="2" width="50" customWidth="1"/>
    <col min="3" max="3" width="5.25" style="12" customWidth="1"/>
    <col min="4" max="4" width="6.125" style="12" customWidth="1"/>
    <col min="5" max="5" width="28.875" customWidth="1"/>
  </cols>
  <sheetData>
    <row r="1" spans="1:5" ht="41.45" customHeight="1">
      <c r="A1" s="16" t="s">
        <v>0</v>
      </c>
      <c r="B1" s="16"/>
      <c r="C1" s="16"/>
      <c r="D1" s="16"/>
      <c r="E1" s="16"/>
    </row>
    <row r="2" spans="1:5" ht="27.6" customHeight="1">
      <c r="A2" s="13" t="s">
        <v>1</v>
      </c>
      <c r="B2" s="14" t="s">
        <v>2</v>
      </c>
      <c r="C2" s="13" t="s">
        <v>3</v>
      </c>
      <c r="D2" s="13" t="s">
        <v>4</v>
      </c>
      <c r="E2" s="13" t="s">
        <v>5</v>
      </c>
    </row>
    <row r="3" spans="1:5" ht="25.15" customHeight="1">
      <c r="A3" s="13">
        <v>1</v>
      </c>
      <c r="B3" s="14" t="s">
        <v>6</v>
      </c>
      <c r="C3" s="13">
        <v>1</v>
      </c>
      <c r="D3" s="70" t="s">
        <v>217</v>
      </c>
      <c r="E3" s="14" t="s">
        <v>8</v>
      </c>
    </row>
    <row r="4" spans="1:5" ht="25.15" customHeight="1">
      <c r="A4" s="13">
        <v>2</v>
      </c>
      <c r="B4" s="14" t="s">
        <v>9</v>
      </c>
      <c r="C4" s="13">
        <v>1</v>
      </c>
      <c r="D4" s="70" t="s">
        <v>217</v>
      </c>
      <c r="E4" s="14" t="s">
        <v>8</v>
      </c>
    </row>
    <row r="5" spans="1:5" ht="25.15" customHeight="1">
      <c r="A5" s="13">
        <v>3</v>
      </c>
      <c r="B5" s="14" t="s">
        <v>10</v>
      </c>
      <c r="C5" s="13">
        <v>1</v>
      </c>
      <c r="D5" s="70" t="s">
        <v>217</v>
      </c>
      <c r="E5" s="14" t="s">
        <v>8</v>
      </c>
    </row>
    <row r="6" spans="1:5" ht="25.15" customHeight="1">
      <c r="A6" s="13">
        <v>4</v>
      </c>
      <c r="B6" s="14" t="s">
        <v>11</v>
      </c>
      <c r="C6" s="13">
        <v>1</v>
      </c>
      <c r="D6" s="70" t="s">
        <v>216</v>
      </c>
      <c r="E6" s="14"/>
    </row>
    <row r="7" spans="1:5" ht="25.15" customHeight="1">
      <c r="A7" s="13">
        <v>5</v>
      </c>
      <c r="B7" s="14" t="s">
        <v>12</v>
      </c>
      <c r="C7" s="13">
        <v>1</v>
      </c>
      <c r="D7" s="70" t="s">
        <v>216</v>
      </c>
      <c r="E7" s="14"/>
    </row>
    <row r="8" spans="1:5" ht="25.15" customHeight="1">
      <c r="A8" s="13">
        <v>6</v>
      </c>
      <c r="B8" s="14" t="s">
        <v>13</v>
      </c>
      <c r="C8" s="13">
        <v>1</v>
      </c>
      <c r="D8" s="70" t="s">
        <v>216</v>
      </c>
      <c r="E8" s="14"/>
    </row>
    <row r="9" spans="1:5" ht="25.15" customHeight="1">
      <c r="A9" s="13">
        <v>7</v>
      </c>
      <c r="B9" s="14" t="s">
        <v>14</v>
      </c>
      <c r="C9" s="13">
        <v>1</v>
      </c>
      <c r="D9" s="70" t="s">
        <v>217</v>
      </c>
      <c r="E9" s="14"/>
    </row>
    <row r="10" spans="1:5" ht="25.15" customHeight="1">
      <c r="A10" s="13">
        <v>8</v>
      </c>
      <c r="B10" s="14" t="s">
        <v>15</v>
      </c>
      <c r="C10" s="13">
        <v>1</v>
      </c>
      <c r="D10" s="70" t="s">
        <v>217</v>
      </c>
      <c r="E10" s="14"/>
    </row>
    <row r="11" spans="1:5" s="11" customFormat="1" ht="25.15" customHeight="1">
      <c r="A11" s="13">
        <v>9</v>
      </c>
      <c r="B11" s="14" t="s">
        <v>16</v>
      </c>
      <c r="C11" s="15">
        <v>1</v>
      </c>
      <c r="D11" s="70" t="s">
        <v>217</v>
      </c>
      <c r="E11" s="14"/>
    </row>
  </sheetData>
  <mergeCells count="1">
    <mergeCell ref="A1:E1"/>
  </mergeCells>
  <phoneticPr fontId="9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81"/>
  <sheetViews>
    <sheetView topLeftCell="A7" workbookViewId="0">
      <selection activeCell="C5" sqref="C5"/>
    </sheetView>
  </sheetViews>
  <sheetFormatPr defaultColWidth="9" defaultRowHeight="25.9" customHeight="1"/>
  <cols>
    <col min="1" max="1" width="4.5" style="19" customWidth="1"/>
    <col min="2" max="2" width="13.625" style="19" customWidth="1"/>
    <col min="3" max="3" width="66.625" style="19" customWidth="1"/>
    <col min="4" max="4" width="5.75" style="19" customWidth="1"/>
    <col min="5" max="5" width="4.5" style="19" customWidth="1"/>
    <col min="6" max="6" width="15.625" style="19" customWidth="1"/>
    <col min="7" max="246" width="9" style="19"/>
    <col min="247" max="16384" width="9" style="25"/>
  </cols>
  <sheetData>
    <row r="1" spans="1:250" s="19" customFormat="1" ht="30" customHeight="1">
      <c r="A1" s="17" t="s">
        <v>17</v>
      </c>
      <c r="B1" s="17"/>
      <c r="C1" s="17"/>
      <c r="D1" s="17"/>
      <c r="E1" s="17"/>
      <c r="F1" s="18">
        <v>48</v>
      </c>
    </row>
    <row r="2" spans="1:250" s="21" customFormat="1" ht="28.15" customHeight="1">
      <c r="A2" s="20" t="s">
        <v>1</v>
      </c>
      <c r="B2" s="20" t="s">
        <v>18</v>
      </c>
      <c r="C2" s="20" t="s">
        <v>19</v>
      </c>
      <c r="D2" s="20" t="s">
        <v>3</v>
      </c>
      <c r="E2" s="20" t="s">
        <v>4</v>
      </c>
    </row>
    <row r="3" spans="1:250" s="21" customFormat="1" ht="25.15" customHeight="1">
      <c r="A3" s="22" t="s">
        <v>20</v>
      </c>
      <c r="B3" s="22"/>
      <c r="C3" s="22"/>
      <c r="D3" s="22"/>
      <c r="E3" s="22"/>
    </row>
    <row r="4" spans="1:250" s="19" customFormat="1" ht="120">
      <c r="A4" s="23">
        <v>1</v>
      </c>
      <c r="B4" s="23" t="s">
        <v>21</v>
      </c>
      <c r="C4" s="24" t="s">
        <v>22</v>
      </c>
      <c r="D4" s="23">
        <v>1</v>
      </c>
      <c r="E4" s="23" t="s">
        <v>23</v>
      </c>
      <c r="IM4" s="25"/>
      <c r="IN4" s="25"/>
      <c r="IO4" s="25"/>
    </row>
    <row r="5" spans="1:250" s="19" customFormat="1" ht="336">
      <c r="A5" s="23">
        <v>2</v>
      </c>
      <c r="B5" s="23" t="s">
        <v>24</v>
      </c>
      <c r="C5" s="24" t="s">
        <v>25</v>
      </c>
      <c r="D5" s="23">
        <f>F1/2</f>
        <v>24</v>
      </c>
      <c r="E5" s="23" t="s">
        <v>23</v>
      </c>
    </row>
    <row r="6" spans="1:250" s="19" customFormat="1" ht="49.15" customHeight="1">
      <c r="A6" s="23">
        <v>3</v>
      </c>
      <c r="B6" s="23" t="s">
        <v>26</v>
      </c>
      <c r="C6" s="24" t="s">
        <v>27</v>
      </c>
      <c r="D6" s="23">
        <f>D5*2</f>
        <v>48</v>
      </c>
      <c r="E6" s="23" t="s">
        <v>23</v>
      </c>
      <c r="IO6" s="25"/>
      <c r="IP6" s="25"/>
    </row>
    <row r="7" spans="1:250" s="21" customFormat="1" ht="25.15" customHeight="1">
      <c r="A7" s="22" t="s">
        <v>28</v>
      </c>
      <c r="B7" s="22"/>
      <c r="C7" s="22"/>
      <c r="D7" s="22"/>
      <c r="E7" s="22"/>
    </row>
    <row r="8" spans="1:250" s="19" customFormat="1" ht="25.15" customHeight="1">
      <c r="A8" s="23">
        <v>1</v>
      </c>
      <c r="B8" s="23" t="s">
        <v>29</v>
      </c>
      <c r="C8" s="24" t="s">
        <v>30</v>
      </c>
      <c r="D8" s="23">
        <v>1</v>
      </c>
      <c r="E8" s="23" t="s">
        <v>31</v>
      </c>
    </row>
    <row r="9" spans="1:250" s="19" customFormat="1" ht="25.15" customHeight="1">
      <c r="A9" s="23">
        <v>2</v>
      </c>
      <c r="B9" s="23" t="s">
        <v>32</v>
      </c>
      <c r="C9" s="24" t="s">
        <v>33</v>
      </c>
      <c r="D9" s="23">
        <v>1</v>
      </c>
      <c r="E9" s="23" t="s">
        <v>7</v>
      </c>
    </row>
    <row r="10" spans="1:250" s="19" customFormat="1" ht="132">
      <c r="A10" s="23">
        <v>3</v>
      </c>
      <c r="B10" s="23" t="s">
        <v>34</v>
      </c>
      <c r="C10" s="24" t="s">
        <v>35</v>
      </c>
      <c r="D10" s="23">
        <f>D5/2</f>
        <v>12</v>
      </c>
      <c r="E10" s="23" t="s">
        <v>36</v>
      </c>
    </row>
    <row r="11" spans="1:250" s="19" customFormat="1" ht="25.15" customHeight="1">
      <c r="A11" s="23">
        <v>4</v>
      </c>
      <c r="B11" s="23" t="s">
        <v>37</v>
      </c>
      <c r="C11" s="24" t="s">
        <v>38</v>
      </c>
      <c r="D11" s="23">
        <f>D10</f>
        <v>12</v>
      </c>
      <c r="E11" s="23" t="s">
        <v>31</v>
      </c>
      <c r="IO11" s="25"/>
      <c r="IP11" s="25"/>
    </row>
    <row r="12" spans="1:250" s="19" customFormat="1" ht="25.15" customHeight="1">
      <c r="A12" s="23">
        <v>5</v>
      </c>
      <c r="B12" s="23" t="s">
        <v>39</v>
      </c>
      <c r="C12" s="24" t="s">
        <v>40</v>
      </c>
      <c r="D12" s="23">
        <f>D10</f>
        <v>12</v>
      </c>
      <c r="E12" s="23" t="s">
        <v>36</v>
      </c>
    </row>
    <row r="13" spans="1:250" s="19" customFormat="1" ht="25.15" customHeight="1">
      <c r="A13" s="23">
        <v>6</v>
      </c>
      <c r="B13" s="23" t="s">
        <v>41</v>
      </c>
      <c r="C13" s="24" t="s">
        <v>42</v>
      </c>
      <c r="D13" s="23">
        <f>D10*2</f>
        <v>24</v>
      </c>
      <c r="E13" s="23" t="s">
        <v>7</v>
      </c>
    </row>
    <row r="14" spans="1:250" s="19" customFormat="1" ht="25.15" customHeight="1">
      <c r="A14" s="23">
        <v>7</v>
      </c>
      <c r="B14" s="23" t="s">
        <v>43</v>
      </c>
      <c r="C14" s="24" t="s">
        <v>44</v>
      </c>
      <c r="D14" s="23">
        <v>1</v>
      </c>
      <c r="E14" s="23" t="s">
        <v>45</v>
      </c>
    </row>
    <row r="15" spans="1:250" s="19" customFormat="1" ht="25.15" customHeight="1">
      <c r="A15" s="23">
        <v>8</v>
      </c>
      <c r="B15" s="23" t="s">
        <v>46</v>
      </c>
      <c r="C15" s="24" t="s">
        <v>47</v>
      </c>
      <c r="D15" s="23">
        <v>1</v>
      </c>
      <c r="E15" s="23" t="s">
        <v>45</v>
      </c>
    </row>
    <row r="16" spans="1:250" s="19" customFormat="1" ht="25.15" customHeight="1">
      <c r="A16" s="23">
        <v>9</v>
      </c>
      <c r="B16" s="23" t="s">
        <v>48</v>
      </c>
      <c r="C16" s="24" t="s">
        <v>49</v>
      </c>
      <c r="D16" s="23">
        <v>1</v>
      </c>
      <c r="E16" s="23" t="s">
        <v>7</v>
      </c>
    </row>
    <row r="17" spans="1:5" s="19" customFormat="1" ht="25.15" customHeight="1">
      <c r="A17" s="23">
        <v>10</v>
      </c>
      <c r="B17" s="26" t="s">
        <v>50</v>
      </c>
      <c r="C17" s="27" t="s">
        <v>51</v>
      </c>
      <c r="D17" s="28">
        <v>1</v>
      </c>
      <c r="E17" s="28" t="s">
        <v>52</v>
      </c>
    </row>
    <row r="18" spans="1:5" s="21" customFormat="1" ht="163.15" customHeight="1">
      <c r="A18" s="29"/>
      <c r="B18" s="29"/>
      <c r="C18" s="29"/>
      <c r="D18" s="29"/>
      <c r="E18" s="29"/>
    </row>
    <row r="19" spans="1:5" s="21" customFormat="1" ht="25.9" customHeight="1">
      <c r="A19" s="30"/>
      <c r="B19" s="30"/>
      <c r="C19" s="30"/>
      <c r="D19" s="30"/>
      <c r="E19" s="30"/>
    </row>
    <row r="20" spans="1:5" s="21" customFormat="1" ht="25.9" customHeight="1">
      <c r="A20" s="30"/>
      <c r="B20" s="30"/>
      <c r="C20" s="30"/>
      <c r="D20" s="30"/>
      <c r="E20" s="30"/>
    </row>
    <row r="21" spans="1:5" s="21" customFormat="1" ht="25.9" customHeight="1">
      <c r="A21" s="30"/>
      <c r="B21" s="30"/>
      <c r="C21" s="30"/>
      <c r="D21" s="30"/>
      <c r="E21" s="30"/>
    </row>
    <row r="22" spans="1:5" s="21" customFormat="1" ht="25.9" customHeight="1">
      <c r="A22" s="30"/>
      <c r="B22" s="30"/>
      <c r="C22" s="30"/>
      <c r="D22" s="30"/>
      <c r="E22" s="30"/>
    </row>
    <row r="23" spans="1:5" s="21" customFormat="1" ht="25.9" customHeight="1">
      <c r="A23" s="30"/>
      <c r="B23" s="30"/>
      <c r="C23" s="30"/>
      <c r="D23" s="30"/>
      <c r="E23" s="30"/>
    </row>
    <row r="24" spans="1:5" s="21" customFormat="1" ht="25.9" customHeight="1">
      <c r="A24" s="30"/>
      <c r="B24" s="30"/>
      <c r="C24" s="30"/>
      <c r="D24" s="30"/>
      <c r="E24" s="30"/>
    </row>
    <row r="25" spans="1:5" s="21" customFormat="1" ht="25.9" customHeight="1">
      <c r="A25" s="30"/>
      <c r="B25" s="30"/>
      <c r="C25" s="30"/>
      <c r="D25" s="30"/>
      <c r="E25" s="30"/>
    </row>
    <row r="26" spans="1:5" s="21" customFormat="1" ht="25.9" customHeight="1">
      <c r="A26" s="30"/>
      <c r="B26" s="30"/>
      <c r="C26" s="30"/>
      <c r="D26" s="30"/>
      <c r="E26" s="30"/>
    </row>
    <row r="27" spans="1:5" s="21" customFormat="1" ht="25.9" customHeight="1">
      <c r="A27" s="30"/>
      <c r="B27" s="30"/>
      <c r="C27" s="30"/>
      <c r="D27" s="30"/>
      <c r="E27" s="30"/>
    </row>
    <row r="28" spans="1:5" s="21" customFormat="1" ht="25.9" customHeight="1">
      <c r="A28" s="30"/>
      <c r="B28" s="30"/>
      <c r="C28" s="30"/>
      <c r="D28" s="30"/>
      <c r="E28" s="30"/>
    </row>
    <row r="29" spans="1:5" s="21" customFormat="1" ht="25.9" customHeight="1">
      <c r="A29" s="30"/>
      <c r="B29" s="30"/>
      <c r="C29" s="30"/>
      <c r="D29" s="30"/>
      <c r="E29" s="30"/>
    </row>
    <row r="30" spans="1:5" s="21" customFormat="1" ht="25.9" customHeight="1">
      <c r="A30" s="30"/>
      <c r="B30" s="30"/>
      <c r="C30" s="30"/>
      <c r="D30" s="30"/>
      <c r="E30" s="30"/>
    </row>
    <row r="31" spans="1:5" s="21" customFormat="1" ht="25.9" customHeight="1">
      <c r="A31" s="30"/>
      <c r="B31" s="30"/>
      <c r="C31" s="30"/>
      <c r="D31" s="30"/>
      <c r="E31" s="30"/>
    </row>
    <row r="32" spans="1:5" s="21" customFormat="1" ht="25.9" customHeight="1">
      <c r="A32" s="30"/>
      <c r="B32" s="30"/>
      <c r="C32" s="30"/>
      <c r="D32" s="30"/>
      <c r="E32" s="30"/>
    </row>
    <row r="33" spans="1:5" s="21" customFormat="1" ht="25.9" customHeight="1">
      <c r="A33" s="30"/>
      <c r="B33" s="30"/>
      <c r="C33" s="30"/>
      <c r="D33" s="30"/>
      <c r="E33" s="30"/>
    </row>
    <row r="34" spans="1:5" s="21" customFormat="1" ht="25.9" customHeight="1">
      <c r="A34" s="30"/>
      <c r="B34" s="30"/>
      <c r="C34" s="30"/>
      <c r="D34" s="30"/>
      <c r="E34" s="30"/>
    </row>
    <row r="35" spans="1:5" s="21" customFormat="1" ht="25.9" customHeight="1">
      <c r="A35" s="30"/>
      <c r="B35" s="30"/>
      <c r="C35" s="30"/>
      <c r="D35" s="30"/>
      <c r="E35" s="30"/>
    </row>
    <row r="36" spans="1:5" s="21" customFormat="1" ht="25.9" customHeight="1">
      <c r="A36" s="30"/>
      <c r="B36" s="30"/>
      <c r="C36" s="30"/>
      <c r="D36" s="30"/>
      <c r="E36" s="30"/>
    </row>
    <row r="37" spans="1:5" s="21" customFormat="1" ht="25.9" customHeight="1">
      <c r="A37" s="30"/>
      <c r="B37" s="30"/>
      <c r="C37" s="30"/>
      <c r="D37" s="30"/>
      <c r="E37" s="30"/>
    </row>
    <row r="38" spans="1:5" s="21" customFormat="1" ht="25.9" customHeight="1">
      <c r="A38" s="30"/>
      <c r="B38" s="30"/>
      <c r="C38" s="30"/>
      <c r="D38" s="30"/>
      <c r="E38" s="30"/>
    </row>
    <row r="39" spans="1:5" s="21" customFormat="1" ht="25.9" customHeight="1">
      <c r="A39" s="30"/>
      <c r="B39" s="30"/>
      <c r="C39" s="30"/>
      <c r="D39" s="30"/>
      <c r="E39" s="30"/>
    </row>
    <row r="40" spans="1:5" s="21" customFormat="1" ht="25.9" customHeight="1">
      <c r="A40" s="30"/>
      <c r="B40" s="30"/>
      <c r="C40" s="30"/>
      <c r="D40" s="30"/>
      <c r="E40" s="30"/>
    </row>
    <row r="41" spans="1:5" s="21" customFormat="1" ht="25.9" customHeight="1">
      <c r="A41" s="30"/>
      <c r="B41" s="30"/>
      <c r="C41" s="30"/>
      <c r="D41" s="30"/>
      <c r="E41" s="30"/>
    </row>
    <row r="42" spans="1:5" s="21" customFormat="1" ht="25.9" customHeight="1">
      <c r="A42" s="30"/>
      <c r="B42" s="30"/>
      <c r="C42" s="30"/>
      <c r="D42" s="30"/>
      <c r="E42" s="30"/>
    </row>
    <row r="43" spans="1:5" s="21" customFormat="1" ht="25.9" customHeight="1">
      <c r="A43" s="30"/>
      <c r="B43" s="30"/>
      <c r="C43" s="30"/>
      <c r="D43" s="30"/>
      <c r="E43" s="30"/>
    </row>
    <row r="44" spans="1:5" s="21" customFormat="1" ht="25.9" customHeight="1">
      <c r="A44" s="30"/>
      <c r="B44" s="30"/>
      <c r="C44" s="30"/>
      <c r="D44" s="30"/>
      <c r="E44" s="30"/>
    </row>
    <row r="45" spans="1:5" s="21" customFormat="1" ht="25.9" customHeight="1">
      <c r="A45" s="30"/>
      <c r="B45" s="30"/>
      <c r="C45" s="30"/>
      <c r="D45" s="30"/>
      <c r="E45" s="30"/>
    </row>
    <row r="46" spans="1:5" s="21" customFormat="1" ht="25.9" customHeight="1">
      <c r="A46" s="30"/>
      <c r="B46" s="30"/>
      <c r="C46" s="30"/>
      <c r="D46" s="30"/>
      <c r="E46" s="30"/>
    </row>
    <row r="47" spans="1:5" s="21" customFormat="1" ht="25.9" customHeight="1">
      <c r="A47" s="30"/>
      <c r="B47" s="30"/>
      <c r="C47" s="30"/>
      <c r="D47" s="30"/>
      <c r="E47" s="30"/>
    </row>
    <row r="48" spans="1:5" s="21" customFormat="1" ht="25.9" customHeight="1">
      <c r="A48" s="30"/>
      <c r="B48" s="30"/>
      <c r="C48" s="30"/>
      <c r="D48" s="30"/>
      <c r="E48" s="30"/>
    </row>
    <row r="49" spans="1:5" s="21" customFormat="1" ht="25.9" customHeight="1">
      <c r="A49" s="30"/>
      <c r="B49" s="30"/>
      <c r="C49" s="30"/>
      <c r="D49" s="30"/>
      <c r="E49" s="30"/>
    </row>
    <row r="50" spans="1:5" s="21" customFormat="1" ht="25.9" customHeight="1">
      <c r="A50" s="30"/>
      <c r="B50" s="30"/>
      <c r="C50" s="30"/>
      <c r="D50" s="30"/>
      <c r="E50" s="30"/>
    </row>
    <row r="51" spans="1:5" s="21" customFormat="1" ht="25.9" customHeight="1">
      <c r="A51" s="30"/>
      <c r="B51" s="30"/>
      <c r="C51" s="30"/>
      <c r="D51" s="30"/>
      <c r="E51" s="30"/>
    </row>
    <row r="52" spans="1:5" s="21" customFormat="1" ht="25.9" customHeight="1">
      <c r="A52" s="30"/>
      <c r="B52" s="30"/>
      <c r="C52" s="30"/>
      <c r="D52" s="30"/>
      <c r="E52" s="30"/>
    </row>
    <row r="53" spans="1:5" s="21" customFormat="1" ht="25.9" customHeight="1">
      <c r="A53" s="30"/>
      <c r="B53" s="30"/>
      <c r="C53" s="30"/>
      <c r="D53" s="30"/>
      <c r="E53" s="30"/>
    </row>
    <row r="54" spans="1:5" s="21" customFormat="1" ht="25.9" customHeight="1">
      <c r="A54" s="30"/>
      <c r="B54" s="30"/>
      <c r="C54" s="30"/>
      <c r="D54" s="30"/>
      <c r="E54" s="30"/>
    </row>
    <row r="55" spans="1:5" s="21" customFormat="1" ht="25.9" customHeight="1">
      <c r="A55" s="30"/>
      <c r="B55" s="30"/>
      <c r="C55" s="30"/>
      <c r="D55" s="30"/>
      <c r="E55" s="30"/>
    </row>
    <row r="56" spans="1:5" s="21" customFormat="1" ht="25.9" customHeight="1">
      <c r="A56" s="30"/>
      <c r="B56" s="30"/>
      <c r="C56" s="30"/>
      <c r="D56" s="30"/>
      <c r="E56" s="30"/>
    </row>
    <row r="57" spans="1:5" s="21" customFormat="1" ht="25.9" customHeight="1">
      <c r="A57" s="30"/>
      <c r="B57" s="30"/>
      <c r="C57" s="30"/>
      <c r="D57" s="30"/>
      <c r="E57" s="30"/>
    </row>
    <row r="58" spans="1:5" s="21" customFormat="1" ht="25.9" customHeight="1">
      <c r="A58" s="30"/>
      <c r="B58" s="30"/>
      <c r="C58" s="30"/>
      <c r="D58" s="30"/>
      <c r="E58" s="30"/>
    </row>
    <row r="59" spans="1:5" s="21" customFormat="1" ht="25.9" customHeight="1">
      <c r="A59" s="30"/>
      <c r="B59" s="30"/>
      <c r="C59" s="30"/>
      <c r="D59" s="30"/>
      <c r="E59" s="30"/>
    </row>
    <row r="60" spans="1:5" s="21" customFormat="1" ht="25.9" customHeight="1">
      <c r="A60" s="30"/>
      <c r="B60" s="30"/>
      <c r="C60" s="30"/>
      <c r="D60" s="30"/>
      <c r="E60" s="30"/>
    </row>
    <row r="61" spans="1:5" s="21" customFormat="1" ht="25.9" customHeight="1">
      <c r="A61" s="30"/>
      <c r="B61" s="30"/>
      <c r="C61" s="30"/>
      <c r="D61" s="30"/>
      <c r="E61" s="30"/>
    </row>
    <row r="62" spans="1:5" s="21" customFormat="1" ht="25.9" customHeight="1">
      <c r="A62" s="30"/>
      <c r="B62" s="30"/>
      <c r="C62" s="30"/>
      <c r="D62" s="30"/>
      <c r="E62" s="30"/>
    </row>
    <row r="63" spans="1:5" s="21" customFormat="1" ht="25.9" customHeight="1">
      <c r="A63" s="30"/>
      <c r="B63" s="30"/>
      <c r="C63" s="30"/>
      <c r="D63" s="30"/>
      <c r="E63" s="30"/>
    </row>
    <row r="64" spans="1:5" s="21" customFormat="1" ht="25.9" customHeight="1">
      <c r="A64" s="30"/>
      <c r="B64" s="30"/>
      <c r="C64" s="30"/>
      <c r="D64" s="30"/>
      <c r="E64" s="30"/>
    </row>
    <row r="65" spans="1:5" s="21" customFormat="1" ht="25.9" customHeight="1">
      <c r="A65" s="30"/>
      <c r="B65" s="30"/>
      <c r="C65" s="30"/>
      <c r="D65" s="30"/>
      <c r="E65" s="30"/>
    </row>
    <row r="66" spans="1:5" s="21" customFormat="1" ht="25.9" customHeight="1">
      <c r="A66" s="30"/>
      <c r="B66" s="30"/>
      <c r="C66" s="30"/>
      <c r="D66" s="30"/>
      <c r="E66" s="30"/>
    </row>
    <row r="67" spans="1:5" s="21" customFormat="1" ht="25.9" customHeight="1">
      <c r="A67" s="30"/>
      <c r="B67" s="30"/>
      <c r="C67" s="30"/>
      <c r="D67" s="30"/>
      <c r="E67" s="30"/>
    </row>
    <row r="68" spans="1:5" s="21" customFormat="1" ht="25.9" customHeight="1">
      <c r="A68" s="30"/>
      <c r="B68" s="30"/>
      <c r="C68" s="30"/>
      <c r="D68" s="30"/>
      <c r="E68" s="30"/>
    </row>
    <row r="69" spans="1:5" s="21" customFormat="1" ht="25.9" customHeight="1">
      <c r="A69" s="30"/>
      <c r="B69" s="30"/>
      <c r="C69" s="30"/>
      <c r="D69" s="30"/>
      <c r="E69" s="30"/>
    </row>
    <row r="70" spans="1:5" s="21" customFormat="1" ht="25.9" customHeight="1">
      <c r="A70" s="30"/>
      <c r="B70" s="30"/>
      <c r="C70" s="30"/>
      <c r="D70" s="30"/>
      <c r="E70" s="30"/>
    </row>
    <row r="71" spans="1:5" s="21" customFormat="1" ht="25.9" customHeight="1">
      <c r="A71" s="30"/>
      <c r="B71" s="30"/>
      <c r="C71" s="30"/>
      <c r="D71" s="30"/>
      <c r="E71" s="30"/>
    </row>
    <row r="72" spans="1:5" s="21" customFormat="1" ht="25.9" customHeight="1">
      <c r="A72" s="30"/>
      <c r="B72" s="30"/>
      <c r="C72" s="30"/>
      <c r="D72" s="30"/>
      <c r="E72" s="30"/>
    </row>
    <row r="73" spans="1:5" s="21" customFormat="1" ht="25.9" customHeight="1">
      <c r="A73" s="30"/>
      <c r="B73" s="30"/>
      <c r="C73" s="30"/>
      <c r="D73" s="30"/>
      <c r="E73" s="30"/>
    </row>
    <row r="74" spans="1:5" s="21" customFormat="1" ht="25.9" customHeight="1">
      <c r="A74" s="30"/>
      <c r="B74" s="30"/>
      <c r="C74" s="30"/>
      <c r="D74" s="30"/>
      <c r="E74" s="30"/>
    </row>
    <row r="75" spans="1:5" s="21" customFormat="1" ht="25.9" customHeight="1">
      <c r="A75" s="30"/>
      <c r="B75" s="30"/>
      <c r="C75" s="30"/>
      <c r="D75" s="30"/>
      <c r="E75" s="30"/>
    </row>
    <row r="76" spans="1:5" s="21" customFormat="1" ht="25.9" customHeight="1">
      <c r="A76" s="30"/>
      <c r="B76" s="30"/>
      <c r="C76" s="30"/>
      <c r="D76" s="30"/>
      <c r="E76" s="30"/>
    </row>
    <row r="77" spans="1:5" s="21" customFormat="1" ht="25.9" customHeight="1">
      <c r="A77" s="30"/>
      <c r="B77" s="30"/>
      <c r="C77" s="30"/>
      <c r="D77" s="30"/>
      <c r="E77" s="30"/>
    </row>
    <row r="78" spans="1:5" s="21" customFormat="1" ht="25.9" customHeight="1">
      <c r="A78" s="30"/>
      <c r="B78" s="30"/>
      <c r="C78" s="30"/>
      <c r="D78" s="30"/>
      <c r="E78" s="30"/>
    </row>
    <row r="79" spans="1:5" s="21" customFormat="1" ht="25.9" customHeight="1">
      <c r="A79" s="30"/>
      <c r="B79" s="30"/>
      <c r="C79" s="30"/>
      <c r="D79" s="30"/>
      <c r="E79" s="30"/>
    </row>
    <row r="80" spans="1:5" s="21" customFormat="1" ht="25.9" customHeight="1">
      <c r="A80" s="30"/>
      <c r="B80" s="30"/>
      <c r="C80" s="30"/>
      <c r="D80" s="30"/>
      <c r="E80" s="30"/>
    </row>
    <row r="81" spans="1:5" s="21" customFormat="1" ht="25.9" customHeight="1">
      <c r="A81" s="30"/>
      <c r="B81" s="30"/>
      <c r="C81" s="30"/>
      <c r="D81" s="30"/>
      <c r="E81" s="30"/>
    </row>
  </sheetData>
  <mergeCells count="4">
    <mergeCell ref="A18:E18"/>
    <mergeCell ref="A1:E1"/>
    <mergeCell ref="A3:E3"/>
    <mergeCell ref="A7:E7"/>
  </mergeCells>
  <phoneticPr fontId="97" type="noConversion"/>
  <conditionalFormatting sqref="C17">
    <cfRule type="containsText" dxfId="5" priority="2" operator="containsText" text="▲">
      <formula>NOT(ISERROR(SEARCH("▲",C17)))</formula>
    </cfRule>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44"/>
  <sheetViews>
    <sheetView topLeftCell="A10" workbookViewId="0">
      <selection activeCell="C27" sqref="C27"/>
    </sheetView>
  </sheetViews>
  <sheetFormatPr defaultColWidth="9" defaultRowHeight="25.9" customHeight="1"/>
  <cols>
    <col min="1" max="1" width="5.5" style="33" customWidth="1"/>
    <col min="2" max="2" width="20.875" style="33" customWidth="1"/>
    <col min="3" max="3" width="37" style="33" customWidth="1"/>
    <col min="4" max="4" width="6.875" style="33" customWidth="1"/>
    <col min="5" max="5" width="9.75" style="33" customWidth="1"/>
    <col min="6" max="6" width="23.625" style="44" customWidth="1"/>
    <col min="7" max="228" width="9" style="33"/>
    <col min="229" max="16384" width="9" style="40"/>
  </cols>
  <sheetData>
    <row r="1" spans="1:229" s="33" customFormat="1" ht="25.15" customHeight="1">
      <c r="A1" s="31" t="s">
        <v>53</v>
      </c>
      <c r="B1" s="31"/>
      <c r="C1" s="31"/>
      <c r="D1" s="31"/>
      <c r="E1" s="31"/>
      <c r="F1" s="32">
        <v>48</v>
      </c>
    </row>
    <row r="2" spans="1:229" s="36" customFormat="1" ht="25.15" customHeight="1">
      <c r="A2" s="34" t="s">
        <v>1</v>
      </c>
      <c r="B2" s="34" t="s">
        <v>2</v>
      </c>
      <c r="C2" s="35" t="s">
        <v>19</v>
      </c>
      <c r="D2" s="35" t="s">
        <v>3</v>
      </c>
      <c r="E2" s="35" t="s">
        <v>4</v>
      </c>
    </row>
    <row r="3" spans="1:229" s="36" customFormat="1" ht="25.15" customHeight="1">
      <c r="A3" s="37" t="s">
        <v>20</v>
      </c>
      <c r="B3" s="37"/>
      <c r="C3" s="37"/>
      <c r="D3" s="37"/>
      <c r="E3" s="37"/>
    </row>
    <row r="4" spans="1:229" s="33" customFormat="1" ht="40.9" customHeight="1">
      <c r="A4" s="38">
        <v>1</v>
      </c>
      <c r="B4" s="38" t="s">
        <v>21</v>
      </c>
      <c r="C4" s="39" t="s">
        <v>54</v>
      </c>
      <c r="D4" s="38">
        <v>1</v>
      </c>
      <c r="E4" s="38" t="s">
        <v>23</v>
      </c>
      <c r="G4" s="36"/>
      <c r="HQ4" s="40"/>
      <c r="HR4" s="40"/>
      <c r="HS4" s="40"/>
    </row>
    <row r="5" spans="1:229" s="33" customFormat="1" ht="49.9" customHeight="1">
      <c r="A5" s="38">
        <v>2</v>
      </c>
      <c r="B5" s="38" t="s">
        <v>55</v>
      </c>
      <c r="C5" s="41" t="s">
        <v>56</v>
      </c>
      <c r="D5" s="38">
        <f>D4</f>
        <v>1</v>
      </c>
      <c r="E5" s="38" t="s">
        <v>7</v>
      </c>
      <c r="F5" s="42"/>
      <c r="G5" s="36"/>
    </row>
    <row r="6" spans="1:229" s="33" customFormat="1" ht="39" customHeight="1">
      <c r="A6" s="38">
        <v>3</v>
      </c>
      <c r="B6" s="28" t="s">
        <v>57</v>
      </c>
      <c r="C6" s="39" t="s">
        <v>58</v>
      </c>
      <c r="D6" s="43">
        <v>1</v>
      </c>
      <c r="E6" s="43" t="s">
        <v>59</v>
      </c>
      <c r="F6" s="44"/>
      <c r="G6" s="36"/>
    </row>
    <row r="7" spans="1:229" s="33" customFormat="1" ht="48" customHeight="1">
      <c r="A7" s="38">
        <v>4</v>
      </c>
      <c r="B7" s="38" t="s">
        <v>60</v>
      </c>
      <c r="C7" s="45" t="s">
        <v>61</v>
      </c>
      <c r="D7" s="38">
        <f>F1/2</f>
        <v>24</v>
      </c>
      <c r="E7" s="38" t="s">
        <v>23</v>
      </c>
      <c r="F7" s="46"/>
    </row>
    <row r="8" spans="1:229" s="33" customFormat="1" ht="51" customHeight="1">
      <c r="A8" s="38">
        <v>5</v>
      </c>
      <c r="B8" s="38" t="s">
        <v>62</v>
      </c>
      <c r="C8" s="41" t="s">
        <v>63</v>
      </c>
      <c r="D8" s="38">
        <f>D7/2</f>
        <v>12</v>
      </c>
      <c r="E8" s="38" t="s">
        <v>7</v>
      </c>
      <c r="F8" s="44"/>
    </row>
    <row r="9" spans="1:229" s="33" customFormat="1" ht="46.15" customHeight="1">
      <c r="A9" s="38">
        <v>6</v>
      </c>
      <c r="B9" s="38" t="s">
        <v>26</v>
      </c>
      <c r="C9" s="45" t="s">
        <v>64</v>
      </c>
      <c r="D9" s="38">
        <v>48</v>
      </c>
      <c r="E9" s="38" t="s">
        <v>23</v>
      </c>
      <c r="HS9" s="40"/>
      <c r="HT9" s="40"/>
      <c r="HU9" s="40"/>
    </row>
    <row r="10" spans="1:229" s="36" customFormat="1" ht="25.15" customHeight="1">
      <c r="A10" s="43">
        <v>7</v>
      </c>
      <c r="B10" s="43" t="s">
        <v>65</v>
      </c>
      <c r="C10" s="41" t="s">
        <v>66</v>
      </c>
      <c r="D10" s="43">
        <v>1</v>
      </c>
      <c r="E10" s="38" t="s">
        <v>7</v>
      </c>
    </row>
    <row r="11" spans="1:229" s="36" customFormat="1" ht="25.15" customHeight="1">
      <c r="A11" s="37" t="s">
        <v>28</v>
      </c>
      <c r="B11" s="37"/>
      <c r="C11" s="37"/>
      <c r="D11" s="37"/>
      <c r="E11" s="37"/>
    </row>
    <row r="12" spans="1:229" s="33" customFormat="1" ht="25.15" customHeight="1">
      <c r="A12" s="38">
        <v>1</v>
      </c>
      <c r="B12" s="38" t="s">
        <v>29</v>
      </c>
      <c r="C12" s="45" t="s">
        <v>67</v>
      </c>
      <c r="D12" s="38">
        <v>1</v>
      </c>
      <c r="E12" s="38" t="s">
        <v>31</v>
      </c>
      <c r="F12" s="44"/>
    </row>
    <row r="13" spans="1:229" s="33" customFormat="1" ht="25.15" customHeight="1">
      <c r="A13" s="38">
        <v>2</v>
      </c>
      <c r="B13" s="38" t="s">
        <v>32</v>
      </c>
      <c r="C13" s="45" t="s">
        <v>68</v>
      </c>
      <c r="D13" s="38">
        <v>1</v>
      </c>
      <c r="E13" s="38" t="s">
        <v>7</v>
      </c>
      <c r="F13" s="44"/>
    </row>
    <row r="14" spans="1:229" s="33" customFormat="1" ht="25.15" customHeight="1">
      <c r="A14" s="38">
        <v>3</v>
      </c>
      <c r="B14" s="38" t="s">
        <v>69</v>
      </c>
      <c r="C14" s="45" t="s">
        <v>70</v>
      </c>
      <c r="D14" s="38">
        <f>F1/4</f>
        <v>12</v>
      </c>
      <c r="E14" s="38" t="s">
        <v>36</v>
      </c>
      <c r="F14" s="44"/>
    </row>
    <row r="15" spans="1:229" s="33" customFormat="1" ht="25.15" customHeight="1">
      <c r="A15" s="38">
        <v>4</v>
      </c>
      <c r="B15" s="38" t="s">
        <v>37</v>
      </c>
      <c r="C15" s="45" t="s">
        <v>38</v>
      </c>
      <c r="D15" s="38">
        <f>D14</f>
        <v>12</v>
      </c>
      <c r="E15" s="38" t="s">
        <v>31</v>
      </c>
      <c r="HQ15" s="40"/>
      <c r="HR15" s="40"/>
      <c r="HS15" s="40"/>
    </row>
    <row r="16" spans="1:229" s="33" customFormat="1" ht="25.15" customHeight="1">
      <c r="A16" s="38">
        <v>5</v>
      </c>
      <c r="B16" s="38" t="s">
        <v>39</v>
      </c>
      <c r="C16" s="45" t="s">
        <v>71</v>
      </c>
      <c r="D16" s="38">
        <f>D14</f>
        <v>12</v>
      </c>
      <c r="E16" s="38" t="s">
        <v>36</v>
      </c>
      <c r="F16" s="44"/>
    </row>
    <row r="17" spans="1:6" s="33" customFormat="1" ht="25.15" customHeight="1">
      <c r="A17" s="38">
        <v>6</v>
      </c>
      <c r="B17" s="38" t="s">
        <v>41</v>
      </c>
      <c r="C17" s="45" t="s">
        <v>42</v>
      </c>
      <c r="D17" s="38">
        <f>D14*2</f>
        <v>24</v>
      </c>
      <c r="E17" s="38" t="s">
        <v>7</v>
      </c>
      <c r="F17" s="44"/>
    </row>
    <row r="18" spans="1:6" s="33" customFormat="1" ht="25.15" customHeight="1">
      <c r="A18" s="38">
        <v>7</v>
      </c>
      <c r="B18" s="38" t="s">
        <v>43</v>
      </c>
      <c r="C18" s="45" t="s">
        <v>72</v>
      </c>
      <c r="D18" s="38">
        <v>1</v>
      </c>
      <c r="E18" s="38" t="s">
        <v>45</v>
      </c>
      <c r="F18" s="44"/>
    </row>
    <row r="19" spans="1:6" s="33" customFormat="1" ht="25.15" customHeight="1">
      <c r="A19" s="38">
        <v>8</v>
      </c>
      <c r="B19" s="38" t="s">
        <v>46</v>
      </c>
      <c r="C19" s="45" t="s">
        <v>73</v>
      </c>
      <c r="D19" s="38">
        <v>1</v>
      </c>
      <c r="E19" s="38" t="s">
        <v>45</v>
      </c>
      <c r="F19" s="44"/>
    </row>
    <row r="20" spans="1:6" s="33" customFormat="1" ht="25.15" customHeight="1">
      <c r="A20" s="38">
        <v>9</v>
      </c>
      <c r="B20" s="38" t="s">
        <v>74</v>
      </c>
      <c r="C20" s="45" t="s">
        <v>75</v>
      </c>
      <c r="D20" s="38">
        <f>D14</f>
        <v>12</v>
      </c>
      <c r="E20" s="38" t="s">
        <v>36</v>
      </c>
      <c r="F20" s="44"/>
    </row>
    <row r="21" spans="1:6" s="33" customFormat="1" ht="25.15" customHeight="1">
      <c r="A21" s="38">
        <v>10</v>
      </c>
      <c r="B21" s="38" t="s">
        <v>76</v>
      </c>
      <c r="C21" s="45" t="s">
        <v>77</v>
      </c>
      <c r="D21" s="38">
        <f>D14</f>
        <v>12</v>
      </c>
      <c r="E21" s="38" t="s">
        <v>36</v>
      </c>
      <c r="F21" s="44"/>
    </row>
    <row r="22" spans="1:6" s="33" customFormat="1" ht="25.15" customHeight="1">
      <c r="A22" s="38">
        <v>11</v>
      </c>
      <c r="B22" s="38" t="s">
        <v>78</v>
      </c>
      <c r="C22" s="45" t="s">
        <v>79</v>
      </c>
      <c r="D22" s="38">
        <v>1</v>
      </c>
      <c r="E22" s="38" t="s">
        <v>45</v>
      </c>
      <c r="F22" s="44"/>
    </row>
    <row r="23" spans="1:6" s="33" customFormat="1" ht="25.15" customHeight="1">
      <c r="A23" s="38">
        <v>12</v>
      </c>
      <c r="B23" s="38" t="s">
        <v>80</v>
      </c>
      <c r="C23" s="45" t="s">
        <v>81</v>
      </c>
      <c r="D23" s="38">
        <v>1</v>
      </c>
      <c r="E23" s="38" t="s">
        <v>7</v>
      </c>
      <c r="F23" s="44"/>
    </row>
    <row r="24" spans="1:6" s="33" customFormat="1" ht="25.15" customHeight="1">
      <c r="A24" s="38">
        <v>13</v>
      </c>
      <c r="B24" s="38" t="s">
        <v>82</v>
      </c>
      <c r="C24" s="45" t="s">
        <v>83</v>
      </c>
      <c r="D24" s="38">
        <v>1</v>
      </c>
      <c r="E24" s="38" t="s">
        <v>45</v>
      </c>
      <c r="F24" s="44"/>
    </row>
    <row r="25" spans="1:6" s="33" customFormat="1" ht="25.15" customHeight="1">
      <c r="A25" s="38">
        <v>14</v>
      </c>
      <c r="B25" s="38" t="s">
        <v>84</v>
      </c>
      <c r="C25" s="45" t="s">
        <v>85</v>
      </c>
      <c r="D25" s="38">
        <v>1</v>
      </c>
      <c r="E25" s="38" t="s">
        <v>52</v>
      </c>
      <c r="F25" s="44"/>
    </row>
    <row r="26" spans="1:6" s="33" customFormat="1" ht="54" customHeight="1">
      <c r="A26" s="38">
        <v>15</v>
      </c>
      <c r="B26" s="38" t="s">
        <v>86</v>
      </c>
      <c r="C26" s="45" t="s">
        <v>87</v>
      </c>
      <c r="D26" s="38">
        <f>D14*2</f>
        <v>24</v>
      </c>
      <c r="E26" s="38" t="s">
        <v>7</v>
      </c>
      <c r="F26" s="44"/>
    </row>
    <row r="27" spans="1:6" s="33" customFormat="1" ht="25.15" customHeight="1">
      <c r="A27" s="38">
        <v>16</v>
      </c>
      <c r="B27" s="38" t="s">
        <v>48</v>
      </c>
      <c r="C27" s="45" t="s">
        <v>88</v>
      </c>
      <c r="D27" s="38">
        <v>1</v>
      </c>
      <c r="E27" s="38" t="s">
        <v>7</v>
      </c>
      <c r="F27" s="44"/>
    </row>
    <row r="28" spans="1:6" s="33" customFormat="1" ht="25.15" customHeight="1">
      <c r="A28" s="38">
        <v>17</v>
      </c>
      <c r="B28" s="26" t="s">
        <v>50</v>
      </c>
      <c r="C28" s="47" t="s">
        <v>89</v>
      </c>
      <c r="D28" s="28">
        <v>1</v>
      </c>
      <c r="E28" s="28" t="s">
        <v>52</v>
      </c>
      <c r="F28" s="44"/>
    </row>
    <row r="29" spans="1:6" s="49" customFormat="1" ht="163.15" customHeight="1">
      <c r="A29" s="48"/>
      <c r="B29" s="48"/>
      <c r="C29" s="48"/>
      <c r="D29" s="48"/>
      <c r="E29" s="48"/>
    </row>
    <row r="30" spans="1:6" s="36" customFormat="1" ht="25.9" customHeight="1">
      <c r="A30" s="50"/>
      <c r="B30" s="51"/>
      <c r="C30" s="51"/>
      <c r="D30" s="51"/>
      <c r="E30" s="51"/>
      <c r="F30" s="51"/>
    </row>
    <row r="31" spans="1:6" s="36" customFormat="1" ht="25.9" customHeight="1">
      <c r="A31" s="50"/>
      <c r="B31" s="51"/>
      <c r="C31" s="51"/>
      <c r="D31" s="51"/>
      <c r="E31" s="51"/>
      <c r="F31" s="51"/>
    </row>
    <row r="32" spans="1:6" s="36" customFormat="1" ht="25.9" customHeight="1">
      <c r="A32" s="50"/>
      <c r="B32" s="51"/>
      <c r="C32" s="51"/>
      <c r="D32" s="51"/>
      <c r="E32" s="51"/>
      <c r="F32" s="51"/>
    </row>
    <row r="33" spans="1:6" s="36" customFormat="1" ht="25.9" customHeight="1">
      <c r="A33" s="50"/>
      <c r="B33" s="51"/>
      <c r="C33" s="51"/>
      <c r="D33" s="51"/>
      <c r="E33" s="51"/>
      <c r="F33" s="51"/>
    </row>
    <row r="34" spans="1:6" s="36" customFormat="1" ht="25.9" customHeight="1">
      <c r="A34" s="50"/>
      <c r="B34" s="51"/>
      <c r="C34" s="51"/>
      <c r="D34" s="51"/>
      <c r="E34" s="51"/>
      <c r="F34" s="51"/>
    </row>
    <row r="35" spans="1:6" s="36" customFormat="1" ht="25.9" customHeight="1">
      <c r="A35" s="50"/>
      <c r="B35" s="51"/>
      <c r="C35" s="51"/>
      <c r="D35" s="51"/>
      <c r="E35" s="51"/>
      <c r="F35" s="51"/>
    </row>
    <row r="36" spans="1:6" s="36" customFormat="1" ht="25.9" customHeight="1">
      <c r="A36" s="50"/>
      <c r="B36" s="51"/>
      <c r="C36" s="51"/>
      <c r="D36" s="51"/>
      <c r="E36" s="51"/>
      <c r="F36" s="51"/>
    </row>
    <row r="37" spans="1:6" s="36" customFormat="1" ht="25.9" customHeight="1">
      <c r="A37" s="50"/>
      <c r="B37" s="51"/>
      <c r="C37" s="51"/>
      <c r="D37" s="51"/>
      <c r="E37" s="51"/>
      <c r="F37" s="51"/>
    </row>
    <row r="38" spans="1:6" s="36" customFormat="1" ht="25.9" customHeight="1">
      <c r="A38" s="50"/>
      <c r="B38" s="51"/>
      <c r="C38" s="51"/>
      <c r="D38" s="51"/>
      <c r="E38" s="51"/>
      <c r="F38" s="51"/>
    </row>
    <row r="39" spans="1:6" s="36" customFormat="1" ht="25.9" customHeight="1">
      <c r="A39" s="50"/>
      <c r="B39" s="51"/>
      <c r="C39" s="51"/>
      <c r="D39" s="51"/>
      <c r="E39" s="51"/>
      <c r="F39" s="51"/>
    </row>
    <row r="40" spans="1:6" s="36" customFormat="1" ht="25.9" customHeight="1">
      <c r="A40" s="50"/>
      <c r="B40" s="51"/>
      <c r="C40" s="51"/>
      <c r="D40" s="51"/>
      <c r="E40" s="51"/>
      <c r="F40" s="51"/>
    </row>
    <row r="41" spans="1:6" s="36" customFormat="1" ht="25.9" customHeight="1">
      <c r="A41" s="50"/>
      <c r="B41" s="51"/>
      <c r="C41" s="51"/>
      <c r="D41" s="51"/>
      <c r="E41" s="51"/>
      <c r="F41" s="51"/>
    </row>
    <row r="42" spans="1:6" s="36" customFormat="1" ht="25.9" customHeight="1">
      <c r="A42" s="50"/>
      <c r="B42" s="51"/>
      <c r="C42" s="51"/>
      <c r="D42" s="51"/>
      <c r="E42" s="51"/>
      <c r="F42" s="51"/>
    </row>
    <row r="43" spans="1:6" s="36" customFormat="1" ht="25.9" customHeight="1">
      <c r="A43" s="50"/>
      <c r="B43" s="51"/>
      <c r="C43" s="51"/>
      <c r="D43" s="51"/>
      <c r="E43" s="51"/>
      <c r="F43" s="51"/>
    </row>
    <row r="44" spans="1:6" s="36" customFormat="1" ht="25.9" customHeight="1">
      <c r="A44" s="50"/>
      <c r="B44" s="51"/>
      <c r="C44" s="51"/>
      <c r="D44" s="51"/>
      <c r="E44" s="51"/>
      <c r="F44" s="51"/>
    </row>
    <row r="45" spans="1:6" s="36" customFormat="1" ht="25.9" customHeight="1">
      <c r="A45" s="50"/>
      <c r="B45" s="51"/>
      <c r="C45" s="51"/>
      <c r="D45" s="51"/>
      <c r="E45" s="51"/>
      <c r="F45" s="51"/>
    </row>
    <row r="46" spans="1:6" s="36" customFormat="1" ht="25.9" customHeight="1">
      <c r="A46" s="50"/>
      <c r="B46" s="51"/>
      <c r="C46" s="51"/>
      <c r="D46" s="51"/>
      <c r="E46" s="51"/>
      <c r="F46" s="51"/>
    </row>
    <row r="47" spans="1:6" s="36" customFormat="1" ht="25.9" customHeight="1">
      <c r="A47" s="50"/>
      <c r="B47" s="51"/>
      <c r="C47" s="51"/>
      <c r="D47" s="51"/>
      <c r="E47" s="51"/>
      <c r="F47" s="51"/>
    </row>
    <row r="48" spans="1:6" s="36" customFormat="1" ht="25.9" customHeight="1">
      <c r="A48" s="50"/>
      <c r="B48" s="51"/>
      <c r="C48" s="51"/>
      <c r="D48" s="51"/>
      <c r="E48" s="51"/>
      <c r="F48" s="51"/>
    </row>
    <row r="49" spans="1:6" s="36" customFormat="1" ht="25.9" customHeight="1">
      <c r="A49" s="50"/>
      <c r="B49" s="51"/>
      <c r="C49" s="51"/>
      <c r="D49" s="51"/>
      <c r="E49" s="51"/>
      <c r="F49" s="51"/>
    </row>
    <row r="50" spans="1:6" s="36" customFormat="1" ht="25.9" customHeight="1">
      <c r="A50" s="50"/>
      <c r="B50" s="51"/>
      <c r="C50" s="51"/>
      <c r="D50" s="51"/>
      <c r="E50" s="51"/>
      <c r="F50" s="51"/>
    </row>
    <row r="51" spans="1:6" s="36" customFormat="1" ht="25.9" customHeight="1">
      <c r="A51" s="50"/>
      <c r="B51" s="51"/>
      <c r="C51" s="51"/>
      <c r="D51" s="51"/>
      <c r="E51" s="51"/>
      <c r="F51" s="51"/>
    </row>
    <row r="52" spans="1:6" s="36" customFormat="1" ht="25.9" customHeight="1">
      <c r="A52" s="50"/>
      <c r="B52" s="51"/>
      <c r="C52" s="51"/>
      <c r="D52" s="51"/>
      <c r="E52" s="51"/>
      <c r="F52" s="51"/>
    </row>
    <row r="53" spans="1:6" s="36" customFormat="1" ht="25.9" customHeight="1">
      <c r="A53" s="50"/>
      <c r="B53" s="51"/>
      <c r="C53" s="51"/>
      <c r="D53" s="51"/>
      <c r="E53" s="51"/>
      <c r="F53" s="51"/>
    </row>
    <row r="54" spans="1:6" s="36" customFormat="1" ht="25.9" customHeight="1">
      <c r="A54" s="50"/>
      <c r="B54" s="51"/>
      <c r="C54" s="51"/>
      <c r="D54" s="51"/>
      <c r="E54" s="51"/>
      <c r="F54" s="51"/>
    </row>
    <row r="55" spans="1:6" s="36" customFormat="1" ht="25.9" customHeight="1">
      <c r="A55" s="50"/>
      <c r="B55" s="51"/>
      <c r="C55" s="51"/>
      <c r="D55" s="51"/>
      <c r="E55" s="51"/>
      <c r="F55" s="51"/>
    </row>
    <row r="56" spans="1:6" s="36" customFormat="1" ht="25.9" customHeight="1">
      <c r="A56" s="50"/>
      <c r="B56" s="51"/>
      <c r="C56" s="51"/>
      <c r="D56" s="51"/>
      <c r="E56" s="51"/>
      <c r="F56" s="51"/>
    </row>
    <row r="57" spans="1:6" s="36" customFormat="1" ht="25.9" customHeight="1">
      <c r="A57" s="50"/>
      <c r="B57" s="51"/>
      <c r="C57" s="51"/>
      <c r="D57" s="51"/>
      <c r="E57" s="51"/>
      <c r="F57" s="51"/>
    </row>
    <row r="58" spans="1:6" s="36" customFormat="1" ht="25.9" customHeight="1">
      <c r="A58" s="50"/>
      <c r="B58" s="51"/>
      <c r="C58" s="51"/>
      <c r="D58" s="51"/>
      <c r="E58" s="51"/>
      <c r="F58" s="51"/>
    </row>
    <row r="59" spans="1:6" s="36" customFormat="1" ht="25.9" customHeight="1">
      <c r="A59" s="50"/>
      <c r="B59" s="51"/>
      <c r="C59" s="51"/>
      <c r="D59" s="51"/>
      <c r="E59" s="51"/>
      <c r="F59" s="51"/>
    </row>
    <row r="60" spans="1:6" s="36" customFormat="1" ht="25.9" customHeight="1">
      <c r="A60" s="50"/>
      <c r="B60" s="51"/>
      <c r="C60" s="51"/>
      <c r="D60" s="51"/>
      <c r="E60" s="51"/>
      <c r="F60" s="51"/>
    </row>
    <row r="61" spans="1:6" s="36" customFormat="1" ht="25.9" customHeight="1">
      <c r="A61" s="50"/>
      <c r="B61" s="51"/>
      <c r="C61" s="51"/>
      <c r="D61" s="51"/>
      <c r="E61" s="51"/>
      <c r="F61" s="51"/>
    </row>
    <row r="62" spans="1:6" s="36" customFormat="1" ht="25.9" customHeight="1">
      <c r="A62" s="50"/>
      <c r="B62" s="51"/>
      <c r="C62" s="51"/>
      <c r="D62" s="51"/>
      <c r="E62" s="51"/>
      <c r="F62" s="51"/>
    </row>
    <row r="63" spans="1:6" s="36" customFormat="1" ht="25.9" customHeight="1">
      <c r="A63" s="50"/>
      <c r="B63" s="51"/>
      <c r="C63" s="51"/>
      <c r="D63" s="51"/>
      <c r="E63" s="51"/>
      <c r="F63" s="51"/>
    </row>
    <row r="64" spans="1:6" s="36" customFormat="1" ht="25.9" customHeight="1">
      <c r="A64" s="50"/>
      <c r="B64" s="51"/>
      <c r="C64" s="51"/>
      <c r="D64" s="51"/>
      <c r="E64" s="51"/>
      <c r="F64" s="51"/>
    </row>
    <row r="65" spans="1:6" s="36" customFormat="1" ht="25.9" customHeight="1">
      <c r="A65" s="50"/>
      <c r="B65" s="51"/>
      <c r="C65" s="51"/>
      <c r="D65" s="51"/>
      <c r="E65" s="51"/>
      <c r="F65" s="51"/>
    </row>
    <row r="66" spans="1:6" s="36" customFormat="1" ht="25.9" customHeight="1">
      <c r="A66" s="50"/>
      <c r="B66" s="51"/>
      <c r="C66" s="51"/>
      <c r="D66" s="51"/>
      <c r="E66" s="51"/>
      <c r="F66" s="51"/>
    </row>
    <row r="67" spans="1:6" s="36" customFormat="1" ht="25.9" customHeight="1">
      <c r="A67" s="50"/>
      <c r="B67" s="51"/>
      <c r="C67" s="51"/>
      <c r="D67" s="51"/>
      <c r="E67" s="51"/>
      <c r="F67" s="51"/>
    </row>
    <row r="68" spans="1:6" s="36" customFormat="1" ht="25.9" customHeight="1">
      <c r="A68" s="50"/>
      <c r="B68" s="51"/>
      <c r="C68" s="51"/>
      <c r="D68" s="51"/>
      <c r="E68" s="51"/>
      <c r="F68" s="51"/>
    </row>
    <row r="69" spans="1:6" s="36" customFormat="1" ht="25.9" customHeight="1">
      <c r="A69" s="50"/>
      <c r="B69" s="51"/>
      <c r="C69" s="51"/>
      <c r="D69" s="51"/>
      <c r="E69" s="51"/>
      <c r="F69" s="51"/>
    </row>
    <row r="70" spans="1:6" s="36" customFormat="1" ht="25.9" customHeight="1">
      <c r="A70" s="50"/>
      <c r="B70" s="51"/>
      <c r="C70" s="51"/>
      <c r="D70" s="51"/>
      <c r="E70" s="51"/>
      <c r="F70" s="51"/>
    </row>
    <row r="71" spans="1:6" s="36" customFormat="1" ht="25.9" customHeight="1">
      <c r="A71" s="50"/>
      <c r="B71" s="51"/>
      <c r="C71" s="51"/>
      <c r="D71" s="51"/>
      <c r="E71" s="51"/>
      <c r="F71" s="51"/>
    </row>
    <row r="72" spans="1:6" s="36" customFormat="1" ht="25.9" customHeight="1">
      <c r="A72" s="50"/>
      <c r="B72" s="51"/>
      <c r="C72" s="51"/>
      <c r="D72" s="51"/>
      <c r="E72" s="51"/>
      <c r="F72" s="51"/>
    </row>
    <row r="73" spans="1:6" s="36" customFormat="1" ht="25.9" customHeight="1">
      <c r="A73" s="50"/>
      <c r="B73" s="51"/>
      <c r="C73" s="51"/>
      <c r="D73" s="51"/>
      <c r="E73" s="51"/>
      <c r="F73" s="51"/>
    </row>
    <row r="74" spans="1:6" s="36" customFormat="1" ht="25.9" customHeight="1">
      <c r="A74" s="50"/>
      <c r="B74" s="51"/>
      <c r="C74" s="51"/>
      <c r="D74" s="51"/>
      <c r="E74" s="51"/>
      <c r="F74" s="51"/>
    </row>
    <row r="75" spans="1:6" s="36" customFormat="1" ht="25.9" customHeight="1">
      <c r="A75" s="50"/>
      <c r="B75" s="51"/>
      <c r="C75" s="51"/>
      <c r="D75" s="51"/>
      <c r="E75" s="51"/>
      <c r="F75" s="51"/>
    </row>
    <row r="76" spans="1:6" s="36" customFormat="1" ht="25.9" customHeight="1">
      <c r="A76" s="50"/>
      <c r="B76" s="51"/>
      <c r="C76" s="51"/>
      <c r="D76" s="51"/>
      <c r="E76" s="51"/>
      <c r="F76" s="51"/>
    </row>
    <row r="77" spans="1:6" s="36" customFormat="1" ht="25.9" customHeight="1">
      <c r="A77" s="50"/>
      <c r="B77" s="51"/>
      <c r="C77" s="51"/>
      <c r="D77" s="51"/>
      <c r="E77" s="51"/>
      <c r="F77" s="51"/>
    </row>
    <row r="78" spans="1:6" s="36" customFormat="1" ht="25.9" customHeight="1">
      <c r="A78" s="50"/>
      <c r="B78" s="51"/>
      <c r="C78" s="51"/>
      <c r="D78" s="51"/>
      <c r="E78" s="51"/>
      <c r="F78" s="51"/>
    </row>
    <row r="79" spans="1:6" s="36" customFormat="1" ht="25.9" customHeight="1">
      <c r="A79" s="50"/>
      <c r="B79" s="51"/>
      <c r="C79" s="51"/>
      <c r="D79" s="51"/>
      <c r="E79" s="51"/>
      <c r="F79" s="51"/>
    </row>
    <row r="80" spans="1:6" s="36" customFormat="1" ht="25.9" customHeight="1">
      <c r="A80" s="50"/>
      <c r="B80" s="51"/>
      <c r="C80" s="51"/>
      <c r="D80" s="51"/>
      <c r="E80" s="51"/>
      <c r="F80" s="51"/>
    </row>
    <row r="81" spans="1:6" s="36" customFormat="1" ht="25.9" customHeight="1">
      <c r="A81" s="50"/>
      <c r="B81" s="51"/>
      <c r="C81" s="51"/>
      <c r="D81" s="51"/>
      <c r="E81" s="51"/>
      <c r="F81" s="51"/>
    </row>
    <row r="82" spans="1:6" s="36" customFormat="1" ht="25.9" customHeight="1">
      <c r="A82" s="50"/>
      <c r="B82" s="51"/>
      <c r="C82" s="51"/>
      <c r="D82" s="51"/>
      <c r="E82" s="51"/>
      <c r="F82" s="51"/>
    </row>
    <row r="83" spans="1:6" s="36" customFormat="1" ht="25.9" customHeight="1">
      <c r="A83" s="50"/>
      <c r="B83" s="51"/>
      <c r="C83" s="51"/>
      <c r="D83" s="51"/>
      <c r="E83" s="51"/>
      <c r="F83" s="51"/>
    </row>
    <row r="84" spans="1:6" s="36" customFormat="1" ht="25.9" customHeight="1">
      <c r="A84" s="50"/>
      <c r="B84" s="51"/>
      <c r="C84" s="51"/>
      <c r="D84" s="51"/>
      <c r="E84" s="51"/>
      <c r="F84" s="51"/>
    </row>
    <row r="85" spans="1:6" s="36" customFormat="1" ht="25.9" customHeight="1">
      <c r="A85" s="50"/>
      <c r="B85" s="51"/>
      <c r="C85" s="51"/>
      <c r="D85" s="51"/>
      <c r="E85" s="51"/>
      <c r="F85" s="51"/>
    </row>
    <row r="86" spans="1:6" s="36" customFormat="1" ht="25.9" customHeight="1">
      <c r="A86" s="50"/>
      <c r="B86" s="51"/>
      <c r="C86" s="51"/>
      <c r="D86" s="51"/>
      <c r="E86" s="51"/>
      <c r="F86" s="51"/>
    </row>
    <row r="87" spans="1:6" s="36" customFormat="1" ht="25.9" customHeight="1">
      <c r="A87" s="50"/>
      <c r="B87" s="51"/>
      <c r="C87" s="51"/>
      <c r="D87" s="51"/>
      <c r="E87" s="51"/>
      <c r="F87" s="51"/>
    </row>
    <row r="88" spans="1:6" s="36" customFormat="1" ht="25.9" customHeight="1">
      <c r="A88" s="50"/>
      <c r="B88" s="51"/>
      <c r="C88" s="51"/>
      <c r="D88" s="51"/>
      <c r="E88" s="51"/>
      <c r="F88" s="51"/>
    </row>
    <row r="89" spans="1:6" s="36" customFormat="1" ht="25.9" customHeight="1">
      <c r="A89" s="50"/>
      <c r="B89" s="51"/>
      <c r="C89" s="51"/>
      <c r="D89" s="51"/>
      <c r="E89" s="51"/>
      <c r="F89" s="51"/>
    </row>
    <row r="90" spans="1:6" s="36" customFormat="1" ht="25.9" customHeight="1">
      <c r="A90" s="50"/>
      <c r="B90" s="51"/>
      <c r="C90" s="51"/>
      <c r="D90" s="51"/>
      <c r="E90" s="51"/>
      <c r="F90" s="51"/>
    </row>
    <row r="91" spans="1:6" s="36" customFormat="1" ht="25.9" customHeight="1">
      <c r="A91" s="50"/>
      <c r="B91" s="51"/>
      <c r="C91" s="51"/>
      <c r="D91" s="51"/>
      <c r="E91" s="51"/>
      <c r="F91" s="51"/>
    </row>
    <row r="92" spans="1:6" s="36" customFormat="1" ht="25.9" customHeight="1">
      <c r="A92" s="50"/>
      <c r="B92" s="51"/>
      <c r="C92" s="51"/>
      <c r="D92" s="51"/>
      <c r="E92" s="51"/>
      <c r="F92" s="51"/>
    </row>
    <row r="93" spans="1:6" s="36" customFormat="1" ht="25.9" customHeight="1">
      <c r="A93" s="50"/>
      <c r="B93" s="51"/>
      <c r="C93" s="51"/>
      <c r="D93" s="51"/>
      <c r="E93" s="51"/>
      <c r="F93" s="51"/>
    </row>
    <row r="94" spans="1:6" s="36" customFormat="1" ht="25.9" customHeight="1">
      <c r="A94" s="50"/>
      <c r="B94" s="51"/>
      <c r="C94" s="51"/>
      <c r="D94" s="51"/>
      <c r="E94" s="51"/>
      <c r="F94" s="51"/>
    </row>
    <row r="95" spans="1:6" s="36" customFormat="1" ht="25.9" customHeight="1">
      <c r="A95" s="50"/>
      <c r="B95" s="51"/>
      <c r="C95" s="51"/>
      <c r="D95" s="51"/>
      <c r="E95" s="51"/>
      <c r="F95" s="51"/>
    </row>
    <row r="96" spans="1:6" s="36" customFormat="1" ht="25.9" customHeight="1">
      <c r="A96" s="50"/>
      <c r="B96" s="51"/>
      <c r="C96" s="51"/>
      <c r="D96" s="51"/>
      <c r="E96" s="51"/>
      <c r="F96" s="51"/>
    </row>
    <row r="97" spans="1:6" s="36" customFormat="1" ht="25.9" customHeight="1">
      <c r="A97" s="50"/>
      <c r="B97" s="51"/>
      <c r="C97" s="51"/>
      <c r="D97" s="51"/>
      <c r="E97" s="51"/>
      <c r="F97" s="51"/>
    </row>
    <row r="98" spans="1:6" s="36" customFormat="1" ht="25.9" customHeight="1">
      <c r="A98" s="50"/>
      <c r="B98" s="51"/>
      <c r="C98" s="51"/>
      <c r="D98" s="51"/>
      <c r="E98" s="51"/>
      <c r="F98" s="51"/>
    </row>
    <row r="99" spans="1:6" s="36" customFormat="1" ht="25.9" customHeight="1">
      <c r="A99" s="50"/>
      <c r="B99" s="51"/>
      <c r="C99" s="51"/>
      <c r="D99" s="51"/>
      <c r="E99" s="51"/>
      <c r="F99" s="51"/>
    </row>
    <row r="100" spans="1:6" s="36" customFormat="1" ht="25.9" customHeight="1">
      <c r="A100" s="50"/>
      <c r="B100" s="51"/>
      <c r="C100" s="51"/>
      <c r="D100" s="51"/>
      <c r="E100" s="51"/>
      <c r="F100" s="51"/>
    </row>
    <row r="101" spans="1:6" s="36" customFormat="1" ht="25.9" customHeight="1">
      <c r="A101" s="50"/>
      <c r="B101" s="51"/>
      <c r="C101" s="51"/>
      <c r="D101" s="51"/>
      <c r="E101" s="51"/>
      <c r="F101" s="51"/>
    </row>
    <row r="102" spans="1:6" s="36" customFormat="1" ht="25.9" customHeight="1">
      <c r="A102" s="50"/>
      <c r="B102" s="51"/>
      <c r="C102" s="51"/>
      <c r="D102" s="51"/>
      <c r="E102" s="51"/>
      <c r="F102" s="51"/>
    </row>
    <row r="103" spans="1:6" s="36" customFormat="1" ht="25.9" customHeight="1">
      <c r="A103" s="50"/>
      <c r="B103" s="51"/>
      <c r="C103" s="51"/>
      <c r="D103" s="51"/>
      <c r="E103" s="51"/>
      <c r="F103" s="51"/>
    </row>
    <row r="104" spans="1:6" s="36" customFormat="1" ht="25.9" customHeight="1">
      <c r="A104" s="50"/>
      <c r="B104" s="51"/>
      <c r="C104" s="51"/>
      <c r="D104" s="51"/>
      <c r="E104" s="51"/>
      <c r="F104" s="51"/>
    </row>
    <row r="105" spans="1:6" s="36" customFormat="1" ht="25.9" customHeight="1">
      <c r="A105" s="50"/>
      <c r="B105" s="51"/>
      <c r="C105" s="51"/>
      <c r="D105" s="51"/>
      <c r="E105" s="51"/>
      <c r="F105" s="51"/>
    </row>
    <row r="106" spans="1:6" s="36" customFormat="1" ht="25.9" customHeight="1">
      <c r="A106" s="50"/>
      <c r="B106" s="51"/>
      <c r="C106" s="51"/>
      <c r="D106" s="51"/>
      <c r="E106" s="51"/>
      <c r="F106" s="51"/>
    </row>
    <row r="107" spans="1:6" s="36" customFormat="1" ht="25.9" customHeight="1">
      <c r="A107" s="50"/>
      <c r="B107" s="51"/>
      <c r="C107" s="51"/>
      <c r="D107" s="51"/>
      <c r="E107" s="51"/>
      <c r="F107" s="51"/>
    </row>
    <row r="108" spans="1:6" s="36" customFormat="1" ht="25.9" customHeight="1">
      <c r="A108" s="50"/>
      <c r="B108" s="51"/>
      <c r="C108" s="51"/>
      <c r="D108" s="51"/>
      <c r="E108" s="51"/>
      <c r="F108" s="51"/>
    </row>
    <row r="109" spans="1:6" s="36" customFormat="1" ht="25.9" customHeight="1">
      <c r="A109" s="50"/>
      <c r="B109" s="51"/>
      <c r="C109" s="51"/>
      <c r="D109" s="51"/>
      <c r="E109" s="51"/>
      <c r="F109" s="51"/>
    </row>
    <row r="110" spans="1:6" s="36" customFormat="1" ht="25.9" customHeight="1">
      <c r="A110" s="50"/>
      <c r="B110" s="51"/>
      <c r="C110" s="51"/>
      <c r="D110" s="51"/>
      <c r="E110" s="51"/>
      <c r="F110" s="51"/>
    </row>
    <row r="111" spans="1:6" s="36" customFormat="1" ht="25.9" customHeight="1">
      <c r="A111" s="50"/>
      <c r="B111" s="51"/>
      <c r="C111" s="51"/>
      <c r="D111" s="51"/>
      <c r="E111" s="51"/>
      <c r="F111" s="51"/>
    </row>
    <row r="112" spans="1:6" s="36" customFormat="1" ht="25.9" customHeight="1">
      <c r="A112" s="50"/>
      <c r="B112" s="51"/>
      <c r="C112" s="51"/>
      <c r="D112" s="51"/>
      <c r="E112" s="51"/>
      <c r="F112" s="51"/>
    </row>
    <row r="113" spans="1:6" s="36" customFormat="1" ht="25.9" customHeight="1">
      <c r="A113" s="50"/>
      <c r="B113" s="51"/>
      <c r="C113" s="51"/>
      <c r="D113" s="51"/>
      <c r="E113" s="51"/>
      <c r="F113" s="51"/>
    </row>
    <row r="114" spans="1:6" s="36" customFormat="1" ht="25.9" customHeight="1">
      <c r="A114" s="50"/>
      <c r="B114" s="51"/>
      <c r="C114" s="51"/>
      <c r="D114" s="51"/>
      <c r="E114" s="51"/>
      <c r="F114" s="51"/>
    </row>
    <row r="115" spans="1:6" s="36" customFormat="1" ht="25.9" customHeight="1">
      <c r="A115" s="50"/>
      <c r="B115" s="51"/>
      <c r="C115" s="51"/>
      <c r="D115" s="51"/>
      <c r="E115" s="51"/>
      <c r="F115" s="51"/>
    </row>
    <row r="116" spans="1:6" s="36" customFormat="1" ht="25.9" customHeight="1">
      <c r="A116" s="50"/>
      <c r="B116" s="51"/>
      <c r="C116" s="51"/>
      <c r="D116" s="51"/>
      <c r="E116" s="51"/>
      <c r="F116" s="51"/>
    </row>
    <row r="117" spans="1:6" s="36" customFormat="1" ht="25.9" customHeight="1">
      <c r="A117" s="50"/>
      <c r="B117" s="51"/>
      <c r="C117" s="51"/>
      <c r="D117" s="51"/>
      <c r="E117" s="51"/>
      <c r="F117" s="51"/>
    </row>
    <row r="118" spans="1:6" s="36" customFormat="1" ht="25.9" customHeight="1">
      <c r="A118" s="50"/>
      <c r="B118" s="51"/>
      <c r="C118" s="51"/>
      <c r="D118" s="51"/>
      <c r="E118" s="51"/>
      <c r="F118" s="51"/>
    </row>
    <row r="119" spans="1:6" s="36" customFormat="1" ht="25.9" customHeight="1">
      <c r="A119" s="50"/>
      <c r="B119" s="51"/>
      <c r="C119" s="51"/>
      <c r="D119" s="51"/>
      <c r="E119" s="51"/>
      <c r="F119" s="51"/>
    </row>
    <row r="120" spans="1:6" s="36" customFormat="1" ht="25.9" customHeight="1">
      <c r="A120" s="50"/>
      <c r="B120" s="51"/>
      <c r="C120" s="51"/>
      <c r="D120" s="51"/>
      <c r="E120" s="51"/>
      <c r="F120" s="51"/>
    </row>
    <row r="121" spans="1:6" s="36" customFormat="1" ht="25.9" customHeight="1">
      <c r="A121" s="50"/>
      <c r="B121" s="51"/>
      <c r="C121" s="51"/>
      <c r="D121" s="51"/>
      <c r="E121" s="51"/>
      <c r="F121" s="51"/>
    </row>
    <row r="122" spans="1:6" s="36" customFormat="1" ht="25.9" customHeight="1">
      <c r="A122" s="50"/>
      <c r="B122" s="51"/>
      <c r="C122" s="51"/>
      <c r="D122" s="51"/>
      <c r="E122" s="51"/>
      <c r="F122" s="51"/>
    </row>
    <row r="123" spans="1:6" s="36" customFormat="1" ht="25.9" customHeight="1">
      <c r="A123" s="50"/>
      <c r="B123" s="51"/>
      <c r="C123" s="51"/>
      <c r="D123" s="51"/>
      <c r="E123" s="51"/>
      <c r="F123" s="51"/>
    </row>
    <row r="124" spans="1:6" s="36" customFormat="1" ht="25.9" customHeight="1">
      <c r="A124" s="50"/>
      <c r="B124" s="51"/>
      <c r="C124" s="51"/>
      <c r="D124" s="51"/>
      <c r="E124" s="51"/>
      <c r="F124" s="51"/>
    </row>
    <row r="125" spans="1:6" s="36" customFormat="1" ht="25.9" customHeight="1">
      <c r="A125" s="50"/>
      <c r="B125" s="51"/>
      <c r="C125" s="51"/>
      <c r="D125" s="51"/>
      <c r="E125" s="51"/>
      <c r="F125" s="51"/>
    </row>
    <row r="126" spans="1:6" s="36" customFormat="1" ht="25.9" customHeight="1">
      <c r="A126" s="50"/>
      <c r="B126" s="51"/>
      <c r="C126" s="51"/>
      <c r="D126" s="51"/>
      <c r="E126" s="51"/>
      <c r="F126" s="51"/>
    </row>
    <row r="127" spans="1:6" s="36" customFormat="1" ht="25.9" customHeight="1">
      <c r="A127" s="50"/>
      <c r="B127" s="51"/>
      <c r="C127" s="51"/>
      <c r="D127" s="51"/>
      <c r="E127" s="51"/>
      <c r="F127" s="51"/>
    </row>
    <row r="128" spans="1:6" s="36" customFormat="1" ht="25.9" customHeight="1">
      <c r="A128" s="50"/>
      <c r="B128" s="51"/>
      <c r="C128" s="51"/>
      <c r="D128" s="51"/>
      <c r="E128" s="51"/>
      <c r="F128" s="51"/>
    </row>
    <row r="129" spans="1:6" s="36" customFormat="1" ht="25.9" customHeight="1">
      <c r="A129" s="50"/>
      <c r="B129" s="51"/>
      <c r="C129" s="51"/>
      <c r="D129" s="51"/>
      <c r="E129" s="51"/>
      <c r="F129" s="51"/>
    </row>
    <row r="130" spans="1:6" s="36" customFormat="1" ht="25.9" customHeight="1">
      <c r="A130" s="50"/>
      <c r="B130" s="51"/>
      <c r="C130" s="51"/>
      <c r="D130" s="51"/>
      <c r="E130" s="51"/>
      <c r="F130" s="51"/>
    </row>
    <row r="131" spans="1:6" s="36" customFormat="1" ht="25.9" customHeight="1">
      <c r="A131" s="50"/>
      <c r="B131" s="51"/>
      <c r="C131" s="51"/>
      <c r="D131" s="51"/>
      <c r="E131" s="51"/>
      <c r="F131" s="51"/>
    </row>
    <row r="132" spans="1:6" s="36" customFormat="1" ht="25.9" customHeight="1">
      <c r="A132" s="50"/>
      <c r="B132" s="51"/>
      <c r="C132" s="51"/>
      <c r="D132" s="51"/>
      <c r="E132" s="51"/>
      <c r="F132" s="51"/>
    </row>
    <row r="133" spans="1:6" s="36" customFormat="1" ht="25.9" customHeight="1">
      <c r="A133" s="50"/>
      <c r="B133" s="51"/>
      <c r="C133" s="51"/>
      <c r="D133" s="51"/>
      <c r="E133" s="51"/>
      <c r="F133" s="51"/>
    </row>
    <row r="134" spans="1:6" s="36" customFormat="1" ht="25.9" customHeight="1">
      <c r="A134" s="50"/>
      <c r="B134" s="51"/>
      <c r="C134" s="51"/>
      <c r="D134" s="51"/>
      <c r="E134" s="51"/>
      <c r="F134" s="51"/>
    </row>
    <row r="135" spans="1:6" s="36" customFormat="1" ht="25.9" customHeight="1">
      <c r="A135" s="50"/>
      <c r="B135" s="51"/>
      <c r="C135" s="51"/>
      <c r="D135" s="51"/>
      <c r="E135" s="51"/>
      <c r="F135" s="51"/>
    </row>
    <row r="136" spans="1:6" s="36" customFormat="1" ht="25.9" customHeight="1">
      <c r="A136" s="50"/>
      <c r="B136" s="51"/>
      <c r="C136" s="51"/>
      <c r="D136" s="51"/>
      <c r="E136" s="51"/>
      <c r="F136" s="51"/>
    </row>
    <row r="137" spans="1:6" s="36" customFormat="1" ht="25.9" customHeight="1">
      <c r="A137" s="50"/>
      <c r="B137" s="51"/>
      <c r="C137" s="51"/>
      <c r="D137" s="51"/>
      <c r="E137" s="51"/>
      <c r="F137" s="51"/>
    </row>
    <row r="138" spans="1:6" s="36" customFormat="1" ht="25.9" customHeight="1">
      <c r="A138" s="50"/>
      <c r="B138" s="51"/>
      <c r="C138" s="51"/>
      <c r="D138" s="51"/>
      <c r="E138" s="51"/>
      <c r="F138" s="51"/>
    </row>
    <row r="139" spans="1:6" s="36" customFormat="1" ht="25.9" customHeight="1">
      <c r="A139" s="50"/>
      <c r="B139" s="51"/>
      <c r="C139" s="51"/>
      <c r="D139" s="51"/>
      <c r="E139" s="51"/>
      <c r="F139" s="51"/>
    </row>
    <row r="140" spans="1:6" s="36" customFormat="1" ht="25.9" customHeight="1">
      <c r="A140" s="50"/>
      <c r="B140" s="51"/>
      <c r="C140" s="51"/>
      <c r="D140" s="51"/>
      <c r="E140" s="51"/>
      <c r="F140" s="51"/>
    </row>
    <row r="141" spans="1:6" s="36" customFormat="1" ht="25.9" customHeight="1">
      <c r="A141" s="50"/>
      <c r="B141" s="51"/>
      <c r="C141" s="51"/>
      <c r="D141" s="51"/>
      <c r="E141" s="51"/>
      <c r="F141" s="51"/>
    </row>
    <row r="142" spans="1:6" s="36" customFormat="1" ht="25.9" customHeight="1">
      <c r="A142" s="50"/>
      <c r="B142" s="51"/>
      <c r="C142" s="51"/>
      <c r="D142" s="51"/>
      <c r="E142" s="51"/>
      <c r="F142" s="51"/>
    </row>
    <row r="143" spans="1:6" s="36" customFormat="1" ht="25.9" customHeight="1">
      <c r="A143" s="50"/>
      <c r="B143" s="51"/>
      <c r="C143" s="51"/>
      <c r="D143" s="51"/>
      <c r="E143" s="51"/>
      <c r="F143" s="51"/>
    </row>
    <row r="144" spans="1:6" s="36" customFormat="1" ht="25.9" customHeight="1">
      <c r="A144" s="50"/>
      <c r="B144" s="51"/>
      <c r="C144" s="51"/>
      <c r="D144" s="51"/>
      <c r="E144" s="51"/>
      <c r="F144" s="51"/>
    </row>
  </sheetData>
  <mergeCells count="4">
    <mergeCell ref="A29:E29"/>
    <mergeCell ref="A1:E1"/>
    <mergeCell ref="A3:E3"/>
    <mergeCell ref="A11:E11"/>
  </mergeCells>
  <phoneticPr fontId="97" type="noConversion"/>
  <conditionalFormatting sqref="C28">
    <cfRule type="containsText" dxfId="4" priority="3" operator="containsText" text="▲">
      <formula>NOT(ISERROR(SEARCH("▲",C28)))</formula>
    </cfRule>
  </conditionalFormatting>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0"/>
  <sheetViews>
    <sheetView workbookViewId="0">
      <selection activeCell="F23" sqref="F23"/>
    </sheetView>
  </sheetViews>
  <sheetFormatPr defaultColWidth="9" defaultRowHeight="27" customHeight="1"/>
  <cols>
    <col min="1" max="1" width="4.5" style="33" customWidth="1"/>
    <col min="2" max="2" width="17.125" style="33" customWidth="1"/>
    <col min="3" max="3" width="47.875" style="33" customWidth="1"/>
    <col min="4" max="5" width="4.5" style="33" customWidth="1"/>
    <col min="6" max="6" width="16.375" style="33" customWidth="1"/>
    <col min="7" max="248" width="9" style="33"/>
    <col min="249" max="16384" width="9" style="40"/>
  </cols>
  <sheetData>
    <row r="1" spans="1:251" s="33" customFormat="1" ht="27" customHeight="1">
      <c r="A1" s="31" t="s">
        <v>90</v>
      </c>
      <c r="B1" s="31"/>
      <c r="C1" s="31"/>
      <c r="D1" s="31"/>
      <c r="E1" s="31"/>
      <c r="F1" s="32">
        <v>48</v>
      </c>
    </row>
    <row r="2" spans="1:251" s="36" customFormat="1" ht="27" customHeight="1">
      <c r="A2" s="34" t="s">
        <v>1</v>
      </c>
      <c r="B2" s="34" t="s">
        <v>2</v>
      </c>
      <c r="C2" s="35" t="s">
        <v>19</v>
      </c>
      <c r="D2" s="35" t="s">
        <v>3</v>
      </c>
      <c r="E2" s="34" t="s">
        <v>4</v>
      </c>
    </row>
    <row r="3" spans="1:251" s="36" customFormat="1" ht="25.15" customHeight="1">
      <c r="A3" s="37" t="s">
        <v>20</v>
      </c>
      <c r="B3" s="37"/>
      <c r="C3" s="37"/>
      <c r="D3" s="37"/>
      <c r="E3" s="37"/>
      <c r="I3" s="52"/>
    </row>
    <row r="4" spans="1:251" s="33" customFormat="1" ht="42" customHeight="1">
      <c r="A4" s="38">
        <v>1</v>
      </c>
      <c r="B4" s="38" t="s">
        <v>21</v>
      </c>
      <c r="C4" s="39" t="s">
        <v>91</v>
      </c>
      <c r="D4" s="38">
        <v>1</v>
      </c>
      <c r="E4" s="38" t="s">
        <v>23</v>
      </c>
      <c r="I4" s="52"/>
      <c r="IM4" s="40"/>
      <c r="IN4" s="40"/>
      <c r="IO4" s="40"/>
    </row>
    <row r="5" spans="1:251" s="33" customFormat="1" ht="58.15" customHeight="1">
      <c r="A5" s="38">
        <v>2</v>
      </c>
      <c r="B5" s="38" t="s">
        <v>55</v>
      </c>
      <c r="C5" s="41" t="s">
        <v>56</v>
      </c>
      <c r="D5" s="38">
        <f>D4</f>
        <v>1</v>
      </c>
      <c r="E5" s="38" t="s">
        <v>7</v>
      </c>
      <c r="F5" s="42"/>
    </row>
    <row r="6" spans="1:251" s="33" customFormat="1" ht="42" customHeight="1">
      <c r="A6" s="38">
        <v>3</v>
      </c>
      <c r="B6" s="38" t="s">
        <v>60</v>
      </c>
      <c r="C6" s="45" t="s">
        <v>92</v>
      </c>
      <c r="D6" s="38">
        <f>F1/2</f>
        <v>24</v>
      </c>
      <c r="E6" s="38" t="s">
        <v>23</v>
      </c>
      <c r="IO6" s="40"/>
      <c r="IP6" s="40"/>
      <c r="IQ6" s="40"/>
    </row>
    <row r="7" spans="1:251" s="33" customFormat="1" ht="57" customHeight="1">
      <c r="A7" s="38">
        <v>4</v>
      </c>
      <c r="B7" s="38" t="s">
        <v>62</v>
      </c>
      <c r="C7" s="41" t="s">
        <v>93</v>
      </c>
      <c r="D7" s="38">
        <f>D6/2</f>
        <v>12</v>
      </c>
      <c r="E7" s="38" t="s">
        <v>7</v>
      </c>
      <c r="IO7" s="40"/>
      <c r="IP7" s="40"/>
      <c r="IQ7" s="40"/>
    </row>
    <row r="8" spans="1:251" s="33" customFormat="1" ht="54" customHeight="1">
      <c r="A8" s="38">
        <v>5</v>
      </c>
      <c r="B8" s="38" t="s">
        <v>26</v>
      </c>
      <c r="C8" s="45" t="s">
        <v>94</v>
      </c>
      <c r="D8" s="38">
        <v>48</v>
      </c>
      <c r="E8" s="38" t="s">
        <v>23</v>
      </c>
      <c r="IO8" s="40"/>
      <c r="IP8" s="40"/>
      <c r="IQ8" s="40"/>
    </row>
    <row r="9" spans="1:251" s="36" customFormat="1" ht="25.15" customHeight="1">
      <c r="A9" s="37" t="s">
        <v>95</v>
      </c>
      <c r="B9" s="37"/>
      <c r="C9" s="37"/>
      <c r="D9" s="37"/>
      <c r="E9" s="37"/>
    </row>
    <row r="10" spans="1:251" s="33" customFormat="1" ht="25.15" customHeight="1">
      <c r="A10" s="38">
        <v>1</v>
      </c>
      <c r="B10" s="38" t="s">
        <v>29</v>
      </c>
      <c r="C10" s="45" t="s">
        <v>96</v>
      </c>
      <c r="D10" s="38">
        <v>1</v>
      </c>
      <c r="E10" s="38" t="s">
        <v>31</v>
      </c>
      <c r="IO10" s="40"/>
      <c r="IP10" s="40"/>
      <c r="IQ10" s="40"/>
    </row>
    <row r="11" spans="1:251" s="33" customFormat="1" ht="25.15" customHeight="1">
      <c r="A11" s="38">
        <v>2</v>
      </c>
      <c r="B11" s="38" t="s">
        <v>32</v>
      </c>
      <c r="C11" s="45" t="s">
        <v>97</v>
      </c>
      <c r="D11" s="38">
        <v>1</v>
      </c>
      <c r="E11" s="38" t="s">
        <v>7</v>
      </c>
      <c r="IO11" s="40"/>
      <c r="IP11" s="40"/>
      <c r="IQ11" s="40"/>
    </row>
    <row r="12" spans="1:251" s="33" customFormat="1" ht="25.15" customHeight="1">
      <c r="A12" s="38">
        <v>3</v>
      </c>
      <c r="B12" s="28" t="s">
        <v>98</v>
      </c>
      <c r="C12" s="45" t="s">
        <v>99</v>
      </c>
      <c r="D12" s="38">
        <f>F1/4</f>
        <v>12</v>
      </c>
      <c r="E12" s="38" t="s">
        <v>36</v>
      </c>
      <c r="IO12" s="40"/>
      <c r="IP12" s="40"/>
      <c r="IQ12" s="40"/>
    </row>
    <row r="13" spans="1:251" s="33" customFormat="1" ht="25.15" customHeight="1">
      <c r="A13" s="38">
        <v>4</v>
      </c>
      <c r="B13" s="38" t="s">
        <v>37</v>
      </c>
      <c r="C13" s="45" t="s">
        <v>38</v>
      </c>
      <c r="D13" s="38">
        <f>D12</f>
        <v>12</v>
      </c>
      <c r="E13" s="38" t="s">
        <v>31</v>
      </c>
      <c r="IO13" s="40"/>
      <c r="IP13" s="40"/>
      <c r="IQ13" s="40"/>
    </row>
    <row r="14" spans="1:251" s="33" customFormat="1" ht="25.15" customHeight="1">
      <c r="A14" s="38">
        <v>5</v>
      </c>
      <c r="B14" s="38" t="s">
        <v>39</v>
      </c>
      <c r="C14" s="45" t="s">
        <v>71</v>
      </c>
      <c r="D14" s="38">
        <f>D12</f>
        <v>12</v>
      </c>
      <c r="E14" s="38" t="s">
        <v>36</v>
      </c>
      <c r="IO14" s="40"/>
      <c r="IP14" s="40"/>
      <c r="IQ14" s="40"/>
    </row>
    <row r="15" spans="1:251" s="33" customFormat="1" ht="25.15" customHeight="1">
      <c r="A15" s="38">
        <v>6</v>
      </c>
      <c r="B15" s="38" t="s">
        <v>41</v>
      </c>
      <c r="C15" s="45" t="s">
        <v>100</v>
      </c>
      <c r="D15" s="38">
        <f>D12*2</f>
        <v>24</v>
      </c>
      <c r="E15" s="38" t="s">
        <v>7</v>
      </c>
      <c r="IO15" s="40"/>
      <c r="IP15" s="40"/>
      <c r="IQ15" s="40"/>
    </row>
    <row r="16" spans="1:251" s="33" customFormat="1" ht="25.15" customHeight="1">
      <c r="A16" s="38">
        <v>7</v>
      </c>
      <c r="B16" s="38" t="s">
        <v>43</v>
      </c>
      <c r="C16" s="45" t="s">
        <v>72</v>
      </c>
      <c r="D16" s="38">
        <v>1</v>
      </c>
      <c r="E16" s="38" t="s">
        <v>45</v>
      </c>
      <c r="IO16" s="40"/>
      <c r="IP16" s="40"/>
      <c r="IQ16" s="40"/>
    </row>
    <row r="17" spans="1:251" s="33" customFormat="1" ht="25.15" customHeight="1">
      <c r="A17" s="38">
        <v>8</v>
      </c>
      <c r="B17" s="38" t="s">
        <v>46</v>
      </c>
      <c r="C17" s="45" t="s">
        <v>101</v>
      </c>
      <c r="D17" s="38">
        <v>1</v>
      </c>
      <c r="E17" s="38" t="s">
        <v>45</v>
      </c>
      <c r="IO17" s="40"/>
      <c r="IP17" s="40"/>
      <c r="IQ17" s="40"/>
    </row>
    <row r="18" spans="1:251" s="33" customFormat="1" ht="25.15" customHeight="1">
      <c r="A18" s="38">
        <v>9</v>
      </c>
      <c r="B18" s="38" t="s">
        <v>74</v>
      </c>
      <c r="C18" s="45" t="s">
        <v>75</v>
      </c>
      <c r="D18" s="38">
        <f>D12</f>
        <v>12</v>
      </c>
      <c r="E18" s="38" t="s">
        <v>36</v>
      </c>
      <c r="IO18" s="40"/>
      <c r="IP18" s="40"/>
      <c r="IQ18" s="40"/>
    </row>
    <row r="19" spans="1:251" s="33" customFormat="1" ht="25.15" customHeight="1">
      <c r="A19" s="38">
        <v>10</v>
      </c>
      <c r="B19" s="38" t="s">
        <v>76</v>
      </c>
      <c r="C19" s="45" t="s">
        <v>77</v>
      </c>
      <c r="D19" s="38">
        <f>D12</f>
        <v>12</v>
      </c>
      <c r="E19" s="38" t="s">
        <v>36</v>
      </c>
      <c r="IO19" s="40"/>
      <c r="IP19" s="40"/>
      <c r="IQ19" s="40"/>
    </row>
    <row r="20" spans="1:251" s="33" customFormat="1" ht="25.15" customHeight="1">
      <c r="A20" s="38">
        <v>11</v>
      </c>
      <c r="B20" s="38" t="s">
        <v>78</v>
      </c>
      <c r="C20" s="45" t="s">
        <v>102</v>
      </c>
      <c r="D20" s="38">
        <v>1</v>
      </c>
      <c r="E20" s="38" t="s">
        <v>45</v>
      </c>
      <c r="IO20" s="40"/>
      <c r="IP20" s="40"/>
      <c r="IQ20" s="40"/>
    </row>
    <row r="21" spans="1:251" s="33" customFormat="1" ht="25.15" customHeight="1">
      <c r="A21" s="38">
        <v>12</v>
      </c>
      <c r="B21" s="38" t="s">
        <v>48</v>
      </c>
      <c r="C21" s="45" t="s">
        <v>103</v>
      </c>
      <c r="D21" s="38">
        <v>1</v>
      </c>
      <c r="E21" s="38" t="s">
        <v>7</v>
      </c>
      <c r="IO21" s="40"/>
      <c r="IP21" s="40"/>
      <c r="IQ21" s="40"/>
    </row>
    <row r="22" spans="1:251" s="33" customFormat="1" ht="25.15" customHeight="1">
      <c r="A22" s="38">
        <v>13</v>
      </c>
      <c r="B22" s="26" t="s">
        <v>50</v>
      </c>
      <c r="C22" s="47" t="s">
        <v>89</v>
      </c>
      <c r="D22" s="28">
        <v>1</v>
      </c>
      <c r="E22" s="28" t="s">
        <v>52</v>
      </c>
      <c r="IO22" s="40"/>
      <c r="IP22" s="40"/>
      <c r="IQ22" s="40"/>
    </row>
    <row r="23" spans="1:251" s="49" customFormat="1" ht="163.15" customHeight="1">
      <c r="A23" s="48"/>
      <c r="B23" s="48"/>
      <c r="C23" s="48"/>
      <c r="D23" s="48"/>
      <c r="E23" s="48"/>
    </row>
    <row r="24" spans="1:251" s="36" customFormat="1" ht="27" customHeight="1">
      <c r="A24" s="51"/>
      <c r="B24" s="51"/>
      <c r="C24" s="51"/>
      <c r="D24" s="51"/>
      <c r="E24" s="51"/>
    </row>
    <row r="25" spans="1:251" s="36" customFormat="1" ht="27" customHeight="1">
      <c r="A25" s="51"/>
      <c r="B25" s="51"/>
      <c r="C25" s="51"/>
      <c r="D25" s="51"/>
      <c r="E25" s="51"/>
    </row>
    <row r="26" spans="1:251" s="36" customFormat="1" ht="27" customHeight="1">
      <c r="A26" s="51"/>
      <c r="B26" s="51"/>
      <c r="C26" s="51"/>
      <c r="D26" s="51"/>
      <c r="E26" s="51"/>
    </row>
    <row r="27" spans="1:251" s="36" customFormat="1" ht="27" customHeight="1">
      <c r="A27" s="51"/>
      <c r="B27" s="51"/>
      <c r="C27" s="51"/>
      <c r="D27" s="51"/>
      <c r="E27" s="51"/>
    </row>
    <row r="28" spans="1:251" s="36" customFormat="1" ht="27" customHeight="1">
      <c r="A28" s="51"/>
      <c r="B28" s="51"/>
      <c r="C28" s="51"/>
      <c r="D28" s="51"/>
      <c r="E28" s="51"/>
    </row>
    <row r="29" spans="1:251" s="36" customFormat="1" ht="27" customHeight="1">
      <c r="A29" s="51"/>
      <c r="B29" s="51"/>
      <c r="C29" s="51"/>
      <c r="D29" s="51"/>
      <c r="E29" s="51"/>
    </row>
    <row r="30" spans="1:251" s="36" customFormat="1" ht="27" customHeight="1">
      <c r="A30" s="51"/>
      <c r="B30" s="51"/>
      <c r="C30" s="51"/>
      <c r="D30" s="51"/>
      <c r="E30" s="51"/>
    </row>
    <row r="31" spans="1:251" s="36" customFormat="1" ht="27" customHeight="1">
      <c r="A31" s="51"/>
      <c r="B31" s="51"/>
      <c r="C31" s="51"/>
      <c r="D31" s="51"/>
      <c r="E31" s="51"/>
    </row>
    <row r="32" spans="1:251" s="36" customFormat="1" ht="27" customHeight="1">
      <c r="A32" s="51"/>
      <c r="B32" s="51"/>
      <c r="C32" s="51"/>
      <c r="D32" s="51"/>
      <c r="E32" s="51"/>
    </row>
    <row r="33" spans="1:5" s="36" customFormat="1" ht="27" customHeight="1">
      <c r="A33" s="51"/>
      <c r="B33" s="51"/>
      <c r="C33" s="51"/>
      <c r="D33" s="51"/>
      <c r="E33" s="51"/>
    </row>
    <row r="34" spans="1:5" s="36" customFormat="1" ht="27" customHeight="1">
      <c r="A34" s="51"/>
      <c r="B34" s="51"/>
      <c r="C34" s="51"/>
      <c r="D34" s="51"/>
      <c r="E34" s="51"/>
    </row>
    <row r="35" spans="1:5" s="36" customFormat="1" ht="27" customHeight="1">
      <c r="A35" s="51"/>
      <c r="B35" s="51"/>
      <c r="C35" s="51"/>
      <c r="D35" s="51"/>
      <c r="E35" s="51"/>
    </row>
    <row r="36" spans="1:5" s="36" customFormat="1" ht="27" customHeight="1">
      <c r="A36" s="51"/>
      <c r="B36" s="51"/>
      <c r="C36" s="51"/>
      <c r="D36" s="51"/>
      <c r="E36" s="51"/>
    </row>
    <row r="37" spans="1:5" s="36" customFormat="1" ht="27" customHeight="1">
      <c r="A37" s="51"/>
      <c r="B37" s="51"/>
      <c r="C37" s="51"/>
      <c r="D37" s="51"/>
      <c r="E37" s="51"/>
    </row>
    <row r="38" spans="1:5" s="36" customFormat="1" ht="27" customHeight="1">
      <c r="A38" s="51"/>
      <c r="B38" s="51"/>
      <c r="C38" s="51"/>
      <c r="D38" s="51"/>
      <c r="E38" s="51"/>
    </row>
    <row r="39" spans="1:5" s="36" customFormat="1" ht="27" customHeight="1">
      <c r="A39" s="51"/>
      <c r="B39" s="51"/>
      <c r="C39" s="51"/>
      <c r="D39" s="51"/>
      <c r="E39" s="51"/>
    </row>
    <row r="40" spans="1:5" s="36" customFormat="1" ht="27" customHeight="1">
      <c r="A40" s="51"/>
      <c r="B40" s="51"/>
      <c r="C40" s="51"/>
      <c r="D40" s="51"/>
      <c r="E40" s="51"/>
    </row>
    <row r="41" spans="1:5" s="36" customFormat="1" ht="27" customHeight="1">
      <c r="A41" s="51"/>
      <c r="B41" s="51"/>
      <c r="C41" s="51"/>
      <c r="D41" s="51"/>
      <c r="E41" s="51"/>
    </row>
    <row r="42" spans="1:5" s="36" customFormat="1" ht="27" customHeight="1">
      <c r="A42" s="51"/>
      <c r="B42" s="51"/>
      <c r="C42" s="51"/>
      <c r="D42" s="51"/>
      <c r="E42" s="51"/>
    </row>
    <row r="43" spans="1:5" s="36" customFormat="1" ht="27" customHeight="1">
      <c r="A43" s="51"/>
      <c r="B43" s="51"/>
      <c r="C43" s="51"/>
      <c r="D43" s="51"/>
      <c r="E43" s="51"/>
    </row>
    <row r="44" spans="1:5" s="36" customFormat="1" ht="27" customHeight="1">
      <c r="A44" s="51"/>
      <c r="B44" s="51"/>
      <c r="C44" s="51"/>
      <c r="D44" s="51"/>
      <c r="E44" s="51"/>
    </row>
    <row r="45" spans="1:5" s="36" customFormat="1" ht="27" customHeight="1">
      <c r="A45" s="51"/>
      <c r="B45" s="51"/>
      <c r="C45" s="51"/>
      <c r="D45" s="51"/>
      <c r="E45" s="51"/>
    </row>
    <row r="46" spans="1:5" s="36" customFormat="1" ht="27" customHeight="1">
      <c r="A46" s="51"/>
      <c r="B46" s="51"/>
      <c r="C46" s="51"/>
      <c r="D46" s="51"/>
      <c r="E46" s="51"/>
    </row>
    <row r="47" spans="1:5" s="36" customFormat="1" ht="27" customHeight="1">
      <c r="A47" s="51"/>
      <c r="B47" s="51"/>
      <c r="C47" s="51"/>
      <c r="D47" s="51"/>
      <c r="E47" s="51"/>
    </row>
    <row r="48" spans="1:5" s="36" customFormat="1" ht="27" customHeight="1">
      <c r="A48" s="51"/>
      <c r="B48" s="51"/>
      <c r="C48" s="51"/>
      <c r="D48" s="51"/>
      <c r="E48" s="51"/>
    </row>
    <row r="49" spans="1:5" s="36" customFormat="1" ht="27" customHeight="1">
      <c r="A49" s="51"/>
      <c r="B49" s="51"/>
      <c r="C49" s="51"/>
      <c r="D49" s="51"/>
      <c r="E49" s="51"/>
    </row>
    <row r="50" spans="1:5" s="36" customFormat="1" ht="27" customHeight="1">
      <c r="A50" s="51"/>
      <c r="B50" s="51"/>
      <c r="C50" s="51"/>
      <c r="D50" s="51"/>
      <c r="E50" s="51"/>
    </row>
    <row r="51" spans="1:5" s="36" customFormat="1" ht="27" customHeight="1">
      <c r="A51" s="51"/>
      <c r="B51" s="51"/>
      <c r="C51" s="51"/>
      <c r="D51" s="51"/>
      <c r="E51" s="51"/>
    </row>
    <row r="52" spans="1:5" s="36" customFormat="1" ht="27" customHeight="1">
      <c r="A52" s="51"/>
      <c r="B52" s="51"/>
      <c r="C52" s="51"/>
      <c r="D52" s="51"/>
      <c r="E52" s="51"/>
    </row>
    <row r="53" spans="1:5" s="36" customFormat="1" ht="27" customHeight="1">
      <c r="A53" s="51"/>
      <c r="B53" s="51"/>
      <c r="C53" s="51"/>
      <c r="D53" s="51"/>
      <c r="E53" s="51"/>
    </row>
    <row r="54" spans="1:5" s="36" customFormat="1" ht="27" customHeight="1">
      <c r="A54" s="51"/>
      <c r="B54" s="51"/>
      <c r="C54" s="51"/>
      <c r="D54" s="51"/>
      <c r="E54" s="51"/>
    </row>
    <row r="55" spans="1:5" s="36" customFormat="1" ht="27" customHeight="1">
      <c r="A55" s="51"/>
      <c r="B55" s="51"/>
      <c r="C55" s="51"/>
      <c r="D55" s="51"/>
      <c r="E55" s="51"/>
    </row>
    <row r="56" spans="1:5" s="36" customFormat="1" ht="27" customHeight="1">
      <c r="A56" s="51"/>
      <c r="B56" s="51"/>
      <c r="C56" s="51"/>
      <c r="D56" s="51"/>
      <c r="E56" s="51"/>
    </row>
    <row r="57" spans="1:5" s="36" customFormat="1" ht="27" customHeight="1">
      <c r="A57" s="51"/>
      <c r="B57" s="51"/>
      <c r="C57" s="51"/>
      <c r="D57" s="51"/>
      <c r="E57" s="51"/>
    </row>
    <row r="58" spans="1:5" s="36" customFormat="1" ht="27" customHeight="1">
      <c r="A58" s="51"/>
      <c r="B58" s="51"/>
      <c r="C58" s="51"/>
      <c r="D58" s="51"/>
      <c r="E58" s="51"/>
    </row>
    <row r="59" spans="1:5" s="36" customFormat="1" ht="27" customHeight="1">
      <c r="A59" s="51"/>
      <c r="B59" s="51"/>
      <c r="C59" s="51"/>
      <c r="D59" s="51"/>
      <c r="E59" s="51"/>
    </row>
    <row r="60" spans="1:5" s="36" customFormat="1" ht="27" customHeight="1">
      <c r="A60" s="51"/>
      <c r="B60" s="51"/>
      <c r="C60" s="51"/>
      <c r="D60" s="51"/>
      <c r="E60" s="51"/>
    </row>
    <row r="61" spans="1:5" s="36" customFormat="1" ht="27" customHeight="1">
      <c r="A61" s="51"/>
      <c r="B61" s="51"/>
      <c r="C61" s="51"/>
      <c r="D61" s="51"/>
      <c r="E61" s="51"/>
    </row>
    <row r="62" spans="1:5" s="36" customFormat="1" ht="27" customHeight="1">
      <c r="A62" s="51"/>
      <c r="B62" s="51"/>
      <c r="C62" s="51"/>
      <c r="D62" s="51"/>
      <c r="E62" s="51"/>
    </row>
    <row r="63" spans="1:5" s="36" customFormat="1" ht="27" customHeight="1">
      <c r="A63" s="51"/>
      <c r="B63" s="51"/>
      <c r="C63" s="51"/>
      <c r="D63" s="51"/>
      <c r="E63" s="51"/>
    </row>
    <row r="64" spans="1:5" s="36" customFormat="1" ht="27" customHeight="1">
      <c r="A64" s="51"/>
      <c r="B64" s="51"/>
      <c r="C64" s="51"/>
      <c r="D64" s="51"/>
      <c r="E64" s="51"/>
    </row>
    <row r="65" spans="1:5" s="36" customFormat="1" ht="27" customHeight="1">
      <c r="A65" s="51"/>
      <c r="B65" s="51"/>
      <c r="C65" s="51"/>
      <c r="D65" s="51"/>
      <c r="E65" s="51"/>
    </row>
    <row r="66" spans="1:5" s="36" customFormat="1" ht="27" customHeight="1">
      <c r="A66" s="51"/>
      <c r="B66" s="51"/>
      <c r="C66" s="51"/>
      <c r="D66" s="51"/>
      <c r="E66" s="51"/>
    </row>
    <row r="67" spans="1:5" s="36" customFormat="1" ht="27" customHeight="1">
      <c r="A67" s="51"/>
      <c r="B67" s="51"/>
      <c r="C67" s="51"/>
      <c r="D67" s="51"/>
      <c r="E67" s="51"/>
    </row>
    <row r="68" spans="1:5" s="36" customFormat="1" ht="27" customHeight="1">
      <c r="A68" s="51"/>
      <c r="B68" s="51"/>
      <c r="C68" s="51"/>
      <c r="D68" s="51"/>
      <c r="E68" s="51"/>
    </row>
    <row r="69" spans="1:5" s="36" customFormat="1" ht="27" customHeight="1">
      <c r="A69" s="51"/>
      <c r="B69" s="51"/>
      <c r="C69" s="51"/>
      <c r="D69" s="51"/>
      <c r="E69" s="51"/>
    </row>
    <row r="70" spans="1:5" s="36" customFormat="1" ht="27" customHeight="1">
      <c r="A70" s="51"/>
      <c r="B70" s="51"/>
      <c r="C70" s="51"/>
      <c r="D70" s="51"/>
      <c r="E70" s="51"/>
    </row>
    <row r="71" spans="1:5" s="36" customFormat="1" ht="27" customHeight="1">
      <c r="A71" s="51"/>
      <c r="B71" s="51"/>
      <c r="C71" s="51"/>
      <c r="D71" s="51"/>
      <c r="E71" s="51"/>
    </row>
    <row r="72" spans="1:5" s="36" customFormat="1" ht="27" customHeight="1">
      <c r="A72" s="51"/>
      <c r="B72" s="51"/>
      <c r="C72" s="51"/>
      <c r="D72" s="51"/>
      <c r="E72" s="51"/>
    </row>
    <row r="73" spans="1:5" s="36" customFormat="1" ht="27" customHeight="1">
      <c r="A73" s="51"/>
      <c r="B73" s="51"/>
      <c r="C73" s="51"/>
      <c r="D73" s="51"/>
      <c r="E73" s="51"/>
    </row>
    <row r="74" spans="1:5" s="36" customFormat="1" ht="27" customHeight="1">
      <c r="A74" s="51"/>
      <c r="B74" s="51"/>
      <c r="C74" s="51"/>
      <c r="D74" s="51"/>
      <c r="E74" s="51"/>
    </row>
    <row r="75" spans="1:5" s="36" customFormat="1" ht="27" customHeight="1">
      <c r="A75" s="51"/>
      <c r="B75" s="51"/>
      <c r="C75" s="51"/>
      <c r="D75" s="51"/>
      <c r="E75" s="51"/>
    </row>
    <row r="76" spans="1:5" s="36" customFormat="1" ht="27" customHeight="1">
      <c r="A76" s="51"/>
      <c r="B76" s="51"/>
      <c r="C76" s="51"/>
      <c r="D76" s="51"/>
      <c r="E76" s="51"/>
    </row>
    <row r="77" spans="1:5" s="36" customFormat="1" ht="27" customHeight="1">
      <c r="A77" s="51"/>
      <c r="B77" s="51"/>
      <c r="C77" s="51"/>
      <c r="D77" s="51"/>
      <c r="E77" s="51"/>
    </row>
    <row r="78" spans="1:5" s="36" customFormat="1" ht="27" customHeight="1">
      <c r="A78" s="51"/>
      <c r="B78" s="51"/>
      <c r="C78" s="51"/>
      <c r="D78" s="51"/>
      <c r="E78" s="51"/>
    </row>
    <row r="79" spans="1:5" s="36" customFormat="1" ht="27" customHeight="1">
      <c r="A79" s="51"/>
      <c r="B79" s="51"/>
      <c r="C79" s="51"/>
      <c r="D79" s="51"/>
      <c r="E79" s="51"/>
    </row>
    <row r="80" spans="1:5" s="36" customFormat="1" ht="27" customHeight="1">
      <c r="A80" s="51"/>
      <c r="B80" s="51"/>
      <c r="C80" s="51"/>
      <c r="D80" s="51"/>
      <c r="E80" s="51"/>
    </row>
    <row r="81" spans="1:5" s="36" customFormat="1" ht="27" customHeight="1">
      <c r="A81" s="51"/>
      <c r="B81" s="51"/>
      <c r="C81" s="51"/>
      <c r="D81" s="51"/>
      <c r="E81" s="51"/>
    </row>
    <row r="82" spans="1:5" s="36" customFormat="1" ht="27" customHeight="1">
      <c r="A82" s="51"/>
      <c r="B82" s="51"/>
      <c r="C82" s="51"/>
      <c r="D82" s="51"/>
      <c r="E82" s="51"/>
    </row>
    <row r="83" spans="1:5" s="36" customFormat="1" ht="27" customHeight="1">
      <c r="A83" s="51"/>
      <c r="B83" s="51"/>
      <c r="C83" s="51"/>
      <c r="D83" s="51"/>
      <c r="E83" s="51"/>
    </row>
    <row r="84" spans="1:5" s="36" customFormat="1" ht="27" customHeight="1">
      <c r="A84" s="51"/>
      <c r="B84" s="51"/>
      <c r="C84" s="51"/>
      <c r="D84" s="51"/>
      <c r="E84" s="51"/>
    </row>
    <row r="85" spans="1:5" s="36" customFormat="1" ht="27" customHeight="1">
      <c r="A85" s="51"/>
      <c r="B85" s="51"/>
      <c r="C85" s="51"/>
      <c r="D85" s="51"/>
      <c r="E85" s="51"/>
    </row>
    <row r="86" spans="1:5" s="36" customFormat="1" ht="27" customHeight="1">
      <c r="A86" s="51"/>
      <c r="B86" s="51"/>
      <c r="C86" s="51"/>
      <c r="D86" s="51"/>
      <c r="E86" s="51"/>
    </row>
    <row r="87" spans="1:5" s="36" customFormat="1" ht="27" customHeight="1">
      <c r="A87" s="51"/>
      <c r="B87" s="51"/>
      <c r="C87" s="51"/>
      <c r="D87" s="51"/>
      <c r="E87" s="51"/>
    </row>
    <row r="88" spans="1:5" s="36" customFormat="1" ht="27" customHeight="1">
      <c r="A88" s="51"/>
      <c r="B88" s="51"/>
      <c r="C88" s="51"/>
      <c r="D88" s="51"/>
      <c r="E88" s="51"/>
    </row>
    <row r="89" spans="1:5" s="36" customFormat="1" ht="27" customHeight="1">
      <c r="A89" s="51"/>
      <c r="B89" s="51"/>
      <c r="C89" s="51"/>
      <c r="D89" s="51"/>
      <c r="E89" s="51"/>
    </row>
    <row r="90" spans="1:5" s="36" customFormat="1" ht="27" customHeight="1">
      <c r="A90" s="51"/>
      <c r="B90" s="51"/>
      <c r="C90" s="51"/>
      <c r="D90" s="51"/>
      <c r="E90" s="51"/>
    </row>
    <row r="91" spans="1:5" s="36" customFormat="1" ht="27" customHeight="1">
      <c r="A91" s="51"/>
      <c r="B91" s="51"/>
      <c r="C91" s="51"/>
      <c r="D91" s="51"/>
      <c r="E91" s="51"/>
    </row>
    <row r="92" spans="1:5" s="36" customFormat="1" ht="27" customHeight="1">
      <c r="A92" s="51"/>
      <c r="B92" s="51"/>
      <c r="C92" s="51"/>
      <c r="D92" s="51"/>
      <c r="E92" s="51"/>
    </row>
    <row r="93" spans="1:5" s="36" customFormat="1" ht="27" customHeight="1">
      <c r="A93" s="51"/>
      <c r="B93" s="51"/>
      <c r="C93" s="51"/>
      <c r="D93" s="51"/>
      <c r="E93" s="51"/>
    </row>
    <row r="94" spans="1:5" s="36" customFormat="1" ht="27" customHeight="1">
      <c r="A94" s="51"/>
      <c r="B94" s="51"/>
      <c r="C94" s="51"/>
      <c r="D94" s="51"/>
      <c r="E94" s="51"/>
    </row>
    <row r="95" spans="1:5" s="36" customFormat="1" ht="27" customHeight="1">
      <c r="A95" s="51"/>
      <c r="B95" s="51"/>
      <c r="C95" s="51"/>
      <c r="D95" s="51"/>
      <c r="E95" s="51"/>
    </row>
    <row r="96" spans="1:5" s="36" customFormat="1" ht="27" customHeight="1">
      <c r="A96" s="51"/>
      <c r="B96" s="51"/>
      <c r="C96" s="51"/>
      <c r="D96" s="51"/>
      <c r="E96" s="51"/>
    </row>
    <row r="97" spans="1:5" s="36" customFormat="1" ht="27" customHeight="1">
      <c r="A97" s="51"/>
      <c r="B97" s="51"/>
      <c r="C97" s="51"/>
      <c r="D97" s="51"/>
      <c r="E97" s="51"/>
    </row>
    <row r="98" spans="1:5" s="36" customFormat="1" ht="27" customHeight="1">
      <c r="A98" s="51"/>
      <c r="B98" s="51"/>
      <c r="C98" s="51"/>
      <c r="D98" s="51"/>
      <c r="E98" s="51"/>
    </row>
    <row r="99" spans="1:5" s="36" customFormat="1" ht="27" customHeight="1">
      <c r="A99" s="51"/>
      <c r="B99" s="51"/>
      <c r="C99" s="51"/>
      <c r="D99" s="51"/>
      <c r="E99" s="51"/>
    </row>
    <row r="100" spans="1:5" s="36" customFormat="1" ht="27" customHeight="1">
      <c r="A100" s="51"/>
      <c r="B100" s="51"/>
      <c r="C100" s="51"/>
      <c r="D100" s="51"/>
      <c r="E100" s="51"/>
    </row>
    <row r="101" spans="1:5" s="36" customFormat="1" ht="27" customHeight="1">
      <c r="A101" s="51"/>
      <c r="B101" s="51"/>
      <c r="C101" s="51"/>
      <c r="D101" s="51"/>
      <c r="E101" s="51"/>
    </row>
    <row r="102" spans="1:5" s="36" customFormat="1" ht="27" customHeight="1">
      <c r="A102" s="51"/>
      <c r="B102" s="51"/>
      <c r="C102" s="51"/>
      <c r="D102" s="51"/>
      <c r="E102" s="51"/>
    </row>
    <row r="103" spans="1:5" s="36" customFormat="1" ht="27" customHeight="1">
      <c r="A103" s="51"/>
      <c r="B103" s="51"/>
      <c r="C103" s="51"/>
      <c r="D103" s="51"/>
      <c r="E103" s="51"/>
    </row>
    <row r="104" spans="1:5" s="36" customFormat="1" ht="27" customHeight="1">
      <c r="A104" s="51"/>
      <c r="B104" s="51"/>
      <c r="C104" s="51"/>
      <c r="D104" s="51"/>
      <c r="E104" s="51"/>
    </row>
    <row r="105" spans="1:5" s="36" customFormat="1" ht="27" customHeight="1">
      <c r="A105" s="51"/>
      <c r="B105" s="51"/>
      <c r="C105" s="51"/>
      <c r="D105" s="51"/>
      <c r="E105" s="51"/>
    </row>
    <row r="106" spans="1:5" s="36" customFormat="1" ht="27" customHeight="1">
      <c r="A106" s="51"/>
      <c r="B106" s="51"/>
      <c r="C106" s="51"/>
      <c r="D106" s="51"/>
      <c r="E106" s="51"/>
    </row>
    <row r="107" spans="1:5" s="36" customFormat="1" ht="27" customHeight="1">
      <c r="A107" s="51"/>
      <c r="B107" s="51"/>
      <c r="C107" s="51"/>
      <c r="D107" s="51"/>
      <c r="E107" s="51"/>
    </row>
    <row r="108" spans="1:5" s="36" customFormat="1" ht="27" customHeight="1">
      <c r="A108" s="51"/>
      <c r="B108" s="51"/>
      <c r="C108" s="51"/>
      <c r="D108" s="51"/>
      <c r="E108" s="51"/>
    </row>
    <row r="109" spans="1:5" s="36" customFormat="1" ht="27" customHeight="1">
      <c r="A109" s="51"/>
      <c r="B109" s="51"/>
      <c r="C109" s="51"/>
      <c r="D109" s="51"/>
      <c r="E109" s="51"/>
    </row>
    <row r="110" spans="1:5" s="36" customFormat="1" ht="27" customHeight="1">
      <c r="A110" s="51"/>
      <c r="B110" s="51"/>
      <c r="C110" s="51"/>
      <c r="D110" s="51"/>
      <c r="E110" s="51"/>
    </row>
  </sheetData>
  <mergeCells count="4">
    <mergeCell ref="A23:E23"/>
    <mergeCell ref="A1:E1"/>
    <mergeCell ref="A3:E3"/>
    <mergeCell ref="A9:E9"/>
  </mergeCells>
  <phoneticPr fontId="97" type="noConversion"/>
  <conditionalFormatting sqref="C22">
    <cfRule type="containsText" dxfId="3" priority="3" operator="containsText" text="▲">
      <formula>NOT(ISERROR(SEARCH("▲",C22)))</formula>
    </cfRule>
  </conditionalFormatting>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28" zoomScale="80" zoomScaleNormal="80" workbookViewId="0">
      <selection activeCell="N16" sqref="N16"/>
    </sheetView>
  </sheetViews>
  <sheetFormatPr defaultColWidth="9" defaultRowHeight="24.95" customHeight="1"/>
  <cols>
    <col min="1" max="1" width="6.625" style="55" customWidth="1"/>
    <col min="2" max="2" width="18" style="63" customWidth="1"/>
    <col min="3" max="3" width="49.75" style="55" customWidth="1"/>
    <col min="4" max="4" width="7" style="64" customWidth="1"/>
    <col min="5" max="5" width="6.125" style="55" customWidth="1"/>
    <col min="6" max="16384" width="9" style="55"/>
  </cols>
  <sheetData>
    <row r="1" spans="1:5" ht="24.95" customHeight="1">
      <c r="A1" s="53" t="s">
        <v>104</v>
      </c>
      <c r="B1" s="54"/>
      <c r="C1" s="54"/>
      <c r="D1" s="54"/>
      <c r="E1" s="54"/>
    </row>
    <row r="2" spans="1:5" ht="30" customHeight="1">
      <c r="A2" s="28" t="s">
        <v>1</v>
      </c>
      <c r="B2" s="28" t="s">
        <v>18</v>
      </c>
      <c r="C2" s="28" t="s">
        <v>105</v>
      </c>
      <c r="D2" s="56" t="s">
        <v>4</v>
      </c>
      <c r="E2" s="56" t="s">
        <v>3</v>
      </c>
    </row>
    <row r="3" spans="1:5" ht="100.15" customHeight="1">
      <c r="A3" s="57">
        <v>1</v>
      </c>
      <c r="B3" s="57" t="s">
        <v>106</v>
      </c>
      <c r="C3" s="39" t="s">
        <v>107</v>
      </c>
      <c r="D3" s="57" t="s">
        <v>7</v>
      </c>
      <c r="E3" s="57">
        <v>24</v>
      </c>
    </row>
    <row r="4" spans="1:5" ht="100.15" customHeight="1">
      <c r="A4" s="57">
        <v>2</v>
      </c>
      <c r="B4" s="57" t="s">
        <v>108</v>
      </c>
      <c r="C4" s="39" t="s">
        <v>109</v>
      </c>
      <c r="D4" s="57" t="s">
        <v>7</v>
      </c>
      <c r="E4" s="57">
        <f>E3</f>
        <v>24</v>
      </c>
    </row>
    <row r="5" spans="1:5" ht="100.15" customHeight="1">
      <c r="A5" s="57">
        <v>3</v>
      </c>
      <c r="B5" s="57" t="s">
        <v>110</v>
      </c>
      <c r="C5" s="58" t="s">
        <v>111</v>
      </c>
      <c r="D5" s="57" t="s">
        <v>7</v>
      </c>
      <c r="E5" s="57">
        <f>E3</f>
        <v>24</v>
      </c>
    </row>
    <row r="6" spans="1:5" ht="100.15" customHeight="1">
      <c r="A6" s="57">
        <v>4</v>
      </c>
      <c r="B6" s="57" t="s">
        <v>112</v>
      </c>
      <c r="C6" s="58" t="s">
        <v>113</v>
      </c>
      <c r="D6" s="57" t="s">
        <v>7</v>
      </c>
      <c r="E6" s="57">
        <f>E3</f>
        <v>24</v>
      </c>
    </row>
    <row r="7" spans="1:5" ht="100.15" customHeight="1">
      <c r="A7" s="57">
        <v>5</v>
      </c>
      <c r="B7" s="57" t="s">
        <v>114</v>
      </c>
      <c r="C7" s="39" t="s">
        <v>115</v>
      </c>
      <c r="D7" s="57" t="s">
        <v>7</v>
      </c>
      <c r="E7" s="57">
        <f>E3</f>
        <v>24</v>
      </c>
    </row>
    <row r="8" spans="1:5" ht="100.15" customHeight="1">
      <c r="A8" s="57">
        <v>6</v>
      </c>
      <c r="B8" s="57" t="s">
        <v>116</v>
      </c>
      <c r="C8" s="59" t="s">
        <v>117</v>
      </c>
      <c r="D8" s="57" t="s">
        <v>7</v>
      </c>
      <c r="E8" s="57">
        <f>E3</f>
        <v>24</v>
      </c>
    </row>
    <row r="9" spans="1:5" ht="100.15" customHeight="1">
      <c r="A9" s="57">
        <v>7</v>
      </c>
      <c r="B9" s="57" t="s">
        <v>118</v>
      </c>
      <c r="C9" s="59" t="s">
        <v>119</v>
      </c>
      <c r="D9" s="57" t="s">
        <v>7</v>
      </c>
      <c r="E9" s="57">
        <v>12</v>
      </c>
    </row>
    <row r="10" spans="1:5" ht="100.15" customHeight="1">
      <c r="A10" s="57">
        <v>8</v>
      </c>
      <c r="B10" s="57" t="s">
        <v>120</v>
      </c>
      <c r="C10" s="60" t="s">
        <v>121</v>
      </c>
      <c r="D10" s="28" t="s">
        <v>122</v>
      </c>
      <c r="E10" s="28">
        <v>7</v>
      </c>
    </row>
    <row r="11" spans="1:5" ht="24.95" customHeight="1">
      <c r="A11" s="61" t="s">
        <v>123</v>
      </c>
      <c r="B11" s="62"/>
      <c r="C11" s="61"/>
      <c r="D11" s="61"/>
      <c r="E11" s="61"/>
    </row>
    <row r="12" spans="1:5" ht="30" customHeight="1">
      <c r="A12" s="28" t="s">
        <v>1</v>
      </c>
      <c r="B12" s="28" t="s">
        <v>18</v>
      </c>
      <c r="C12" s="28" t="s">
        <v>105</v>
      </c>
      <c r="D12" s="56" t="s">
        <v>4</v>
      </c>
      <c r="E12" s="56" t="s">
        <v>3</v>
      </c>
    </row>
    <row r="13" spans="1:5" ht="106.9" customHeight="1">
      <c r="A13" s="28">
        <v>1</v>
      </c>
      <c r="B13" s="28" t="s">
        <v>124</v>
      </c>
      <c r="C13" s="45" t="s">
        <v>125</v>
      </c>
      <c r="D13" s="28" t="s">
        <v>7</v>
      </c>
      <c r="E13" s="57">
        <v>24</v>
      </c>
    </row>
    <row r="14" spans="1:5" ht="106.9" customHeight="1">
      <c r="A14" s="28">
        <v>2</v>
      </c>
      <c r="B14" s="28" t="s">
        <v>126</v>
      </c>
      <c r="C14" s="45" t="s">
        <v>127</v>
      </c>
      <c r="D14" s="28" t="s">
        <v>7</v>
      </c>
      <c r="E14" s="57">
        <f>E13</f>
        <v>24</v>
      </c>
    </row>
    <row r="15" spans="1:5" ht="106.9" customHeight="1">
      <c r="A15" s="28">
        <v>3</v>
      </c>
      <c r="B15" s="28" t="s">
        <v>128</v>
      </c>
      <c r="C15" s="45" t="s">
        <v>129</v>
      </c>
      <c r="D15" s="28" t="s">
        <v>7</v>
      </c>
      <c r="E15" s="57">
        <f>E13</f>
        <v>24</v>
      </c>
    </row>
    <row r="16" spans="1:5" ht="106.9" customHeight="1">
      <c r="A16" s="28">
        <v>4</v>
      </c>
      <c r="B16" s="28" t="s">
        <v>130</v>
      </c>
      <c r="C16" s="45" t="s">
        <v>131</v>
      </c>
      <c r="D16" s="28" t="s">
        <v>7</v>
      </c>
      <c r="E16" s="57">
        <f>E13</f>
        <v>24</v>
      </c>
    </row>
    <row r="17" spans="1:5" ht="106.9" customHeight="1">
      <c r="A17" s="28">
        <v>5</v>
      </c>
      <c r="B17" s="28" t="s">
        <v>132</v>
      </c>
      <c r="C17" s="45" t="s">
        <v>133</v>
      </c>
      <c r="D17" s="28" t="s">
        <v>7</v>
      </c>
      <c r="E17" s="57">
        <f>E13</f>
        <v>24</v>
      </c>
    </row>
    <row r="18" spans="1:5" ht="106.9" customHeight="1">
      <c r="A18" s="57">
        <v>6</v>
      </c>
      <c r="B18" s="57" t="s">
        <v>120</v>
      </c>
      <c r="C18" s="60" t="s">
        <v>121</v>
      </c>
      <c r="D18" s="28" t="s">
        <v>122</v>
      </c>
      <c r="E18" s="28">
        <v>7</v>
      </c>
    </row>
    <row r="19" spans="1:5" ht="24.95" customHeight="1">
      <c r="A19" s="61" t="s">
        <v>134</v>
      </c>
      <c r="B19" s="62"/>
      <c r="C19" s="61"/>
      <c r="D19" s="61"/>
      <c r="E19" s="61"/>
    </row>
    <row r="20" spans="1:5" ht="30" customHeight="1">
      <c r="A20" s="28" t="s">
        <v>1</v>
      </c>
      <c r="B20" s="28" t="s">
        <v>18</v>
      </c>
      <c r="C20" s="28" t="s">
        <v>105</v>
      </c>
      <c r="D20" s="56" t="s">
        <v>4</v>
      </c>
      <c r="E20" s="56" t="s">
        <v>3</v>
      </c>
    </row>
    <row r="21" spans="1:5" ht="111" customHeight="1">
      <c r="A21" s="28">
        <v>1</v>
      </c>
      <c r="B21" s="28" t="s">
        <v>135</v>
      </c>
      <c r="C21" s="39" t="s">
        <v>136</v>
      </c>
      <c r="D21" s="28" t="s">
        <v>7</v>
      </c>
      <c r="E21" s="57">
        <v>24</v>
      </c>
    </row>
    <row r="22" spans="1:5" ht="111" customHeight="1">
      <c r="A22" s="28">
        <v>2</v>
      </c>
      <c r="B22" s="28" t="s">
        <v>137</v>
      </c>
      <c r="C22" s="39" t="s">
        <v>138</v>
      </c>
      <c r="D22" s="28" t="s">
        <v>7</v>
      </c>
      <c r="E22" s="57">
        <f>E21</f>
        <v>24</v>
      </c>
    </row>
    <row r="23" spans="1:5" ht="111" customHeight="1">
      <c r="A23" s="28">
        <v>3</v>
      </c>
      <c r="B23" s="28" t="s">
        <v>139</v>
      </c>
      <c r="C23" s="39" t="s">
        <v>140</v>
      </c>
      <c r="D23" s="28" t="s">
        <v>7</v>
      </c>
      <c r="E23" s="57">
        <f>E21</f>
        <v>24</v>
      </c>
    </row>
    <row r="24" spans="1:5" ht="111" customHeight="1">
      <c r="A24" s="28">
        <v>4</v>
      </c>
      <c r="B24" s="28" t="s">
        <v>141</v>
      </c>
      <c r="C24" s="39" t="s">
        <v>142</v>
      </c>
      <c r="D24" s="28" t="s">
        <v>7</v>
      </c>
      <c r="E24" s="57">
        <f>E21</f>
        <v>24</v>
      </c>
    </row>
    <row r="25" spans="1:5" ht="111" customHeight="1">
      <c r="A25" s="28">
        <v>5</v>
      </c>
      <c r="B25" s="28" t="s">
        <v>143</v>
      </c>
      <c r="C25" s="39" t="s">
        <v>144</v>
      </c>
      <c r="D25" s="28" t="s">
        <v>7</v>
      </c>
      <c r="E25" s="57">
        <f>E21</f>
        <v>24</v>
      </c>
    </row>
    <row r="26" spans="1:5" ht="111" customHeight="1">
      <c r="A26" s="28">
        <v>6</v>
      </c>
      <c r="B26" s="28" t="s">
        <v>145</v>
      </c>
      <c r="C26" s="39" t="s">
        <v>146</v>
      </c>
      <c r="D26" s="28" t="s">
        <v>7</v>
      </c>
      <c r="E26" s="57">
        <f>E21</f>
        <v>24</v>
      </c>
    </row>
    <row r="27" spans="1:5" ht="111" customHeight="1">
      <c r="A27" s="28">
        <v>7</v>
      </c>
      <c r="B27" s="28" t="s">
        <v>147</v>
      </c>
      <c r="C27" s="39" t="s">
        <v>148</v>
      </c>
      <c r="D27" s="28" t="s">
        <v>7</v>
      </c>
      <c r="E27" s="57">
        <f>E21</f>
        <v>24</v>
      </c>
    </row>
    <row r="28" spans="1:5" ht="111" customHeight="1">
      <c r="A28" s="57">
        <v>8</v>
      </c>
      <c r="B28" s="57" t="s">
        <v>120</v>
      </c>
      <c r="C28" s="60" t="s">
        <v>121</v>
      </c>
      <c r="D28" s="28" t="s">
        <v>122</v>
      </c>
      <c r="E28" s="28">
        <v>7</v>
      </c>
    </row>
  </sheetData>
  <mergeCells count="3">
    <mergeCell ref="A19:E19"/>
    <mergeCell ref="A1:E1"/>
    <mergeCell ref="A11:E11"/>
  </mergeCells>
  <phoneticPr fontId="97" type="noConversion"/>
  <conditionalFormatting sqref="C10">
    <cfRule type="containsText" dxfId="2" priority="3" operator="containsText" text="▲">
      <formula>NOT(ISERROR(SEARCH("▲",C10)))</formula>
    </cfRule>
  </conditionalFormatting>
  <conditionalFormatting sqref="C18">
    <cfRule type="containsText" dxfId="1" priority="2" operator="containsText" text="▲">
      <formula>NOT(ISERROR(SEARCH("▲",C18)))</formula>
    </cfRule>
  </conditionalFormatting>
  <conditionalFormatting sqref="C28">
    <cfRule type="containsText" dxfId="0" priority="1" operator="containsText" text="▲">
      <formula>NOT(ISERROR(SEARCH("▲",C28)))</formula>
    </cfRule>
  </conditionalFormatting>
  <pageMargins left="0.75" right="0.75" top="1" bottom="1" header="0.5" footer="0.5"/>
  <pageSetup paperSize="9" scale="7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A13" zoomScale="90" zoomScaleNormal="90" workbookViewId="0">
      <selection activeCell="C13" sqref="C13"/>
    </sheetView>
  </sheetViews>
  <sheetFormatPr defaultColWidth="8.875" defaultRowHeight="12"/>
  <cols>
    <col min="1" max="1" width="7.125" style="6" customWidth="1"/>
    <col min="2" max="2" width="17.625" style="6" customWidth="1"/>
    <col min="3" max="3" width="57.5" style="7" customWidth="1"/>
    <col min="4" max="4" width="6.75" style="6" customWidth="1"/>
    <col min="5" max="5" width="6.125" style="6" customWidth="1"/>
    <col min="6" max="16384" width="8.875" style="8"/>
  </cols>
  <sheetData>
    <row r="1" spans="1:5" ht="36.950000000000003" customHeight="1">
      <c r="A1" s="9" t="s">
        <v>1</v>
      </c>
      <c r="B1" s="10" t="s">
        <v>18</v>
      </c>
      <c r="C1" s="10" t="s">
        <v>149</v>
      </c>
      <c r="D1" s="9" t="s">
        <v>4</v>
      </c>
      <c r="E1" s="9" t="s">
        <v>3</v>
      </c>
    </row>
    <row r="2" spans="1:5" ht="24" customHeight="1">
      <c r="A2" s="71" t="s">
        <v>14</v>
      </c>
      <c r="B2" s="71"/>
      <c r="C2" s="71"/>
      <c r="D2" s="71"/>
      <c r="E2" s="71"/>
    </row>
    <row r="3" spans="1:5" ht="181.9" customHeight="1">
      <c r="A3" s="9">
        <v>1</v>
      </c>
      <c r="B3" s="10" t="s">
        <v>150</v>
      </c>
      <c r="C3" s="10" t="s">
        <v>151</v>
      </c>
      <c r="D3" s="9" t="s">
        <v>23</v>
      </c>
      <c r="E3" s="9">
        <v>1</v>
      </c>
    </row>
    <row r="4" spans="1:5" ht="99" customHeight="1">
      <c r="A4" s="9">
        <v>2</v>
      </c>
      <c r="B4" s="10" t="s">
        <v>152</v>
      </c>
      <c r="C4" s="10" t="s">
        <v>153</v>
      </c>
      <c r="D4" s="9" t="s">
        <v>7</v>
      </c>
      <c r="E4" s="9">
        <v>1</v>
      </c>
    </row>
    <row r="5" spans="1:5" ht="99" customHeight="1">
      <c r="A5" s="9">
        <v>3</v>
      </c>
      <c r="B5" s="10" t="s">
        <v>154</v>
      </c>
      <c r="C5" s="10" t="s">
        <v>155</v>
      </c>
      <c r="D5" s="9" t="s">
        <v>122</v>
      </c>
      <c r="E5" s="9">
        <v>2</v>
      </c>
    </row>
    <row r="6" spans="1:5" ht="144" customHeight="1">
      <c r="A6" s="9">
        <v>4</v>
      </c>
      <c r="B6" s="10" t="s">
        <v>156</v>
      </c>
      <c r="C6" s="10" t="s">
        <v>157</v>
      </c>
      <c r="D6" s="9" t="s">
        <v>23</v>
      </c>
      <c r="E6" s="9">
        <v>1</v>
      </c>
    </row>
    <row r="7" spans="1:5" ht="96">
      <c r="A7" s="9">
        <v>5</v>
      </c>
      <c r="B7" s="10" t="s">
        <v>158</v>
      </c>
      <c r="C7" s="10" t="s">
        <v>159</v>
      </c>
      <c r="D7" s="9" t="s">
        <v>122</v>
      </c>
      <c r="E7" s="9">
        <v>9</v>
      </c>
    </row>
    <row r="8" spans="1:5" ht="108">
      <c r="A8" s="9">
        <v>6</v>
      </c>
      <c r="B8" s="10" t="s">
        <v>160</v>
      </c>
      <c r="C8" s="10" t="s">
        <v>161</v>
      </c>
      <c r="D8" s="9" t="s">
        <v>122</v>
      </c>
      <c r="E8" s="9">
        <v>6</v>
      </c>
    </row>
    <row r="9" spans="1:5" ht="194.45" customHeight="1">
      <c r="A9" s="9">
        <v>7</v>
      </c>
      <c r="B9" s="10" t="s">
        <v>162</v>
      </c>
      <c r="C9" s="10" t="s">
        <v>163</v>
      </c>
      <c r="D9" s="9" t="s">
        <v>122</v>
      </c>
      <c r="E9" s="9">
        <v>2</v>
      </c>
    </row>
    <row r="10" spans="1:5" ht="67.150000000000006" customHeight="1">
      <c r="A10" s="9">
        <v>8</v>
      </c>
      <c r="B10" s="10" t="s">
        <v>164</v>
      </c>
      <c r="C10" s="10" t="s">
        <v>165</v>
      </c>
      <c r="D10" s="9" t="s">
        <v>7</v>
      </c>
      <c r="E10" s="9">
        <v>1</v>
      </c>
    </row>
    <row r="11" spans="1:5" ht="30" customHeight="1">
      <c r="A11" s="71" t="s">
        <v>15</v>
      </c>
      <c r="B11" s="71"/>
      <c r="C11" s="71"/>
      <c r="D11" s="71"/>
      <c r="E11" s="71"/>
    </row>
    <row r="12" spans="1:5" ht="121.15" customHeight="1">
      <c r="A12" s="9">
        <v>1</v>
      </c>
      <c r="B12" s="10" t="s">
        <v>150</v>
      </c>
      <c r="C12" s="10" t="s">
        <v>151</v>
      </c>
      <c r="D12" s="9" t="s">
        <v>23</v>
      </c>
      <c r="E12" s="9">
        <v>1</v>
      </c>
    </row>
    <row r="13" spans="1:5" ht="81" customHeight="1">
      <c r="A13" s="9">
        <v>2</v>
      </c>
      <c r="B13" s="10" t="s">
        <v>152</v>
      </c>
      <c r="C13" s="10" t="s">
        <v>153</v>
      </c>
      <c r="D13" s="9" t="s">
        <v>7</v>
      </c>
      <c r="E13" s="9">
        <v>1</v>
      </c>
    </row>
    <row r="14" spans="1:5" ht="156">
      <c r="A14" s="9">
        <v>3</v>
      </c>
      <c r="B14" s="10" t="s">
        <v>154</v>
      </c>
      <c r="C14" s="10" t="s">
        <v>155</v>
      </c>
      <c r="D14" s="9" t="s">
        <v>122</v>
      </c>
      <c r="E14" s="9">
        <v>2</v>
      </c>
    </row>
    <row r="15" spans="1:5" ht="96">
      <c r="A15" s="9">
        <v>4</v>
      </c>
      <c r="B15" s="10" t="s">
        <v>158</v>
      </c>
      <c r="C15" s="10" t="s">
        <v>159</v>
      </c>
      <c r="D15" s="9" t="s">
        <v>122</v>
      </c>
      <c r="E15" s="9">
        <v>11</v>
      </c>
    </row>
    <row r="16" spans="1:5" ht="42" customHeight="1">
      <c r="A16" s="9">
        <v>5</v>
      </c>
      <c r="B16" s="10" t="s">
        <v>164</v>
      </c>
      <c r="C16" s="10" t="s">
        <v>165</v>
      </c>
      <c r="D16" s="9" t="s">
        <v>7</v>
      </c>
      <c r="E16" s="9">
        <v>1</v>
      </c>
    </row>
    <row r="17" ht="22.15" customHeight="1"/>
  </sheetData>
  <mergeCells count="2">
    <mergeCell ref="A2:E2"/>
    <mergeCell ref="A11:E11"/>
  </mergeCells>
  <phoneticPr fontId="97" type="noConversion"/>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topLeftCell="A22" workbookViewId="0">
      <selection activeCell="G3" sqref="G3"/>
    </sheetView>
  </sheetViews>
  <sheetFormatPr defaultColWidth="8.875" defaultRowHeight="12"/>
  <cols>
    <col min="1" max="1" width="5.375" style="1" customWidth="1"/>
    <col min="2" max="2" width="21.875" style="2" customWidth="1"/>
    <col min="3" max="3" width="43" style="1" customWidth="1"/>
    <col min="4" max="4" width="6.5" style="1" customWidth="1"/>
    <col min="5" max="5" width="10.75" style="1" customWidth="1"/>
    <col min="6" max="16384" width="8.875" style="1"/>
  </cols>
  <sheetData>
    <row r="1" spans="1:5">
      <c r="A1" s="65" t="s">
        <v>16</v>
      </c>
      <c r="B1" s="65"/>
      <c r="C1" s="65"/>
      <c r="D1" s="65"/>
      <c r="E1" s="65"/>
    </row>
    <row r="2" spans="1:5">
      <c r="A2" s="66" t="s">
        <v>1</v>
      </c>
      <c r="B2" s="66" t="s">
        <v>18</v>
      </c>
      <c r="C2" s="66" t="s">
        <v>166</v>
      </c>
      <c r="D2" s="66" t="s">
        <v>3</v>
      </c>
      <c r="E2" s="66" t="s">
        <v>4</v>
      </c>
    </row>
    <row r="3" spans="1:5" ht="409.5">
      <c r="A3" s="66">
        <v>1</v>
      </c>
      <c r="B3" s="66" t="s">
        <v>167</v>
      </c>
      <c r="C3" s="3" t="s">
        <v>168</v>
      </c>
      <c r="D3" s="67">
        <v>1</v>
      </c>
      <c r="E3" s="66" t="s">
        <v>169</v>
      </c>
    </row>
    <row r="4" spans="1:5" ht="168">
      <c r="A4" s="66">
        <v>2</v>
      </c>
      <c r="B4" s="66" t="s">
        <v>170</v>
      </c>
      <c r="C4" s="3" t="s">
        <v>171</v>
      </c>
      <c r="D4" s="67">
        <v>1</v>
      </c>
      <c r="E4" s="66" t="s">
        <v>7</v>
      </c>
    </row>
    <row r="5" spans="1:5" ht="96">
      <c r="A5" s="66">
        <v>3</v>
      </c>
      <c r="B5" s="66" t="s">
        <v>172</v>
      </c>
      <c r="C5" s="3" t="s">
        <v>173</v>
      </c>
      <c r="D5" s="67">
        <v>1</v>
      </c>
      <c r="E5" s="66" t="s">
        <v>7</v>
      </c>
    </row>
    <row r="6" spans="1:5" ht="125.1" customHeight="1">
      <c r="A6" s="66">
        <v>4</v>
      </c>
      <c r="B6" s="66" t="s">
        <v>174</v>
      </c>
      <c r="C6" s="3" t="s">
        <v>175</v>
      </c>
      <c r="D6" s="67">
        <v>1</v>
      </c>
      <c r="E6" s="66" t="s">
        <v>7</v>
      </c>
    </row>
    <row r="7" spans="1:5" ht="216" customHeight="1">
      <c r="A7" s="66">
        <v>5</v>
      </c>
      <c r="B7" s="66" t="s">
        <v>176</v>
      </c>
      <c r="C7" s="3" t="s">
        <v>177</v>
      </c>
      <c r="D7" s="67">
        <v>1</v>
      </c>
      <c r="E7" s="66" t="s">
        <v>7</v>
      </c>
    </row>
    <row r="8" spans="1:5" ht="60">
      <c r="A8" s="66">
        <v>6</v>
      </c>
      <c r="B8" s="66" t="s">
        <v>178</v>
      </c>
      <c r="C8" s="3" t="s">
        <v>179</v>
      </c>
      <c r="D8" s="67">
        <v>1</v>
      </c>
      <c r="E8" s="66" t="s">
        <v>7</v>
      </c>
    </row>
    <row r="9" spans="1:5" ht="96">
      <c r="A9" s="66">
        <v>7</v>
      </c>
      <c r="B9" s="66" t="s">
        <v>180</v>
      </c>
      <c r="C9" s="3" t="s">
        <v>181</v>
      </c>
      <c r="D9" s="67">
        <v>1</v>
      </c>
      <c r="E9" s="66" t="s">
        <v>7</v>
      </c>
    </row>
    <row r="10" spans="1:5" ht="216">
      <c r="A10" s="66">
        <v>8</v>
      </c>
      <c r="B10" s="68" t="s">
        <v>182</v>
      </c>
      <c r="C10" s="3" t="s">
        <v>183</v>
      </c>
      <c r="D10" s="67">
        <v>13</v>
      </c>
      <c r="E10" s="66" t="s">
        <v>7</v>
      </c>
    </row>
    <row r="11" spans="1:5" ht="72">
      <c r="A11" s="66">
        <v>9</v>
      </c>
      <c r="B11" s="68" t="s">
        <v>184</v>
      </c>
      <c r="C11" s="3" t="s">
        <v>185</v>
      </c>
      <c r="D11" s="67">
        <v>13</v>
      </c>
      <c r="E11" s="66" t="s">
        <v>7</v>
      </c>
    </row>
    <row r="12" spans="1:5" ht="36">
      <c r="A12" s="66">
        <v>10</v>
      </c>
      <c r="B12" s="68" t="s">
        <v>186</v>
      </c>
      <c r="C12" s="3" t="s">
        <v>187</v>
      </c>
      <c r="D12" s="67">
        <v>51</v>
      </c>
      <c r="E12" s="66" t="s">
        <v>7</v>
      </c>
    </row>
    <row r="13" spans="1:5" ht="36">
      <c r="A13" s="66">
        <v>11</v>
      </c>
      <c r="B13" s="66" t="s">
        <v>188</v>
      </c>
      <c r="C13" s="3" t="s">
        <v>189</v>
      </c>
      <c r="D13" s="67">
        <v>51</v>
      </c>
      <c r="E13" s="66" t="s">
        <v>7</v>
      </c>
    </row>
    <row r="14" spans="1:5" ht="84">
      <c r="A14" s="66">
        <v>12</v>
      </c>
      <c r="B14" s="66" t="s">
        <v>190</v>
      </c>
      <c r="C14" s="4" t="s">
        <v>191</v>
      </c>
      <c r="D14" s="67">
        <v>1</v>
      </c>
      <c r="E14" s="66" t="s">
        <v>59</v>
      </c>
    </row>
    <row r="15" spans="1:5" ht="84">
      <c r="A15" s="66">
        <v>13</v>
      </c>
      <c r="B15" s="66" t="s">
        <v>192</v>
      </c>
      <c r="C15" s="3" t="s">
        <v>193</v>
      </c>
      <c r="D15" s="67">
        <v>13</v>
      </c>
      <c r="E15" s="66" t="s">
        <v>59</v>
      </c>
    </row>
    <row r="16" spans="1:5" ht="132">
      <c r="A16" s="66">
        <v>14</v>
      </c>
      <c r="B16" s="66" t="s">
        <v>194</v>
      </c>
      <c r="C16" s="3" t="s">
        <v>195</v>
      </c>
      <c r="D16" s="67">
        <v>13</v>
      </c>
      <c r="E16" s="66" t="s">
        <v>59</v>
      </c>
    </row>
    <row r="17" spans="1:6" ht="409.5">
      <c r="A17" s="66">
        <v>15</v>
      </c>
      <c r="B17" s="66" t="s">
        <v>196</v>
      </c>
      <c r="C17" s="3" t="s">
        <v>197</v>
      </c>
      <c r="D17" s="67">
        <v>13</v>
      </c>
      <c r="E17" s="66" t="s">
        <v>7</v>
      </c>
    </row>
    <row r="18" spans="1:6" ht="60">
      <c r="A18" s="66">
        <v>16</v>
      </c>
      <c r="B18" s="66" t="s">
        <v>198</v>
      </c>
      <c r="C18" s="3" t="s">
        <v>199</v>
      </c>
      <c r="D18" s="67">
        <v>2</v>
      </c>
      <c r="E18" s="66" t="s">
        <v>7</v>
      </c>
    </row>
    <row r="19" spans="1:6" ht="48">
      <c r="A19" s="66">
        <v>17</v>
      </c>
      <c r="B19" s="66" t="s">
        <v>200</v>
      </c>
      <c r="C19" s="3" t="s">
        <v>201</v>
      </c>
      <c r="D19" s="67">
        <v>1</v>
      </c>
      <c r="E19" s="66" t="s">
        <v>59</v>
      </c>
      <c r="F19" s="2"/>
    </row>
    <row r="20" spans="1:6" ht="156">
      <c r="A20" s="66">
        <v>18</v>
      </c>
      <c r="B20" s="66" t="s">
        <v>202</v>
      </c>
      <c r="C20" s="3" t="s">
        <v>203</v>
      </c>
      <c r="D20" s="67">
        <v>1</v>
      </c>
      <c r="E20" s="66" t="s">
        <v>59</v>
      </c>
    </row>
    <row r="21" spans="1:6" ht="264">
      <c r="A21" s="66">
        <v>19</v>
      </c>
      <c r="B21" s="66" t="s">
        <v>204</v>
      </c>
      <c r="C21" s="3" t="s">
        <v>205</v>
      </c>
      <c r="D21" s="67">
        <v>1</v>
      </c>
      <c r="E21" s="66" t="s">
        <v>59</v>
      </c>
    </row>
    <row r="22" spans="1:6" ht="132">
      <c r="A22" s="66">
        <v>20</v>
      </c>
      <c r="B22" s="66" t="s">
        <v>206</v>
      </c>
      <c r="C22" s="5" t="s">
        <v>207</v>
      </c>
      <c r="D22" s="67">
        <v>1</v>
      </c>
      <c r="E22" s="67" t="s">
        <v>7</v>
      </c>
    </row>
    <row r="23" spans="1:6" ht="252">
      <c r="A23" s="66">
        <v>21</v>
      </c>
      <c r="B23" s="66" t="s">
        <v>208</v>
      </c>
      <c r="C23" s="5" t="s">
        <v>209</v>
      </c>
      <c r="D23" s="67">
        <v>2</v>
      </c>
      <c r="E23" s="66" t="s">
        <v>7</v>
      </c>
    </row>
    <row r="24" spans="1:6" ht="35.1" customHeight="1">
      <c r="A24" s="66">
        <v>22</v>
      </c>
      <c r="B24" s="66" t="s">
        <v>210</v>
      </c>
      <c r="C24" s="69" t="s">
        <v>211</v>
      </c>
      <c r="D24" s="66">
        <v>1</v>
      </c>
      <c r="E24" s="66" t="s">
        <v>59</v>
      </c>
    </row>
    <row r="25" spans="1:6" ht="35.1" customHeight="1">
      <c r="A25" s="66">
        <v>23</v>
      </c>
      <c r="B25" s="66" t="s">
        <v>212</v>
      </c>
      <c r="C25" s="69" t="s">
        <v>213</v>
      </c>
      <c r="D25" s="66">
        <v>6</v>
      </c>
      <c r="E25" s="66" t="s">
        <v>7</v>
      </c>
    </row>
    <row r="26" spans="1:6" ht="35.1" customHeight="1">
      <c r="A26" s="66">
        <v>24</v>
      </c>
      <c r="B26" s="66" t="s">
        <v>214</v>
      </c>
      <c r="C26" s="69" t="s">
        <v>215</v>
      </c>
      <c r="D26" s="66">
        <v>36</v>
      </c>
      <c r="E26" s="66" t="s">
        <v>23</v>
      </c>
    </row>
  </sheetData>
  <mergeCells count="1">
    <mergeCell ref="A1:E1"/>
  </mergeCells>
  <phoneticPr fontId="9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汇总表</vt:lpstr>
      <vt:lpstr>物理吊装实验室</vt:lpstr>
      <vt:lpstr>化学吊装实验室</vt:lpstr>
      <vt:lpstr>生物吊装实验室</vt:lpstr>
      <vt:lpstr>高中学生实验仪器</vt:lpstr>
      <vt:lpstr>准备室</vt:lpstr>
      <vt:lpstr>高中AI创新教室</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24487</dc:creator>
  <cp:lastModifiedBy>Administrator</cp:lastModifiedBy>
  <dcterms:created xsi:type="dcterms:W3CDTF">2021-04-13T14:37:00Z</dcterms:created>
  <dcterms:modified xsi:type="dcterms:W3CDTF">2025-11-06T01:26:43Z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1A4A1E7C627040C79C8ECFF59AD45C2D_13</vt:lpwstr>
  </property>
</Properties>
</file>