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8800" windowHeight="122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<sst xmlns="http://schemas.openxmlformats.org/spreadsheetml/2006/main" count="50" uniqueCount="45">
  <si>
    <t>老哈河太平地镇段河道监控型号表</t>
  </si>
  <si>
    <t>序号</t>
  </si>
  <si>
    <t>图片品牌</t>
  </si>
  <si>
    <t>产品名称</t>
  </si>
  <si>
    <t>供电能力-3个连续阴雨天</t>
  </si>
  <si>
    <t xml:space="preserve">输出电压 </t>
  </si>
  <si>
    <t xml:space="preserve">太阳能板 </t>
  </si>
  <si>
    <t>控制系统</t>
  </si>
  <si>
    <t>数量</t>
  </si>
  <si>
    <t>单位</t>
  </si>
  <si>
    <t>单价</t>
  </si>
  <si>
    <t>小计</t>
  </si>
  <si>
    <t>备注</t>
  </si>
  <si>
    <t>100W65HA</t>
  </si>
  <si>
    <t>类型：胶体电池                                                 容量：65 AH                                                   工作电压：10.8V-13.8V                              
工作温度范围：-10~50                                          地埋免维护，耐寒</t>
  </si>
  <si>
    <t>100W 65AH  CCTV监控专用太阳能供电系统-配置清单</t>
  </si>
  <si>
    <r>
      <rPr>
        <b/>
        <sz val="10"/>
        <rFont val="新宋体"/>
        <charset val="134"/>
      </rPr>
      <t xml:space="preserve"> 峰值功率：100W（±10%00）                                                             品类：单晶A级一次按压成型 210高效电池片不带倒角 满焊工艺转换率高 21%转化率   开路电压：18-22V（±10%）                           开路电流：8.3（±10%）                               转换效能：21%（±1.5%）                        边框材质：铝合金（有色金属结构材料）   工作温度范围：-45℃，+85℃              </t>
    </r>
    <r>
      <rPr>
        <b/>
        <sz val="10"/>
        <color rgb="FFFF0000"/>
        <rFont val="新宋体"/>
        <charset val="134"/>
      </rPr>
      <t xml:space="preserve">  </t>
    </r>
  </si>
  <si>
    <t xml:space="preserve">智能数显（支持铅酸、胶体、锂电模式）  充电电流：10A（±5%）                               工作电压：9V-36V                                          功能：防过冲，防过放                                           模式：涓流充电  </t>
  </si>
  <si>
    <t>套</t>
  </si>
  <si>
    <t>含电池地埋箱及配件</t>
  </si>
  <si>
    <t>JAT-140W70HA</t>
  </si>
  <si>
    <t>负载功耗不大于20W监控摄像机1台或者球型监控摄像机1台。</t>
  </si>
  <si>
    <t>140W  70AH  CCTV监控专用太阳能供电系统-配置清单</t>
  </si>
  <si>
    <t xml:space="preserve"> 足功率单晶   DC18V  70W*2块              </t>
  </si>
  <si>
    <t xml:space="preserve">内置电池+太阳能板保护  </t>
  </si>
  <si>
    <t>不含地埋电池</t>
  </si>
  <si>
    <t>3寸双目可变焦球机</t>
  </si>
  <si>
    <r>
      <rPr>
        <b/>
        <sz val="10"/>
        <color rgb="FF000000"/>
        <rFont val="Wingdings 2"/>
        <charset val="134"/>
      </rPr>
      <t></t>
    </r>
    <r>
      <rPr>
        <b/>
        <sz val="10"/>
        <color rgb="FF000000"/>
        <rFont val="宋体"/>
        <charset val="134"/>
      </rPr>
      <t xml:space="preserve">规格参数
基础参数
传感器类型 【全景】1/2.8" Progressive Scan CMOS ；【细节】1/2.8＂ Progressive Scan CMOS  
快门 1/30s~1/30,000 s
最低照度 【全景】彩色：0.01 Lux @（F1.6, AGC ON），黑白：0.005Lux @ (F1.6, AGC ON)，0 Lux with IR；【细节】彩色：0.02Lux @ (F1.86，AGC ON),黑白：0.005Lux @ (F1.86, AGC ON)，0 Lux with IR
慢快门 支持
聚焦模式 半自动/手动/自动
日夜转换模式 自动ICR彩转黑 
光学变倍 【全景】：不支持
【细节】：12倍
日夜转换方式 白天、夜晚、自动、定时切换
背光补偿 支持
强光抑制 支持
3D降噪 支持
透雾 支持
区域曝光 支持
区域聚焦 支持
图像设置 饱和度，亮度，对比度，锐度
图像参数切换 支持
白平衡 自动白平衡,自动跟踪白平衡,钠灯,日光灯,室内,室外,手动白平衡,锁定白平衡
隐私遮蔽 最多24块,支持多种颜色设置,四边形区域
信噪比 ＞52dB
通用功能 镜像、密码保护、水印技术、IP地址过滤
镜头
焦距 【全景】4mm；【细节】5.76 mm~69.12 mm，12倍光学变倍
光学变倍速度 【细节】大约3.3s 
视场角 【全景】水平视场角：93.7 °，垂直视场角：48.9 ° 【细节】水平视场角：50°-7.5°（广角~望远） 垂直视场角：31°-4°（广角~望远）
最大光圈数 【全景】F1.6；【细节】F1.86~2.65
补光
红外照射距离 全景：红外30m，白光30m 
细节：红外80m
云台
水平速度 水平键控速度：0.1°-35°/s，速度可设；水平预置点速度：35°/s
水平范围 350°
垂直范围 -5°-90°
垂直速度 垂直键控速度：0.1°-30°/s,速度可设； 垂直预置点速度：30°/s
比例变倍 支持
预置点个数 300个
巡航扫描 8条，每条可添加32个预置点
断电记忆 支持
守望功能 预置点,巡航扫描
3D 定位 支持
方位角信息显示 支持
预置点视频冻结 支持
定时任务 预置点,巡航扫描,球机重启,球机校验,关闭
视频
数字变倍 16倍
最大图像尺寸 【全景】2560 ×1440，【细节】2560 ×1440
码流类型 主码流、子码流、第三码流
主码流帧率分辨率 【全景】
50 Hz：25 fps（2560 × 1440，1920 × 1080，1280 × 720）
60 Hz：30 fps（2560 × 1440，1920 × 1080，1280 × 720）
【细节】
50 Hz：25 fps（2560 × 1440，1920 × 1080，1280 × 720）
60 Hz：30 fps（2560 × 1440，1920 × 1080，1280 × 720）
子码流帧率分辨率 【全景】
1280*720
640*480
640*360
默认：640*360
【细节】
1280*720
640*480
640*360
默认：640*360
第三码流帧率分辨率 【全景】
704x576
640×480
352 x 288
默认:704x576
【细节】
704x576
640×480
352 x 288
默认:704x576
视频压缩标准 H.265,H.264,MJPEG
视频压缩码率 32 kbps~16384 kbps
H.264 Baseline Profile,Main Profile,High Profile
H.265 Main Profile
Smart 264 支持
Smart 265 支持
SVC 支持
ROI 支持
音频
音频压缩标准 G.722.1,G.711ulaw,G.711alaw,MP2L2,G.726,AAC,PCM,MP3
音频压缩码率 MP2L2：32kbps，40kbps，48kbps，56kbps，64kbps，80kbps，96kbps，112kbps，128kbps，144kbps，160kbps AAC  ：16kbps，32kbps，64kbps MP3  ：8kbps，16kbps，32kbps，40kbps，48kbps，56kbps，64kbps，80kbps，96kbps，112kbps，128kbps，144kbps，160kbps
音频采样率 MP2L2:16kHz,32kHz,44.1kHz,48kHz，AAC:16kHz,32kHz,44.1kHz,48kHz，PCM:8kHz,16kHz,32kHz,44.1kHz,48kHz，MP3: 8kHz,16kHz,32kHz,44.1kHz,48kHz
环境噪声过滤 支持
智能
普通事件 移动侦测,报警输入,报警输出,遮挡报警,异常
Smart事件 区域入侵侦测,越界侦测,进入区域侦测,离开区域侦测,音频异常侦测 
Smart录像 断网续传，智能后检索
报警联动 预置点,巡航扫描,SD卡录像,邮件,上传中心,上传FTP,NAS录像
网络
网络存储 NAS (NFS, SMB/ CIFS) 
支持协议 IPv4/IPv6,HTTP,HTTPS,802.1x,Qos,FTP,SMTP,UPnP,SNMP,DNS,DDNS,NTP,RTSP,RTCP,RTP,TCP/IP,UDP,IGMP,ICMP,DHCP,Bonjour
接口协议 支持萤石接入
最大取流路数 6路
用户管理 32个
安全管理 授权的用户名和密码,以及MAC地址绑定,HTTPS加密,IEEE 802.1x网络访问控制,IP地址过滤
客户端 海康互联（手机端）
浏览器 IE11，Chrome80+，Firefox80+，Safari13+，Edge89+
移动通信参数
无线频段 LTE-TDD：Band 34/38/39/40/41
LTE-FDD：Band 1/3/5/8
无线制式 LTE-TDD/LTE-FDD
接口
内置麦克风 支持
内置扬声器 支持
报警 1路报警输入，1路报警输出
RS-485 支持
网络接口 RJ45网口,自适应10M/100M网络数据
SD卡扩展 内置Micro SD卡插槽，支持Micro SD/Micro SDHC/Micro SDXC卡（最大支持512GB）
一般规范
电源 DC：12V，2 A
最大功耗：15W
使用环境说明 1、请勿将设备使用在振动或冲击环境下，如车载、动车、船舶、港口塔吊、大型采矿机械上等；
2、请勿将设备使用在强腐蚀、强酸、高盐碱地区，如海上岛屿、海上平台、海上船舶、化工、熏蒸、海边（5公里以内）等特殊腐蚀环境；
3、请勿将设备应用在强电磁干扰环境，如广播塔天线主发射方向、变电站合闸区、电网输电线近区、轨道受电弓、雷达、医用核磁共振、4G/5G/FM基站天线附近等强电磁干扰高频辐射环境；
4、请勿将设备使用在极热、极冷、多尘或者长时间高湿度等环境下，参考工作温湿度要求；
工作温湿度 -30 ℃~50 ℃，湿度小于95%（无凝结） 
恢复出厂设置 支持
材质 PC
尺寸 311.5×223.5×156 mm
重量 1.37 kg
认证
防护 IP66 适用于复杂电磁环境，具有高抗扰度能力 
</t>
    </r>
  </si>
  <si>
    <t>台</t>
  </si>
  <si>
    <t>3寸球机手机畅享终身免流量</t>
  </si>
  <si>
    <t>普通双镜头摄像头</t>
  </si>
  <si>
    <t xml:space="preserve">主要参数 
产品型号HK-Q2S8DM-GL/LN(4/4mm) 
产品类型360度全景摄像头，网络摄像机 
产品功能日夜转换，宽动态，双向语音对讲，红外灯 
产品外形球形 
成像色彩彩色 
存储方式扩展存储卡 
存储扩展支持MicroSD/MicroSDHC/MicroSDXC卡，最大支持512GB 
硬件性能 
成像器件1/2.7英寸Progressive Scan CMOS 
有效像素400万 
镜头参数焦距：全景路：4mm，细节路：4 mm
视场角：全景路/细节路：4 mm，水平视场角：69.9°，垂直视场角：34.9°，对角视场角：84.9°
最大光圈数：全景路：F1.6，细节路：F1.6 
最低照度全景路：彩色：0.005 Lux
细节路：彩色：0.005 Lux 
其它参数补光：
补光灯类型：支持红外光、白光双补光，同时支持智能补光
补光灯距离：白光最远可达30m，红外光最远可达30m
防补光过曝：支持
波长范围：红外850nm
云台：
水平范围：全景路：手动调节0°~355°，细节路：电动调节0°~345°
垂直范围：全景路：手动调节7°~17°，细节路：电动调节0°~80°
水平速度：细节路：4~25°/s
垂直速度：细节路：4~20°/s
预置点：255个
图像：
宽动态：数字宽动态
图像增强：背光补偿，强光抑制，3D数字降噪
图像设置：镜像，饱和度，亮度，对比度，锐度，AGC，白平衡通过客户端或者浏览器可调
图像参数切换：支持
主码流帧率分辨率：
50 Hz：12.5 fps（2560 × 1440，1920 × 1080，1280 × 720）
60 Hz：15 fps（2560 × 1440，1920 × 1080，1280 × 720）
子码流帧率分辨率
50 Hz：12.5 fps（1280 × 720，640 × 480，640 × 360）
60 Hz：15 fps（1280 × 720，640 × 480，640 × 360） 
音频/视频 
分辨率2560×1440 
压缩格式视频压缩：主码流：H.265/H.264/Smart265/Smart264，码流：H.265/H.264/MJPEG
音频压缩：G711alaw/G711ulaw/G722.1/G726/MP2L2/AAC-LC/PCM/MP3 
视频帧率15fps 
压缩码率视频压缩：32 kbps~4 Mbps
音频压缩：64 Kbps(G.711alaw/G.711ulaw)/16 Kbps(G.722.1)/16 Kbps(G.726)/32~160 Kbps(MP2L2)/16~64 Kbps(AAC-LC)/8~48 Kbps(PCM)/8~160 Kbps(MP3) 
接口参数 
音频输入1个内置麦克风 
音频输出1个内置扬声器 
其它参数 
无线网络移动通信类型：4G
无线制式：LTE-TDD/LTE-FDD
无线频段：LTE-TDD Band 34/38/39/40/41，LTE-FDD Band 1/3/5/8
SIM卡：内置电信和联通eSIM卡 
网络协议RTSP，QoS，IPv6，SNMP，HTTP，UDP，RTCP，DNS，NTP，DHCP，IPv4 
防护等级IP66，防大暴雨 
电源电压DC：12 V ± 25%，1.5 A 
电源功率15W 
安装方式壁装，吊装，抱杆 
产品尺寸产品尺寸：134×198.9×294.1mm
包装尺寸：290×160×326mm 
产品重量设备重量：1000g
带包装重量：1500g 
环境温度工作（开启补光灯）：-30°C-40°C，工作（关闭补光灯）：-30°C-50℃，存储：-30°C-50℃ 
环境湿度小于95%（无凝结） 
其他性能同时预览路数：6路
音频采样率： 8 kHz/16 kHz
环境噪声过滤：支持
普通事件：移动侦测（支持人形、车形检测），异常
联动方式：上传FTP/SD卡/NAS，上传中心，邮件，录像，抓图，报警输出，声音报警
接口协议：软件集成的开放式API，ISAPI，支持萤石接入
客户端：海康互联（手机端）
恢复出厂设置：支持RESET按键，客户端或浏览器恢复
其他功能：密码保护，视频遮盖，水印技术 </t>
  </si>
  <si>
    <t>普通摄像头太阳能板</t>
  </si>
  <si>
    <t>太阳能电池板 外形尺寸900*670*30mm，高密度钢化玻璃面板，优质一体铝材边框。功率峰值高达
120W，工作温度范围-45--85度。工作电压18V，转换率可达21%品类:A类多晶。
设计使用寿命:10年-15年
 三元锂电池 电池类型:三元锂电池安全、充放电速度快，低温环境损耗率低。循环次数可达
1500次以上，电池容量:60AH输出电压范围:直流9.6V-12.6V。过压保护，
满充保护,欠压保护工作温度范围:-25℃-55℃
 锂电池保护板(内置) 12V-20A电流过充、欠压保护，和锂电池控制器形成双重保护
 电池控制器(外置) 高效率专用控制器，最大充电电流15A,屏显参数。防过冲，防过放。达到预定电压转
换涓流充电，延长电池使用寿命。和电池保护板形成双重保护
 锂电池外壳 铝合金材质，使用寿命长，抗老化、抗腐蚀，密封防水设计，内置防水胶垫
 太阳能安装支架(全套) 材质:角铁材质。按照说明书步骤，安装简单。出厂前已经给安装好了，固定4个螺
丝，3分钟可以组装完成厚度:2MM
 输出电压 直流12V 2根，长度约1.5米(可根据需要做24V输出)
 包装及防护措施 5层瓦楞纸箱，大尺寸防护泡沫，太阳能板四角加强海绵。
 组件 参数规格
外形尺寸900*670*30mm，高密度钢化玻璃面板，优质一体铝材边框。功率峰值高达
太阳能电池板 120W，工作温度范围-45--85度。工作电压18V，转换率可达21%品类:A类多晶。
设计使用寿命:10年-15年
电池类型:三元锂电池安全、充放电速度快，低温环境损耗率低。循环次数可达
三元锂电池 1500次以上，电池容量:60AH输出电压范围:直流9.6V-12.6V过压保护，
满充保护，欠压保护工作温度范围:-25℃-55℃
锂电池保护板(内置) 12V-20A 电流过充、欠压保护，和锂电池控制器形成双重保护
电池控制器(外置)换涓流充电，延长电池使用寿命。和电池保护板形成双重保护高效率专用控制器，最大充电电流15A，屏显参数。防过冲，防过放。达到预定电压转
锂电池外壳 铝合金材质，使用寿命长，抗老化、抗腐蚀，密封防水设计，内置防水胶垫
太阳能安装支架(全套)丝，3分钟可以组装完成厚度:2MM材质:角铁材质。按照说明书步骤，安装简单。出厂前已经给安装好了，固定4个螺
输出电压 直流12V2根，长度约1.5米(可根据需要做24V输出)
包装及防护措施 5层瓦楞纸箱，大尺寸防护泡沫，太阳能板四角加强海绵。</t>
  </si>
  <si>
    <t>监控杆</t>
  </si>
  <si>
    <t>6米</t>
  </si>
  <si>
    <t>114不变径</t>
  </si>
  <si>
    <t>根</t>
  </si>
  <si>
    <t>组合杆含地埋件</t>
  </si>
  <si>
    <t>内存卡</t>
  </si>
  <si>
    <t>256G</t>
  </si>
  <si>
    <t>萤石256G 存储录像5天左右</t>
  </si>
  <si>
    <t>张</t>
  </si>
  <si>
    <t>施工费</t>
  </si>
  <si>
    <t>总价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</si>
</sst>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);[Red]\(0\)"/>
    <numFmt numFmtId="177" formatCode="0.00_ "/>
    <numFmt numFmtId="178" formatCode="0_ "/>
    <numFmt numFmtId="179" formatCode="0.00_);[Red]\(0.00\)"/>
  </numFmts>
  <fonts count="33">
    <font>
      <sz val="11"/>
      <color theme="1"/>
      <name val="宋体"/>
      <charset val="134"/>
      <scheme val="minor"/>
    </font>
    <font>
      <b/>
      <sz val="14"/>
      <color indexed="8"/>
      <name val="宋体"/>
      <charset val="134"/>
    </font>
    <font>
      <b/>
      <sz val="10"/>
      <color indexed="8"/>
      <name val="宋体"/>
      <charset val="134"/>
    </font>
    <font>
      <b/>
      <sz val="10"/>
      <color indexed="8"/>
      <name val="新宋体"/>
      <charset val="134"/>
    </font>
    <font>
      <b/>
      <sz val="10"/>
      <name val="新宋体"/>
      <charset val="134"/>
    </font>
    <font>
      <b/>
      <sz val="10"/>
      <color rgb="FF000000"/>
      <name val="Wingdings 2"/>
      <charset val="134"/>
    </font>
    <font>
      <sz val="10"/>
      <color rgb="FF000000"/>
      <name val="宋体-简"/>
      <charset val="134"/>
    </font>
    <font>
      <sz val="10"/>
      <color rgb="FF000000"/>
      <name val="Wingdings 2"/>
      <charset val="134"/>
    </font>
    <font>
      <b/>
      <sz val="10"/>
      <name val="宋体"/>
      <charset val="134"/>
    </font>
    <font>
      <b/>
      <sz val="10"/>
      <color theme="1"/>
      <name val="新宋体"/>
      <charset val="134"/>
    </font>
    <font>
      <sz val="11"/>
      <name val="宋体"/>
      <charset val="134"/>
      <scheme val="minor"/>
    </font>
    <font>
      <b/>
      <sz val="10"/>
      <color indexed="1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0"/>
      <color rgb="FFFF0000"/>
      <name val="新宋体"/>
      <charset val="134"/>
    </font>
    <font>
      <b/>
      <sz val="10"/>
      <color rgb="FF000000"/>
      <name val="宋体"/>
      <charset val="134"/>
    </font>
  </fonts>
  <fills count="36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4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5" borderId="16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17" applyNumberFormat="0" applyFill="0" applyAlignment="0" applyProtection="0">
      <alignment vertical="center"/>
    </xf>
    <xf numFmtId="0" fontId="18" fillId="0" borderId="17" applyNumberFormat="0" applyFill="0" applyAlignment="0" applyProtection="0">
      <alignment vertical="center"/>
    </xf>
    <xf numFmtId="0" fontId="19" fillId="0" borderId="18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6" borderId="19" applyNumberFormat="0" applyAlignment="0" applyProtection="0">
      <alignment vertical="center"/>
    </xf>
    <xf numFmtId="0" fontId="21" fillId="7" borderId="20" applyNumberFormat="0" applyAlignment="0" applyProtection="0">
      <alignment vertical="center"/>
    </xf>
    <xf numFmtId="0" fontId="22" fillId="7" borderId="19" applyNumberFormat="0" applyAlignment="0" applyProtection="0">
      <alignment vertical="center"/>
    </xf>
    <xf numFmtId="0" fontId="23" fillId="8" borderId="21" applyNumberFormat="0" applyAlignment="0" applyProtection="0">
      <alignment vertical="center"/>
    </xf>
    <xf numFmtId="0" fontId="24" fillId="0" borderId="22" applyNumberFormat="0" applyFill="0" applyAlignment="0" applyProtection="0">
      <alignment vertical="center"/>
    </xf>
    <xf numFmtId="0" fontId="25" fillId="0" borderId="23" applyNumberFormat="0" applyFill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8" fillId="11" borderId="0" applyNumberFormat="0" applyBorder="0" applyAlignment="0" applyProtection="0">
      <alignment vertical="center"/>
    </xf>
    <xf numFmtId="0" fontId="29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29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29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30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29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  <xf numFmtId="0" fontId="30" fillId="33" borderId="0" applyNumberFormat="0" applyBorder="0" applyAlignment="0" applyProtection="0">
      <alignment vertical="center"/>
    </xf>
    <xf numFmtId="0" fontId="30" fillId="34" borderId="0" applyNumberFormat="0" applyBorder="0" applyAlignment="0" applyProtection="0">
      <alignment vertical="center"/>
    </xf>
    <xf numFmtId="0" fontId="29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60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176" fontId="0" fillId="0" borderId="0" xfId="0" applyNumberFormat="1">
      <alignment vertical="center"/>
    </xf>
    <xf numFmtId="0" fontId="1" fillId="0" borderId="1" xfId="49" applyFont="1" applyBorder="1" applyAlignment="1">
      <alignment horizontal="center"/>
    </xf>
    <xf numFmtId="0" fontId="1" fillId="0" borderId="0" xfId="49" applyFont="1" applyAlignment="1">
      <alignment horizontal="center"/>
    </xf>
    <xf numFmtId="177" fontId="2" fillId="2" borderId="2" xfId="49" applyNumberFormat="1" applyFont="1" applyFill="1" applyBorder="1" applyAlignment="1">
      <alignment horizontal="center" vertical="center" wrapText="1"/>
    </xf>
    <xf numFmtId="177" fontId="2" fillId="2" borderId="3" xfId="49" applyNumberFormat="1" applyFont="1" applyFill="1" applyBorder="1" applyAlignment="1">
      <alignment horizontal="center" vertical="center" wrapText="1"/>
    </xf>
    <xf numFmtId="177" fontId="2" fillId="2" borderId="3" xfId="49" applyNumberFormat="1" applyFont="1" applyFill="1" applyBorder="1" applyAlignment="1">
      <alignment horizontal="left" vertical="center" wrapText="1"/>
    </xf>
    <xf numFmtId="176" fontId="2" fillId="2" borderId="3" xfId="49" applyNumberFormat="1" applyFont="1" applyFill="1" applyBorder="1" applyAlignment="1">
      <alignment horizontal="center" vertical="center" wrapText="1"/>
    </xf>
    <xf numFmtId="178" fontId="2" fillId="3" borderId="4" xfId="49" applyNumberFormat="1" applyFont="1" applyFill="1" applyBorder="1" applyAlignment="1">
      <alignment horizontal="center" vertical="center" wrapText="1"/>
    </xf>
    <xf numFmtId="177" fontId="2" fillId="4" borderId="5" xfId="49" applyNumberFormat="1" applyFont="1" applyFill="1" applyBorder="1" applyAlignment="1">
      <alignment horizontal="center" vertical="center" wrapText="1"/>
    </xf>
    <xf numFmtId="179" fontId="3" fillId="3" borderId="6" xfId="49" applyNumberFormat="1" applyFont="1" applyFill="1" applyBorder="1" applyAlignment="1">
      <alignment horizontal="center" vertical="center" wrapText="1"/>
    </xf>
    <xf numFmtId="177" fontId="2" fillId="3" borderId="7" xfId="49" applyNumberFormat="1" applyFont="1" applyFill="1" applyBorder="1" applyAlignment="1">
      <alignment horizontal="center" vertical="center" wrapText="1"/>
    </xf>
    <xf numFmtId="177" fontId="2" fillId="3" borderId="8" xfId="49" applyNumberFormat="1" applyFont="1" applyFill="1" applyBorder="1" applyAlignment="1">
      <alignment horizontal="center" vertical="center" wrapText="1"/>
    </xf>
    <xf numFmtId="179" fontId="4" fillId="3" borderId="8" xfId="49" applyNumberFormat="1" applyFont="1" applyFill="1" applyBorder="1" applyAlignment="1">
      <alignment horizontal="center" vertical="center" wrapText="1"/>
    </xf>
    <xf numFmtId="176" fontId="4" fillId="3" borderId="8" xfId="49" applyNumberFormat="1" applyFont="1" applyFill="1" applyBorder="1" applyAlignment="1">
      <alignment horizontal="center" vertical="center" wrapText="1"/>
    </xf>
    <xf numFmtId="178" fontId="2" fillId="3" borderId="2" xfId="49" applyNumberFormat="1" applyFont="1" applyFill="1" applyBorder="1" applyAlignment="1">
      <alignment horizontal="center" vertical="center" wrapText="1"/>
    </xf>
    <xf numFmtId="177" fontId="2" fillId="4" borderId="9" xfId="49" applyNumberFormat="1" applyFont="1" applyFill="1" applyBorder="1" applyAlignment="1">
      <alignment horizontal="center" vertical="center" wrapText="1"/>
    </xf>
    <xf numFmtId="179" fontId="3" fillId="3" borderId="10" xfId="49" applyNumberFormat="1" applyFont="1" applyFill="1" applyBorder="1" applyAlignment="1">
      <alignment horizontal="center" vertical="center" wrapText="1"/>
    </xf>
    <xf numFmtId="177" fontId="2" fillId="3" borderId="3" xfId="49" applyNumberFormat="1" applyFont="1" applyFill="1" applyBorder="1" applyAlignment="1">
      <alignment horizontal="center" vertical="center" wrapText="1"/>
    </xf>
    <xf numFmtId="177" fontId="2" fillId="3" borderId="5" xfId="49" applyNumberFormat="1" applyFont="1" applyFill="1" applyBorder="1" applyAlignment="1">
      <alignment horizontal="center" vertical="center" wrapText="1"/>
    </xf>
    <xf numFmtId="179" fontId="4" fillId="3" borderId="5" xfId="49" applyNumberFormat="1" applyFont="1" applyFill="1" applyBorder="1" applyAlignment="1">
      <alignment horizontal="center" vertical="center" wrapText="1"/>
    </xf>
    <xf numFmtId="178" fontId="2" fillId="3" borderId="10" xfId="49" applyNumberFormat="1" applyFont="1" applyFill="1" applyBorder="1" applyAlignment="1">
      <alignment horizontal="center" vertical="center" wrapText="1"/>
    </xf>
    <xf numFmtId="179" fontId="3" fillId="3" borderId="8" xfId="49" applyNumberFormat="1" applyFont="1" applyFill="1" applyBorder="1" applyAlignment="1">
      <alignment horizontal="center" vertical="center" wrapText="1"/>
    </xf>
    <xf numFmtId="176" fontId="4" fillId="3" borderId="5" xfId="49" applyNumberFormat="1" applyFont="1" applyFill="1" applyBorder="1" applyAlignment="1">
      <alignment horizontal="center" vertical="center" wrapText="1"/>
    </xf>
    <xf numFmtId="178" fontId="2" fillId="3" borderId="8" xfId="49" applyNumberFormat="1" applyFont="1" applyFill="1" applyBorder="1" applyAlignment="1">
      <alignment horizontal="center" vertical="center" wrapText="1"/>
    </xf>
    <xf numFmtId="177" fontId="2" fillId="4" borderId="8" xfId="49" applyNumberFormat="1" applyFont="1" applyFill="1" applyBorder="1" applyAlignment="1">
      <alignment vertical="center" wrapText="1"/>
    </xf>
    <xf numFmtId="177" fontId="5" fillId="3" borderId="8" xfId="49" applyNumberFormat="1" applyFont="1" applyFill="1" applyBorder="1" applyAlignment="1">
      <alignment horizontal="left" vertical="center" wrapText="1"/>
    </xf>
    <xf numFmtId="177" fontId="2" fillId="3" borderId="8" xfId="49" applyNumberFormat="1" applyFont="1" applyFill="1" applyBorder="1" applyAlignment="1">
      <alignment horizontal="left" vertical="center" wrapText="1"/>
    </xf>
    <xf numFmtId="177" fontId="2" fillId="3" borderId="11" xfId="49" applyNumberFormat="1" applyFont="1" applyFill="1" applyBorder="1" applyAlignment="1">
      <alignment horizontal="left" vertical="center" wrapText="1"/>
    </xf>
    <xf numFmtId="177" fontId="2" fillId="3" borderId="12" xfId="49" applyNumberFormat="1" applyFont="1" applyFill="1" applyBorder="1" applyAlignment="1">
      <alignment horizontal="left" vertical="center" wrapText="1"/>
    </xf>
    <xf numFmtId="177" fontId="2" fillId="3" borderId="13" xfId="49" applyNumberFormat="1" applyFont="1" applyFill="1" applyBorder="1" applyAlignment="1">
      <alignment horizontal="left" vertical="center" wrapText="1"/>
    </xf>
    <xf numFmtId="177" fontId="6" fillId="3" borderId="11" xfId="49" applyNumberFormat="1" applyFont="1" applyFill="1" applyBorder="1" applyAlignment="1">
      <alignment horizontal="left" vertical="center" wrapText="1"/>
    </xf>
    <xf numFmtId="177" fontId="7" fillId="3" borderId="12" xfId="49" applyNumberFormat="1" applyFont="1" applyFill="1" applyBorder="1" applyAlignment="1">
      <alignment horizontal="left" vertical="center" wrapText="1"/>
    </xf>
    <xf numFmtId="177" fontId="7" fillId="3" borderId="13" xfId="49" applyNumberFormat="1" applyFont="1" applyFill="1" applyBorder="1" applyAlignment="1">
      <alignment horizontal="left" vertical="center" wrapText="1"/>
    </xf>
    <xf numFmtId="177" fontId="8" fillId="4" borderId="8" xfId="49" applyNumberFormat="1" applyFont="1" applyFill="1" applyBorder="1" applyAlignment="1">
      <alignment horizontal="center" vertical="center" wrapText="1"/>
    </xf>
    <xf numFmtId="177" fontId="8" fillId="3" borderId="11" xfId="49" applyNumberFormat="1" applyFont="1" applyFill="1" applyBorder="1" applyAlignment="1">
      <alignment horizontal="center" vertical="center" wrapText="1"/>
    </xf>
    <xf numFmtId="177" fontId="8" fillId="3" borderId="12" xfId="49" applyNumberFormat="1" applyFont="1" applyFill="1" applyBorder="1" applyAlignment="1">
      <alignment horizontal="center" vertical="center" wrapText="1"/>
    </xf>
    <xf numFmtId="177" fontId="8" fillId="3" borderId="13" xfId="49" applyNumberFormat="1" applyFont="1" applyFill="1" applyBorder="1" applyAlignment="1">
      <alignment horizontal="center" vertical="center" wrapText="1"/>
    </xf>
    <xf numFmtId="177" fontId="2" fillId="4" borderId="8" xfId="49" applyNumberFormat="1" applyFont="1" applyFill="1" applyBorder="1" applyAlignment="1">
      <alignment horizontal="center" vertical="center" wrapText="1"/>
    </xf>
    <xf numFmtId="177" fontId="2" fillId="3" borderId="11" xfId="49" applyNumberFormat="1" applyFont="1" applyFill="1" applyBorder="1" applyAlignment="1">
      <alignment horizontal="center" vertical="center"/>
    </xf>
    <xf numFmtId="177" fontId="2" fillId="3" borderId="12" xfId="49" applyNumberFormat="1" applyFont="1" applyFill="1" applyBorder="1" applyAlignment="1">
      <alignment horizontal="center" vertical="center"/>
    </xf>
    <xf numFmtId="177" fontId="2" fillId="3" borderId="13" xfId="49" applyNumberFormat="1" applyFont="1" applyFill="1" applyBorder="1" applyAlignment="1">
      <alignment horizontal="center" vertical="center"/>
    </xf>
    <xf numFmtId="0" fontId="1" fillId="0" borderId="0" xfId="49" applyFont="1" applyAlignment="1">
      <alignment horizontal="center" wrapText="1"/>
    </xf>
    <xf numFmtId="177" fontId="2" fillId="2" borderId="14" xfId="49" applyNumberFormat="1" applyFont="1" applyFill="1" applyBorder="1" applyAlignment="1">
      <alignment horizontal="center" vertical="center" wrapText="1"/>
    </xf>
    <xf numFmtId="179" fontId="2" fillId="2" borderId="14" xfId="49" applyNumberFormat="1" applyFont="1" applyFill="1" applyBorder="1" applyAlignment="1">
      <alignment horizontal="center" vertical="center" wrapText="1"/>
    </xf>
    <xf numFmtId="0" fontId="9" fillId="3" borderId="8" xfId="49" applyFont="1" applyFill="1" applyBorder="1" applyAlignment="1">
      <alignment horizontal="center" vertical="center" wrapText="1"/>
    </xf>
    <xf numFmtId="179" fontId="8" fillId="3" borderId="15" xfId="49" applyNumberFormat="1" applyFont="1" applyFill="1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179" fontId="8" fillId="3" borderId="14" xfId="49" applyNumberFormat="1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9" fillId="3" borderId="5" xfId="49" applyFont="1" applyFill="1" applyBorder="1" applyAlignment="1">
      <alignment horizontal="center" vertical="center" wrapText="1"/>
    </xf>
    <xf numFmtId="179" fontId="8" fillId="3" borderId="8" xfId="49" applyNumberFormat="1" applyFont="1" applyFill="1" applyBorder="1" applyAlignment="1">
      <alignment horizontal="center" vertical="center" wrapText="1"/>
    </xf>
    <xf numFmtId="0" fontId="0" fillId="0" borderId="8" xfId="0" applyBorder="1" applyAlignment="1">
      <alignment vertical="center" wrapText="1"/>
    </xf>
    <xf numFmtId="0" fontId="4" fillId="3" borderId="5" xfId="49" applyFont="1" applyFill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/>
    </xf>
    <xf numFmtId="0" fontId="10" fillId="0" borderId="8" xfId="0" applyFont="1" applyBorder="1" applyAlignment="1">
      <alignment vertical="center" wrapText="1"/>
    </xf>
    <xf numFmtId="179" fontId="11" fillId="3" borderId="11" xfId="49" applyNumberFormat="1" applyFont="1" applyFill="1" applyBorder="1" applyAlignment="1">
      <alignment horizontal="center" vertical="center" wrapText="1"/>
    </xf>
    <xf numFmtId="177" fontId="2" fillId="2" borderId="3" xfId="49" applyNumberFormat="1" applyFont="1" applyFill="1" applyBorder="1" applyAlignment="1" quotePrefix="1">
      <alignment horizontal="center" vertical="center" wrapText="1"/>
    </xf>
    <xf numFmtId="179" fontId="4" fillId="3" borderId="8" xfId="49" applyNumberFormat="1" applyFont="1" applyFill="1" applyBorder="1" applyAlignment="1" quotePrefix="1">
      <alignment horizontal="center" vertical="center" wrapText="1"/>
    </xf>
    <xf numFmtId="179" fontId="4" fillId="3" borderId="5" xfId="49" applyNumberFormat="1" applyFont="1" applyFill="1" applyBorder="1" applyAlignment="1" quotePrefix="1">
      <alignment horizontal="center" vertical="center" wrapText="1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3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</xdr:col>
      <xdr:colOff>32385</xdr:colOff>
      <xdr:row>2</xdr:row>
      <xdr:rowOff>11430</xdr:rowOff>
    </xdr:from>
    <xdr:to>
      <xdr:col>1</xdr:col>
      <xdr:colOff>1623060</xdr:colOff>
      <xdr:row>3</xdr:row>
      <xdr:rowOff>1468755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13385" y="563880"/>
          <a:ext cx="1590675" cy="2130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99060</xdr:colOff>
      <xdr:row>5</xdr:row>
      <xdr:rowOff>256540</xdr:rowOff>
    </xdr:from>
    <xdr:to>
      <xdr:col>1</xdr:col>
      <xdr:colOff>1599565</xdr:colOff>
      <xdr:row>5</xdr:row>
      <xdr:rowOff>1773555</xdr:rowOff>
    </xdr:to>
    <xdr:pic>
      <xdr:nvPicPr>
        <xdr:cNvPr id="2" name="图片 1" descr="83404e9b-caa9-44e3-b0b7-5a54c7eed4a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480060" y="5165090"/>
          <a:ext cx="1500505" cy="1517015"/>
        </a:xfrm>
        <a:prstGeom prst="rect">
          <a:avLst/>
        </a:prstGeom>
      </xdr:spPr>
    </xdr:pic>
    <xdr:clientData/>
  </xdr:twoCellAnchor>
  <xdr:twoCellAnchor editAs="oneCell">
    <xdr:from>
      <xdr:col>1</xdr:col>
      <xdr:colOff>44450</xdr:colOff>
      <xdr:row>4</xdr:row>
      <xdr:rowOff>10160</xdr:rowOff>
    </xdr:from>
    <xdr:to>
      <xdr:col>1</xdr:col>
      <xdr:colOff>1635125</xdr:colOff>
      <xdr:row>4</xdr:row>
      <xdr:rowOff>2140585</xdr:rowOff>
    </xdr:to>
    <xdr:pic>
      <xdr:nvPicPr>
        <xdr:cNvPr id="4" name="图片 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25450" y="2734310"/>
          <a:ext cx="1590675" cy="2130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76200</xdr:colOff>
      <xdr:row>6</xdr:row>
      <xdr:rowOff>219710</xdr:rowOff>
    </xdr:from>
    <xdr:to>
      <xdr:col>1</xdr:col>
      <xdr:colOff>1576705</xdr:colOff>
      <xdr:row>6</xdr:row>
      <xdr:rowOff>1736725</xdr:rowOff>
    </xdr:to>
    <xdr:pic>
      <xdr:nvPicPr>
        <xdr:cNvPr id="5" name="图片 4" descr="83404e9b-caa9-44e3-b0b7-5a54c7eed4a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457200" y="7274560"/>
          <a:ext cx="1500505" cy="151701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1590675</xdr:colOff>
      <xdr:row>7</xdr:row>
      <xdr:rowOff>2130425</xdr:rowOff>
    </xdr:to>
    <xdr:pic>
      <xdr:nvPicPr>
        <xdr:cNvPr id="6" name="图片 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81000" y="9201150"/>
          <a:ext cx="1590675" cy="21304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2"/>
  <sheetViews>
    <sheetView tabSelected="1" workbookViewId="0">
      <selection activeCell="A1" sqref="A1:L1"/>
    </sheetView>
  </sheetViews>
  <sheetFormatPr defaultColWidth="9" defaultRowHeight="13.5"/>
  <cols>
    <col min="1" max="1" width="5" style="1" customWidth="1"/>
    <col min="2" max="2" width="25.1083333333333" customWidth="1"/>
    <col min="3" max="3" width="13.5" style="2" customWidth="1"/>
    <col min="4" max="7" width="13.5" customWidth="1"/>
    <col min="8" max="8" width="13.5" style="3" customWidth="1"/>
    <col min="9" max="9" width="13.5" style="1" customWidth="1"/>
    <col min="10" max="10" width="9.66666666666667" style="1" customWidth="1"/>
    <col min="11" max="11" width="9" style="1"/>
    <col min="12" max="12" width="14.225" style="2" customWidth="1"/>
  </cols>
  <sheetData>
    <row r="1" ht="18.75" spans="1:12">
      <c r="A1" s="4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44"/>
    </row>
    <row r="2" ht="24.75" spans="1:12">
      <c r="A2" s="6" t="s">
        <v>1</v>
      </c>
      <c r="B2" s="7" t="s">
        <v>2</v>
      </c>
      <c r="C2" s="7" t="s">
        <v>3</v>
      </c>
      <c r="D2" s="8" t="s">
        <v>4</v>
      </c>
      <c r="E2" s="60" t="s">
        <v>5</v>
      </c>
      <c r="F2" s="7" t="s">
        <v>6</v>
      </c>
      <c r="G2" s="7" t="s">
        <v>7</v>
      </c>
      <c r="H2" s="9" t="s">
        <v>8</v>
      </c>
      <c r="I2" s="45" t="s">
        <v>9</v>
      </c>
      <c r="J2" s="46" t="s">
        <v>10</v>
      </c>
      <c r="K2" s="46" t="s">
        <v>11</v>
      </c>
      <c r="L2" s="46" t="s">
        <v>12</v>
      </c>
    </row>
    <row r="3" ht="53" customHeight="1" spans="1:12">
      <c r="A3" s="10">
        <v>1</v>
      </c>
      <c r="B3" s="11"/>
      <c r="C3" s="12" t="s">
        <v>13</v>
      </c>
      <c r="D3" s="13" t="s">
        <v>14</v>
      </c>
      <c r="E3" s="14" t="s">
        <v>15</v>
      </c>
      <c r="F3" s="61" t="s">
        <v>16</v>
      </c>
      <c r="G3" s="15" t="s">
        <v>17</v>
      </c>
      <c r="H3" s="16">
        <v>5</v>
      </c>
      <c r="I3" s="47" t="s">
        <v>18</v>
      </c>
      <c r="J3" s="48">
        <v>1975</v>
      </c>
      <c r="K3" s="49">
        <f>SUM(H3*J3)</f>
        <v>9875</v>
      </c>
      <c r="L3" s="50" t="s">
        <v>19</v>
      </c>
    </row>
    <row r="4" ht="118" customHeight="1" spans="1:12">
      <c r="A4" s="17"/>
      <c r="B4" s="18"/>
      <c r="C4" s="19"/>
      <c r="D4" s="20"/>
      <c r="E4" s="21"/>
      <c r="F4" s="22"/>
      <c r="G4" s="22"/>
      <c r="H4" s="16"/>
      <c r="I4" s="47"/>
      <c r="J4" s="51"/>
      <c r="K4" s="49"/>
      <c r="L4" s="52"/>
    </row>
    <row r="5" ht="172" customHeight="1" spans="1:12">
      <c r="A5" s="23"/>
      <c r="B5" s="18"/>
      <c r="C5" s="24" t="s">
        <v>20</v>
      </c>
      <c r="D5" s="14" t="s">
        <v>21</v>
      </c>
      <c r="E5" s="21" t="s">
        <v>22</v>
      </c>
      <c r="F5" s="62" t="s">
        <v>23</v>
      </c>
      <c r="G5" s="62" t="s">
        <v>24</v>
      </c>
      <c r="H5" s="25">
        <v>3</v>
      </c>
      <c r="I5" s="53" t="s">
        <v>18</v>
      </c>
      <c r="J5" s="54">
        <v>1480</v>
      </c>
      <c r="K5" s="49">
        <f>H5*J5</f>
        <v>4440</v>
      </c>
      <c r="L5" s="52" t="s">
        <v>25</v>
      </c>
    </row>
    <row r="6" ht="169" customHeight="1" spans="1:12">
      <c r="A6" s="26">
        <v>2</v>
      </c>
      <c r="B6" s="27"/>
      <c r="C6" s="24" t="s">
        <v>26</v>
      </c>
      <c r="D6" s="28" t="s">
        <v>27</v>
      </c>
      <c r="E6" s="29"/>
      <c r="F6" s="29"/>
      <c r="G6" s="29"/>
      <c r="H6" s="25">
        <v>8</v>
      </c>
      <c r="I6" s="53" t="s">
        <v>28</v>
      </c>
      <c r="J6" s="48">
        <v>2050</v>
      </c>
      <c r="K6" s="49">
        <f>SUM(H6*J6)</f>
        <v>16400</v>
      </c>
      <c r="L6" s="55" t="s">
        <v>29</v>
      </c>
    </row>
    <row r="7" ht="169" customHeight="1" spans="1:12">
      <c r="A7" s="26"/>
      <c r="B7" s="27"/>
      <c r="C7" s="24" t="s">
        <v>30</v>
      </c>
      <c r="D7" s="30" t="s">
        <v>31</v>
      </c>
      <c r="E7" s="31"/>
      <c r="F7" s="31"/>
      <c r="G7" s="32"/>
      <c r="H7" s="25">
        <v>3</v>
      </c>
      <c r="I7" s="53" t="s">
        <v>28</v>
      </c>
      <c r="J7" s="48">
        <v>1250</v>
      </c>
      <c r="K7" s="49">
        <f>J7*H7</f>
        <v>3750</v>
      </c>
      <c r="L7" s="55" t="s">
        <v>29</v>
      </c>
    </row>
    <row r="8" ht="169" customHeight="1" spans="1:12">
      <c r="A8" s="26"/>
      <c r="B8" s="27"/>
      <c r="C8" s="24" t="s">
        <v>32</v>
      </c>
      <c r="D8" s="33" t="s">
        <v>33</v>
      </c>
      <c r="E8" s="34"/>
      <c r="F8" s="34"/>
      <c r="G8" s="35"/>
      <c r="H8" s="25">
        <v>3</v>
      </c>
      <c r="I8" s="53" t="s">
        <v>28</v>
      </c>
      <c r="J8" s="48">
        <v>950</v>
      </c>
      <c r="K8" s="49">
        <f>J8*H8</f>
        <v>2850</v>
      </c>
      <c r="L8" s="52" t="s">
        <v>25</v>
      </c>
    </row>
    <row r="9" ht="47" customHeight="1" spans="1:12">
      <c r="A9" s="26">
        <v>4</v>
      </c>
      <c r="B9" s="36" t="s">
        <v>34</v>
      </c>
      <c r="C9" s="15" t="s">
        <v>35</v>
      </c>
      <c r="D9" s="37" t="s">
        <v>36</v>
      </c>
      <c r="E9" s="38"/>
      <c r="F9" s="38"/>
      <c r="G9" s="39"/>
      <c r="H9" s="25">
        <v>11</v>
      </c>
      <c r="I9" s="56" t="s">
        <v>37</v>
      </c>
      <c r="J9" s="48">
        <v>1150</v>
      </c>
      <c r="K9" s="57">
        <f>SUM(H9*J9)</f>
        <v>12650</v>
      </c>
      <c r="L9" s="58" t="s">
        <v>38</v>
      </c>
    </row>
    <row r="10" ht="24" customHeight="1" spans="1:12">
      <c r="A10" s="26">
        <v>5</v>
      </c>
      <c r="B10" s="36" t="s">
        <v>39</v>
      </c>
      <c r="C10" s="15" t="s">
        <v>40</v>
      </c>
      <c r="D10" s="37" t="s">
        <v>41</v>
      </c>
      <c r="E10" s="38"/>
      <c r="F10" s="38"/>
      <c r="G10" s="39"/>
      <c r="H10" s="25">
        <v>11</v>
      </c>
      <c r="I10" s="56" t="s">
        <v>42</v>
      </c>
      <c r="J10" s="48">
        <v>210</v>
      </c>
      <c r="K10" s="57">
        <f>SUM(H10*J10)</f>
        <v>2310</v>
      </c>
      <c r="L10" s="58"/>
    </row>
    <row r="11" ht="24" customHeight="1" spans="1:12">
      <c r="A11" s="26">
        <v>6</v>
      </c>
      <c r="B11" s="36" t="s">
        <v>43</v>
      </c>
      <c r="C11" s="15"/>
      <c r="D11" s="37"/>
      <c r="E11" s="38"/>
      <c r="F11" s="38"/>
      <c r="G11" s="39"/>
      <c r="H11" s="25"/>
      <c r="I11" s="56"/>
      <c r="J11" s="48"/>
      <c r="K11" s="57">
        <v>20000</v>
      </c>
      <c r="L11" s="58"/>
    </row>
    <row r="12" ht="16" customHeight="1" spans="1:12">
      <c r="A12" s="26">
        <v>7</v>
      </c>
      <c r="B12" s="40" t="s">
        <v>44</v>
      </c>
      <c r="C12" s="24"/>
      <c r="D12" s="41"/>
      <c r="E12" s="42"/>
      <c r="F12" s="42"/>
      <c r="G12" s="43"/>
      <c r="H12" s="16"/>
      <c r="I12" s="47"/>
      <c r="J12" s="59"/>
      <c r="K12" s="49">
        <f>SUM(K3:K11)</f>
        <v>72275</v>
      </c>
      <c r="L12" s="55"/>
    </row>
  </sheetData>
  <mergeCells count="19">
    <mergeCell ref="A1:L1"/>
    <mergeCell ref="D6:G6"/>
    <mergeCell ref="D7:G7"/>
    <mergeCell ref="D8:G8"/>
    <mergeCell ref="D9:G9"/>
    <mergeCell ref="D10:G10"/>
    <mergeCell ref="D12:G12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中国微软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微软中国</dc:creator>
  <cp:lastModifiedBy>火箭迷</cp:lastModifiedBy>
  <dcterms:created xsi:type="dcterms:W3CDTF">2020-04-19T07:37:00Z</dcterms:created>
  <dcterms:modified xsi:type="dcterms:W3CDTF">2025-07-17T16:33:43Z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2052-12.1.0.21915</vt:lpwstr>
  </property>
  <property fmtid="{D5CDD505-2E9C-101B-9397-08002B2CF9AE}" pid="3" name="ICV">
    <vt:lpwstr>60B84300DADC4005B1B1D3A57C3740B0_13</vt:lpwstr>
  </property>
</Properties>
</file>