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OpJIasv3mIR7iDOmoKZzwQEv1kvw8mBwKxuZKTs+LuPnCUyOTQ4r4Dt8gsYJbQqpcz92Z9WQjZlE9ZWjYXGWUg==" workbookSaltValue="UvsAmEmZypMIw9WM5fo2pg==" workbookSpinCount="100000" lockStructure="1"/>
  <bookViews>
    <workbookView windowWidth="14985" windowHeight="12360" firstSheet="1" activeTab="6"/>
  </bookViews>
  <sheets>
    <sheet name="工程量清单说明" sheetId="9" r:id="rId1"/>
    <sheet name="汇总表" sheetId="1" r:id="rId2"/>
    <sheet name="100章" sheetId="3" r:id="rId3"/>
    <sheet name="200章 " sheetId="4" r:id="rId4"/>
    <sheet name="300章" sheetId="2" r:id="rId5"/>
    <sheet name="400章 " sheetId="6" r:id="rId6"/>
    <sheet name="600章  "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<sst xmlns="http://schemas.openxmlformats.org/spreadsheetml/2006/main" count="135" uniqueCount="84">
  <si>
    <r>
      <rPr>
        <sz val="12"/>
        <color rgb="FF000000"/>
        <rFont val="宋体"/>
        <charset val="134"/>
      </rPr>
      <t xml:space="preserve">                                 工程量清单说明
</t>
    </r>
    <r>
      <rPr>
        <sz val="11"/>
        <color rgb="FF000000"/>
        <rFont val="宋体"/>
        <charset val="134"/>
      </rPr>
      <t>1、工程量清单说明
1.1本工程量清单是根据招标文件中包括的、有合同约束力的图纸以及有关工程量清单的国家标准、行业标准、合同条款中约定的工程量计算规则编制。约定计量规则中没有的子目，其工程量按
照有合同约束力的图纸所标示尺寸的理论净量计算。计量采用中华人民共和国法定计量单位。
1.2本工程量清单应与招标文件中的投标人须知、通用合同条款、专用合同条款、技术规范及图纸一起阅读和理解。
1.3本工程量清单中所列的工程数量是估算的或设计的预计数量，仅作为投标报价的共同基础，不能作为最终结算与支付的依据。实际支付应按实际完成的工程量，由承包人按技术规范规定的计
量方法，以监理人认可的尺寸、断面计量，按本工程量清单的单价和总额价计算支付金额；或者，根据具体情况，按合同条款规定，由监理人确定的单价和总额价计算支付额。
1.4工程量清单各章是按《技术规范》的相应章次编号的，因此，工程量清单中各章的工程子目的范围与计量等应与《技术规范》相应章节的范围、计量与支付条款结合起来理解或解释。
1.5对作业和材料的一般说明或规定，未重复写入工程量清单内，在给工程量清单各子目标价时，应参阅《技术规范》的有关内容。
1.6工程量清单中所列工程量的变动，丝毫不会降低或影响合同条款的效力，也不免除承包人按规定的标准进行施工和修复缺陷的责任。
1.7图纸中所列的工程数量表及数量汇总表仅是提供资料，不是工程量清单的外延。当图纸与工程量清单所列数量不一致时，以工程量清单所列数量作为报价的依据。
2、投标报价说明
2.1工程量清单中的每一个子目必须填入单价或价格，且只允许有一个报价。
2.2除非合同另有规定，工程量清单中有标价的单价和总额价均已包括了为实施和完成合同工程所需的劳务、材料、机械、质检（自检）、安装、缺陷修复、管理、保险、税费、利润等费用，以及合同明示或暗示的所有责任、义务和一般风险。
2.3工程量清单中投标人没有填入单价或价格的子目，其费用视为已分摊在工程量清单中其他相关子目的单价或价格之中。承包人必须按监理人指令完成工程量清单中未填入单价或价格子目，但不能得到结算与支付。
2.4符合合同规定的全部费用应认为已被计入有标价的工程量清单所列各子目中，未列子目不予计量的工作，其费用应视为已分摊在本合同工程的有关子目的单价或总额价之中。
2.5承包人用于本合同工程的各类装备的提供、运输、维护、拆卸、拼装等支付的费用，已包在工程量清单的单价与总额价之中。
2.6工程量清单中各项金额均以人民币（元）结算。
2.7暂列金额（不含计日工总额）的数量及拟用子目的说明： 无 。
2.8暂估价的数量及拟用子目的说明： 无 。
2.9计日工说明： 无 。
3、其他说明
3.1为确保将安全施工措施落到实处，投标人应根据《公路水运工程安全生产监督管理办法》（交通运输部令2017年第25号）以及《关于印发&lt;企业安全生产费用提取和使用管理办法&gt;的通知》（财企[2012]16号）的规定，在投标总价计入安全生产费用，安全生产费用以固定金额形式计入工程量清单第100章中（安全生产费用为8676.00元），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3.2临时交通安全设施依据图纸所示以总额为单位计量，计价中包含图纸中所示临时交通安全设施的新建、维护及拆除等与此有关的作业内容。</t>
    </r>
  </si>
  <si>
    <t>工程清单投标汇总表</t>
  </si>
  <si>
    <t>标段：翁牛特旗大中型水库移民后期扶持白音套海苏木四十八顷嘎查通村公路及街巷硬化建设项目</t>
  </si>
  <si>
    <t>序  号</t>
  </si>
  <si>
    <t>章  次</t>
  </si>
  <si>
    <t>科  目  名  称</t>
  </si>
  <si>
    <t>金额(元)</t>
  </si>
  <si>
    <t>1</t>
  </si>
  <si>
    <t>100</t>
  </si>
  <si>
    <t>清单 第100章  总则</t>
  </si>
  <si>
    <t>2</t>
  </si>
  <si>
    <t>200</t>
  </si>
  <si>
    <t>清单 第200章  路基</t>
  </si>
  <si>
    <t>3</t>
  </si>
  <si>
    <t>300</t>
  </si>
  <si>
    <t>清单 第300章  路面</t>
  </si>
  <si>
    <t>4</t>
  </si>
  <si>
    <t>清单 第400章  桥梁 、涵洞</t>
  </si>
  <si>
    <t>6</t>
  </si>
  <si>
    <t>清单 第600章  安全设施及预埋管线</t>
  </si>
  <si>
    <t>7</t>
  </si>
  <si>
    <t>第100章至700章清单合计</t>
  </si>
  <si>
    <t>8</t>
  </si>
  <si>
    <t>已包含在清单合计中的材料、工程设备、专业工程暂估价合计</t>
  </si>
  <si>
    <t>9</t>
  </si>
  <si>
    <t>清单合计减去材料、工程设备、专业工程暂估价
合计(即7-8)=9</t>
  </si>
  <si>
    <t>10</t>
  </si>
  <si>
    <t>计日工合计</t>
  </si>
  <si>
    <t>11</t>
  </si>
  <si>
    <t>暂列金额(不含计日工总额)</t>
  </si>
  <si>
    <t>12</t>
  </si>
  <si>
    <t>投标报价(7+10+11)=12</t>
  </si>
  <si>
    <t>工程量清单表</t>
  </si>
  <si>
    <t>标段:翁牛特旗大中型水库移民后期扶持白音套海苏木四十八顷嘎查通村公路及街巷硬化建设项目</t>
  </si>
  <si>
    <t>货币单位: 人民币 元</t>
  </si>
  <si>
    <t>子目号</t>
  </si>
  <si>
    <t>子  目  名  称</t>
  </si>
  <si>
    <t>单位</t>
  </si>
  <si>
    <t>数量</t>
  </si>
  <si>
    <t>单价</t>
  </si>
  <si>
    <t>合价</t>
  </si>
  <si>
    <t>工程管理</t>
  </si>
  <si>
    <t>总额</t>
  </si>
  <si>
    <t>102-3</t>
  </si>
  <si>
    <t>安全生产费</t>
  </si>
  <si>
    <t>清单  第 100 章合计   人民币</t>
  </si>
  <si>
    <t>挖方路基</t>
  </si>
  <si>
    <t>203-1</t>
  </si>
  <si>
    <t>路基挖方</t>
  </si>
  <si>
    <t>-a</t>
  </si>
  <si>
    <t>挖土方（路基、平面交叉）</t>
  </si>
  <si>
    <t>m3</t>
  </si>
  <si>
    <t>204</t>
  </si>
  <si>
    <t>填方路基</t>
  </si>
  <si>
    <t>204-1</t>
  </si>
  <si>
    <t>路基填筑（包括填前压实）</t>
  </si>
  <si>
    <t>利用土方（平面交叉）</t>
  </si>
  <si>
    <t>清单  第 200 章合计   人民币</t>
  </si>
  <si>
    <t>垫层</t>
  </si>
  <si>
    <t>302-2</t>
  </si>
  <si>
    <t>天然砂砾垫层</t>
  </si>
  <si>
    <t>厚200mm(路基)</t>
  </si>
  <si>
    <t>m2</t>
  </si>
  <si>
    <t>306</t>
  </si>
  <si>
    <t>天然砂砾底基层、基层</t>
  </si>
  <si>
    <t>306-4</t>
  </si>
  <si>
    <t>天然砂砾找平层</t>
  </si>
  <si>
    <t>厚100mm（路基、平面交叉）</t>
  </si>
  <si>
    <t>312</t>
  </si>
  <si>
    <t>水泥混凝土面板</t>
  </si>
  <si>
    <t>312-1</t>
  </si>
  <si>
    <t>厚180mm (混凝土弯拉强度4.5MPa)（路面、平面交叉）</t>
  </si>
  <si>
    <t>312-2</t>
  </si>
  <si>
    <t>钢筋（路面）</t>
  </si>
  <si>
    <t>光圆钢筋(HPB300)</t>
  </si>
  <si>
    <t>kg</t>
  </si>
  <si>
    <t>313</t>
  </si>
  <si>
    <t>路肩培土、中央分隔带回填土、土路肩加固及路缘石</t>
  </si>
  <si>
    <t>313-1</t>
  </si>
  <si>
    <t>天然砂砾路肩（路基、平面交叉）</t>
  </si>
  <si>
    <t>清单  第 300 章合计   人民币</t>
  </si>
  <si>
    <t>清单 第400章  桥梁、涵洞</t>
  </si>
  <si>
    <t>清单  第 400 章合计   人民币</t>
  </si>
  <si>
    <t>清单  第 600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</si>
</sst>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0_ "/>
    <numFmt numFmtId="178" formatCode="0.00_ "/>
  </numFmts>
  <fonts count="29">
    <font>
      <sz val="12"/>
      <color indexed="8"/>
      <name val="宋体"/>
      <charset val="134"/>
    </font>
    <font>
      <b/>
      <sz val="20"/>
      <color indexed="8"/>
      <name val="宋体"/>
      <charset val="134"/>
    </font>
    <font>
      <sz val="9"/>
      <color indexed="8"/>
      <name val="宋体"/>
      <charset val="134"/>
    </font>
    <font>
      <sz val="9"/>
      <color rgb="FF000000"/>
      <name val="smartSimSun"/>
      <charset val="134"/>
    </font>
    <font>
      <b/>
      <sz val="20"/>
      <color indexed="8"/>
      <name val="smartSimSun"/>
      <charset val="134"/>
    </font>
    <font>
      <sz val="9"/>
      <color indexed="8"/>
      <name val="smartSimSun"/>
      <charset val="134"/>
    </font>
    <font>
      <sz val="9"/>
      <color indexed="8"/>
      <name val="Arial Narrow"/>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thin">
        <color auto="1"/>
      </top>
      <bottom style="thin">
        <color auto="1"/>
      </bottom>
      <diagonal/>
    </border>
    <border>
      <left style="thin">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3" borderId="17" applyNumberFormat="0" applyAlignment="0" applyProtection="0">
      <alignment vertical="center"/>
    </xf>
    <xf numFmtId="0" fontId="18" fillId="4" borderId="18" applyNumberFormat="0" applyAlignment="0" applyProtection="0">
      <alignment vertical="center"/>
    </xf>
    <xf numFmtId="0" fontId="19" fillId="4" borderId="17" applyNumberFormat="0" applyAlignment="0" applyProtection="0">
      <alignment vertical="center"/>
    </xf>
    <xf numFmtId="0" fontId="20" fillId="5"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2">
    <xf numFmtId="0" fontId="0" fillId="0" borderId="0" xfId="0" applyAlignment="1">
      <alignment horizontal="left" vertical="center" wrapText="1"/>
    </xf>
    <xf numFmtId="0" fontId="1" fillId="0" borderId="0" xfId="0" applyFont="1" applyAlignment="1" applyProtection="1">
      <alignment horizontal="center" vertical="center" shrinkToFit="1"/>
    </xf>
    <xf numFmtId="0" fontId="2" fillId="0" borderId="0" xfId="0" applyFont="1" applyAlignment="1" applyProtection="1">
      <alignment horizontal="left" vertical="center" shrinkToFit="1"/>
    </xf>
    <xf numFmtId="0" fontId="2" fillId="0" borderId="1" xfId="0" applyFont="1" applyBorder="1" applyAlignment="1" applyProtection="1">
      <alignment horizontal="center" vertical="center" shrinkToFit="1"/>
    </xf>
    <xf numFmtId="0" fontId="2" fillId="0" borderId="2" xfId="0" applyFont="1" applyBorder="1" applyAlignment="1" applyProtection="1">
      <alignment horizontal="center" vertical="center" shrinkToFit="1"/>
    </xf>
    <xf numFmtId="0" fontId="2" fillId="0" borderId="3" xfId="0" applyFont="1" applyBorder="1" applyAlignment="1" applyProtection="1">
      <alignment horizontal="center" vertical="center" shrinkToFit="1"/>
    </xf>
    <xf numFmtId="0" fontId="2" fillId="0" borderId="4" xfId="0" applyFont="1" applyBorder="1" applyAlignment="1" applyProtection="1">
      <alignment horizontal="center" vertical="center" shrinkToFit="1"/>
    </xf>
    <xf numFmtId="0" fontId="2" fillId="0" borderId="5" xfId="0" applyFont="1" applyBorder="1" applyAlignment="1" applyProtection="1">
      <alignment horizontal="center" shrinkToFit="1"/>
    </xf>
    <xf numFmtId="0" fontId="2" fillId="0" borderId="6" xfId="0" applyFont="1" applyBorder="1" applyAlignment="1" applyProtection="1">
      <alignment horizontal="left" shrinkToFit="1"/>
    </xf>
    <xf numFmtId="0" fontId="2" fillId="0" borderId="6" xfId="0" applyFont="1" applyBorder="1" applyAlignment="1" applyProtection="1">
      <alignment horizontal="center" shrinkToFit="1"/>
    </xf>
    <xf numFmtId="0" fontId="2" fillId="0" borderId="6" xfId="0" applyFont="1" applyBorder="1" applyAlignment="1" applyProtection="1">
      <alignment horizontal="right" shrinkToFit="1"/>
    </xf>
    <xf numFmtId="0" fontId="2" fillId="0" borderId="6" xfId="0" applyFont="1" applyBorder="1" applyAlignment="1" applyProtection="1">
      <alignment horizontal="right" shrinkToFit="1"/>
      <protection locked="0"/>
    </xf>
    <xf numFmtId="0" fontId="2" fillId="0" borderId="7" xfId="0" applyFont="1" applyBorder="1" applyAlignment="1" applyProtection="1">
      <alignment horizontal="right" shrinkToFit="1"/>
    </xf>
    <xf numFmtId="49" fontId="2" fillId="0" borderId="5" xfId="0" applyNumberFormat="1" applyFont="1" applyBorder="1" applyAlignment="1" applyProtection="1">
      <alignment horizontal="center" shrinkToFit="1"/>
    </xf>
    <xf numFmtId="0" fontId="2" fillId="0" borderId="8" xfId="0" applyFont="1" applyBorder="1" applyAlignment="1" applyProtection="1">
      <alignment horizontal="center" vertical="center" shrinkToFit="1"/>
    </xf>
    <xf numFmtId="0" fontId="2" fillId="0" borderId="8" xfId="0" applyFont="1" applyBorder="1" applyAlignment="1" applyProtection="1">
      <alignment horizontal="right" vertical="center" shrinkToFit="1"/>
    </xf>
    <xf numFmtId="176" fontId="2" fillId="0" borderId="8" xfId="0" applyNumberFormat="1" applyFont="1" applyBorder="1" applyAlignment="1" applyProtection="1">
      <alignment horizontal="center" vertical="center" shrinkToFit="1"/>
    </xf>
    <xf numFmtId="0" fontId="0" fillId="0" borderId="0" xfId="0" applyAlignment="1" applyProtection="1">
      <alignment horizontal="left" vertical="center" wrapText="1"/>
      <protection locked="0"/>
    </xf>
    <xf numFmtId="177" fontId="2" fillId="0" borderId="6" xfId="0" applyNumberFormat="1" applyFont="1" applyBorder="1" applyAlignment="1" applyProtection="1">
      <alignment horizontal="right" shrinkToFit="1"/>
    </xf>
    <xf numFmtId="178" fontId="2" fillId="0" borderId="6" xfId="0" applyNumberFormat="1" applyFont="1" applyBorder="1" applyAlignment="1" applyProtection="1">
      <alignment horizontal="right" shrinkToFit="1"/>
      <protection locked="0"/>
    </xf>
    <xf numFmtId="178" fontId="2" fillId="0" borderId="7" xfId="0" applyNumberFormat="1" applyFont="1" applyBorder="1" applyAlignment="1" applyProtection="1">
      <alignment horizontal="right" shrinkToFit="1"/>
    </xf>
    <xf numFmtId="0" fontId="3" fillId="0" borderId="0" xfId="0" applyFont="1">
      <alignment vertical="center"/>
    </xf>
    <xf numFmtId="178" fontId="2" fillId="0" borderId="8" xfId="0" applyNumberFormat="1" applyFont="1" applyBorder="1" applyAlignment="1" applyProtection="1">
      <alignment horizontal="center" vertical="center" shrinkToFit="1"/>
    </xf>
    <xf numFmtId="0" fontId="0" fillId="0" borderId="0" xfId="0" applyAlignment="1" applyProtection="1">
      <alignment horizontal="left" vertical="center" wrapText="1"/>
    </xf>
    <xf numFmtId="0" fontId="4" fillId="0" borderId="0" xfId="0" applyFont="1" applyAlignment="1" applyProtection="1">
      <alignment horizontal="center" vertical="center" shrinkToFit="1"/>
    </xf>
    <xf numFmtId="0" fontId="5" fillId="0" borderId="0" xfId="0" applyFont="1" applyAlignment="1" applyProtection="1">
      <alignment horizontal="center" vertical="center" shrinkToFit="1"/>
    </xf>
    <xf numFmtId="0" fontId="5" fillId="0" borderId="9" xfId="0" applyFont="1" applyBorder="1" applyAlignment="1" applyProtection="1">
      <alignment horizontal="center" vertical="center" shrinkToFit="1"/>
    </xf>
    <xf numFmtId="0" fontId="5" fillId="0" borderId="10" xfId="0" applyFont="1" applyBorder="1" applyAlignment="1" applyProtection="1">
      <alignment horizontal="center" vertical="center" shrinkToFit="1"/>
    </xf>
    <xf numFmtId="0" fontId="5" fillId="0" borderId="11" xfId="0" applyFont="1" applyBorder="1" applyAlignment="1" applyProtection="1">
      <alignment horizontal="center" vertical="center" shrinkToFit="1"/>
    </xf>
    <xf numFmtId="0" fontId="5" fillId="0" borderId="5" xfId="0" applyFont="1" applyBorder="1" applyAlignment="1" applyProtection="1">
      <alignment horizontal="center" vertical="center" shrinkToFit="1"/>
    </xf>
    <xf numFmtId="0" fontId="5" fillId="0" borderId="6" xfId="0" applyFont="1" applyBorder="1" applyAlignment="1" applyProtection="1">
      <alignment horizontal="center" vertical="center" shrinkToFit="1"/>
    </xf>
    <xf numFmtId="178" fontId="6" fillId="0" borderId="7" xfId="0" applyNumberFormat="1" applyFont="1" applyBorder="1" applyAlignment="1" applyProtection="1">
      <alignment horizontal="right" vertical="center" shrinkToFit="1"/>
    </xf>
    <xf numFmtId="0" fontId="2" fillId="0" borderId="12" xfId="0" applyFont="1" applyBorder="1" applyAlignment="1" applyProtection="1">
      <alignment horizontal="center" vertical="center" shrinkToFit="1"/>
    </xf>
    <xf numFmtId="0" fontId="2" fillId="0" borderId="5" xfId="0" applyFont="1" applyBorder="1" applyAlignment="1" applyProtection="1">
      <alignment horizontal="center" vertical="center" shrinkToFit="1"/>
    </xf>
    <xf numFmtId="0" fontId="5" fillId="0" borderId="7" xfId="0" applyFont="1" applyBorder="1" applyAlignment="1" applyProtection="1">
      <alignment horizontal="center" vertical="center" shrinkToFit="1"/>
    </xf>
    <xf numFmtId="0" fontId="5" fillId="0" borderId="7" xfId="0" applyFont="1" applyBorder="1" applyAlignment="1" applyProtection="1">
      <alignment horizontal="center" vertical="center" wrapText="1"/>
    </xf>
    <xf numFmtId="178" fontId="6" fillId="0" borderId="7" xfId="0" applyNumberFormat="1" applyFont="1" applyBorder="1" applyAlignment="1" applyProtection="1">
      <alignment horizontal="right" vertical="center" shrinkToFit="1"/>
      <protection locked="0"/>
    </xf>
    <xf numFmtId="0" fontId="5" fillId="0" borderId="13" xfId="0" applyFont="1" applyBorder="1" applyAlignment="1" applyProtection="1">
      <alignment horizontal="center" vertical="center" shrinkToFit="1"/>
    </xf>
    <xf numFmtId="178" fontId="6" fillId="0" borderId="13" xfId="0" applyNumberFormat="1" applyFont="1" applyBorder="1" applyAlignment="1" applyProtection="1">
      <alignment horizontal="right" vertical="center" shrinkToFit="1"/>
    </xf>
    <xf numFmtId="0" fontId="7"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7"/>
  <sheetViews>
    <sheetView topLeftCell="A10" workbookViewId="0">
      <selection activeCell="N32" sqref="N32"/>
    </sheetView>
  </sheetViews>
  <sheetFormatPr defaultColWidth="9" defaultRowHeight="14.25"/>
  <sheetData>
    <row r="1" spans="1:9">
      <c r="A1" s="39" t="s">
        <v>0</v>
      </c>
      <c r="B1" s="40"/>
      <c r="C1" s="40"/>
      <c r="D1" s="40"/>
      <c r="E1" s="40"/>
      <c r="F1" s="40"/>
      <c r="G1" s="40"/>
      <c r="H1" s="40"/>
      <c r="I1" s="40"/>
    </row>
    <row r="2" spans="1:9">
      <c r="A2" s="40"/>
      <c r="B2" s="40"/>
      <c r="C2" s="40"/>
      <c r="D2" s="40"/>
      <c r="E2" s="40"/>
      <c r="F2" s="40"/>
      <c r="G2" s="40"/>
      <c r="H2" s="40"/>
      <c r="I2" s="40"/>
    </row>
    <row r="3" spans="1:9">
      <c r="A3" s="40"/>
      <c r="B3" s="40"/>
      <c r="C3" s="40"/>
      <c r="D3" s="40"/>
      <c r="E3" s="40"/>
      <c r="F3" s="40"/>
      <c r="G3" s="40"/>
      <c r="H3" s="40"/>
      <c r="I3" s="40"/>
    </row>
    <row r="4" spans="1:9">
      <c r="A4" s="40"/>
      <c r="B4" s="40"/>
      <c r="C4" s="40"/>
      <c r="D4" s="40"/>
      <c r="E4" s="40"/>
      <c r="F4" s="40"/>
      <c r="G4" s="40"/>
      <c r="H4" s="40"/>
      <c r="I4" s="40"/>
    </row>
    <row r="5" spans="1:9">
      <c r="A5" s="40"/>
      <c r="B5" s="40"/>
      <c r="C5" s="40"/>
      <c r="D5" s="40"/>
      <c r="E5" s="40"/>
      <c r="F5" s="40"/>
      <c r="G5" s="40"/>
      <c r="H5" s="40"/>
      <c r="I5" s="40"/>
    </row>
    <row r="6" spans="1:9">
      <c r="A6" s="40"/>
      <c r="B6" s="40"/>
      <c r="C6" s="40"/>
      <c r="D6" s="40"/>
      <c r="E6" s="40"/>
      <c r="F6" s="40"/>
      <c r="G6" s="40"/>
      <c r="H6" s="40"/>
      <c r="I6" s="40"/>
    </row>
    <row r="7" spans="1:9">
      <c r="A7" s="40"/>
      <c r="B7" s="40"/>
      <c r="C7" s="40"/>
      <c r="D7" s="40"/>
      <c r="E7" s="40"/>
      <c r="F7" s="40"/>
      <c r="G7" s="40"/>
      <c r="H7" s="40"/>
      <c r="I7" s="40"/>
    </row>
    <row r="8" spans="1:9">
      <c r="A8" s="40"/>
      <c r="B8" s="40"/>
      <c r="C8" s="40"/>
      <c r="D8" s="40"/>
      <c r="E8" s="40"/>
      <c r="F8" s="40"/>
      <c r="G8" s="40"/>
      <c r="H8" s="40"/>
      <c r="I8" s="40"/>
    </row>
    <row r="9" spans="1:9">
      <c r="A9" s="40"/>
      <c r="B9" s="40"/>
      <c r="C9" s="40"/>
      <c r="D9" s="40"/>
      <c r="E9" s="40"/>
      <c r="F9" s="40"/>
      <c r="G9" s="40"/>
      <c r="H9" s="40"/>
      <c r="I9" s="40"/>
    </row>
    <row r="10" spans="1:9">
      <c r="A10" s="40"/>
      <c r="B10" s="40"/>
      <c r="C10" s="40"/>
      <c r="D10" s="40"/>
      <c r="E10" s="40"/>
      <c r="F10" s="40"/>
      <c r="G10" s="40"/>
      <c r="H10" s="40"/>
      <c r="I10" s="40"/>
    </row>
    <row r="11" spans="1:9">
      <c r="A11" s="40"/>
      <c r="B11" s="40"/>
      <c r="C11" s="40"/>
      <c r="D11" s="40"/>
      <c r="E11" s="40"/>
      <c r="F11" s="40"/>
      <c r="G11" s="40"/>
      <c r="H11" s="40"/>
      <c r="I11" s="40"/>
    </row>
    <row r="12" spans="1:9">
      <c r="A12" s="40"/>
      <c r="B12" s="40"/>
      <c r="C12" s="40"/>
      <c r="D12" s="40"/>
      <c r="E12" s="40"/>
      <c r="F12" s="40"/>
      <c r="G12" s="40"/>
      <c r="H12" s="40"/>
      <c r="I12" s="40"/>
    </row>
    <row r="13" spans="1:9">
      <c r="A13" s="40"/>
      <c r="B13" s="40"/>
      <c r="C13" s="40"/>
      <c r="D13" s="40"/>
      <c r="E13" s="40"/>
      <c r="F13" s="40"/>
      <c r="G13" s="40"/>
      <c r="H13" s="40"/>
      <c r="I13" s="40"/>
    </row>
    <row r="14" spans="1:9">
      <c r="A14" s="40"/>
      <c r="B14" s="40"/>
      <c r="C14" s="40"/>
      <c r="D14" s="40"/>
      <c r="E14" s="40"/>
      <c r="F14" s="40"/>
      <c r="G14" s="40"/>
      <c r="H14" s="40"/>
      <c r="I14" s="40"/>
    </row>
    <row r="15" spans="1:9">
      <c r="A15" s="40"/>
      <c r="B15" s="40"/>
      <c r="C15" s="40"/>
      <c r="D15" s="40"/>
      <c r="E15" s="40"/>
      <c r="F15" s="40"/>
      <c r="G15" s="40"/>
      <c r="H15" s="40"/>
      <c r="I15" s="40"/>
    </row>
    <row r="16" spans="1:9">
      <c r="A16" s="40"/>
      <c r="B16" s="40"/>
      <c r="C16" s="40"/>
      <c r="D16" s="40"/>
      <c r="E16" s="40"/>
      <c r="F16" s="40"/>
      <c r="G16" s="40"/>
      <c r="H16" s="40"/>
      <c r="I16" s="40"/>
    </row>
    <row r="17" spans="1:9">
      <c r="A17" s="40"/>
      <c r="B17" s="40"/>
      <c r="C17" s="40"/>
      <c r="D17" s="40"/>
      <c r="E17" s="40"/>
      <c r="F17" s="40"/>
      <c r="G17" s="40"/>
      <c r="H17" s="40"/>
      <c r="I17" s="40"/>
    </row>
    <row r="18" spans="1:9">
      <c r="A18" s="40"/>
      <c r="B18" s="40"/>
      <c r="C18" s="40"/>
      <c r="D18" s="40"/>
      <c r="E18" s="40"/>
      <c r="F18" s="40"/>
      <c r="G18" s="40"/>
      <c r="H18" s="40"/>
      <c r="I18" s="40"/>
    </row>
    <row r="19" spans="1:9">
      <c r="A19" s="40"/>
      <c r="B19" s="40"/>
      <c r="C19" s="40"/>
      <c r="D19" s="40"/>
      <c r="E19" s="40"/>
      <c r="F19" s="40"/>
      <c r="G19" s="40"/>
      <c r="H19" s="40"/>
      <c r="I19" s="40"/>
    </row>
    <row r="20" spans="1:9">
      <c r="A20" s="40"/>
      <c r="B20" s="40"/>
      <c r="C20" s="40"/>
      <c r="D20" s="40"/>
      <c r="E20" s="40"/>
      <c r="F20" s="40"/>
      <c r="G20" s="40"/>
      <c r="H20" s="40"/>
      <c r="I20" s="40"/>
    </row>
    <row r="21" spans="1:9">
      <c r="A21" s="40"/>
      <c r="B21" s="40"/>
      <c r="C21" s="40"/>
      <c r="D21" s="40"/>
      <c r="E21" s="40"/>
      <c r="F21" s="40"/>
      <c r="G21" s="40"/>
      <c r="H21" s="40"/>
      <c r="I21" s="40"/>
    </row>
    <row r="22" spans="1:9">
      <c r="A22" s="40"/>
      <c r="B22" s="40"/>
      <c r="C22" s="40"/>
      <c r="D22" s="40"/>
      <c r="E22" s="40"/>
      <c r="F22" s="40"/>
      <c r="G22" s="40"/>
      <c r="H22" s="40"/>
      <c r="I22" s="40"/>
    </row>
    <row r="23" spans="1:9">
      <c r="A23" s="40"/>
      <c r="B23" s="40"/>
      <c r="C23" s="40"/>
      <c r="D23" s="40"/>
      <c r="E23" s="40"/>
      <c r="F23" s="40"/>
      <c r="G23" s="40"/>
      <c r="H23" s="40"/>
      <c r="I23" s="40"/>
    </row>
    <row r="24" spans="1:9">
      <c r="A24" s="40"/>
      <c r="B24" s="40"/>
      <c r="C24" s="40"/>
      <c r="D24" s="40"/>
      <c r="E24" s="40"/>
      <c r="F24" s="40"/>
      <c r="G24" s="40"/>
      <c r="H24" s="40"/>
      <c r="I24" s="40"/>
    </row>
    <row r="25" spans="1:9">
      <c r="A25" s="40"/>
      <c r="B25" s="40"/>
      <c r="C25" s="40"/>
      <c r="D25" s="40"/>
      <c r="E25" s="40"/>
      <c r="F25" s="40"/>
      <c r="G25" s="40"/>
      <c r="H25" s="40"/>
      <c r="I25" s="40"/>
    </row>
    <row r="26" spans="1:9">
      <c r="A26" s="40"/>
      <c r="B26" s="40"/>
      <c r="C26" s="40"/>
      <c r="D26" s="40"/>
      <c r="E26" s="40"/>
      <c r="F26" s="40"/>
      <c r="G26" s="40"/>
      <c r="H26" s="40"/>
      <c r="I26" s="40"/>
    </row>
    <row r="27" spans="1:9">
      <c r="A27" s="40"/>
      <c r="B27" s="40"/>
      <c r="C27" s="40"/>
      <c r="D27" s="40"/>
      <c r="E27" s="40"/>
      <c r="F27" s="40"/>
      <c r="G27" s="40"/>
      <c r="H27" s="40"/>
      <c r="I27" s="40"/>
    </row>
    <row r="28" spans="1:9">
      <c r="A28" s="40"/>
      <c r="B28" s="40"/>
      <c r="C28" s="40"/>
      <c r="D28" s="40"/>
      <c r="E28" s="40"/>
      <c r="F28" s="40"/>
      <c r="G28" s="40"/>
      <c r="H28" s="40"/>
      <c r="I28" s="40"/>
    </row>
    <row r="29" spans="1:9">
      <c r="A29" s="40"/>
      <c r="B29" s="40"/>
      <c r="C29" s="40"/>
      <c r="D29" s="40"/>
      <c r="E29" s="40"/>
      <c r="F29" s="40"/>
      <c r="G29" s="40"/>
      <c r="H29" s="40"/>
      <c r="I29" s="40"/>
    </row>
    <row r="30" spans="1:9">
      <c r="A30" s="40"/>
      <c r="B30" s="40"/>
      <c r="C30" s="40"/>
      <c r="D30" s="40"/>
      <c r="E30" s="40"/>
      <c r="F30" s="40"/>
      <c r="G30" s="40"/>
      <c r="H30" s="40"/>
      <c r="I30" s="40"/>
    </row>
    <row r="31" spans="1:9">
      <c r="A31" s="40"/>
      <c r="B31" s="40"/>
      <c r="C31" s="40"/>
      <c r="D31" s="40"/>
      <c r="E31" s="40"/>
      <c r="F31" s="40"/>
      <c r="G31" s="40"/>
      <c r="H31" s="40"/>
      <c r="I31" s="40"/>
    </row>
    <row r="32" spans="1:9">
      <c r="A32" s="40"/>
      <c r="B32" s="40"/>
      <c r="C32" s="40"/>
      <c r="D32" s="40"/>
      <c r="E32" s="40"/>
      <c r="F32" s="40"/>
      <c r="G32" s="40"/>
      <c r="H32" s="40"/>
      <c r="I32" s="40"/>
    </row>
    <row r="33" spans="1:9">
      <c r="A33" s="40"/>
      <c r="B33" s="40"/>
      <c r="C33" s="40"/>
      <c r="D33" s="40"/>
      <c r="E33" s="40"/>
      <c r="F33" s="40"/>
      <c r="G33" s="40"/>
      <c r="H33" s="40"/>
      <c r="I33" s="40"/>
    </row>
    <row r="34" spans="1:9">
      <c r="A34" s="40"/>
      <c r="B34" s="40"/>
      <c r="C34" s="40"/>
      <c r="D34" s="40"/>
      <c r="E34" s="40"/>
      <c r="F34" s="40"/>
      <c r="G34" s="40"/>
      <c r="H34" s="40"/>
      <c r="I34" s="40"/>
    </row>
    <row r="35" spans="1:9">
      <c r="A35" s="40"/>
      <c r="B35" s="40"/>
      <c r="C35" s="40"/>
      <c r="D35" s="40"/>
      <c r="E35" s="40"/>
      <c r="F35" s="40"/>
      <c r="G35" s="40"/>
      <c r="H35" s="40"/>
      <c r="I35" s="40"/>
    </row>
    <row r="36" spans="1:9">
      <c r="A36" s="40"/>
      <c r="B36" s="40"/>
      <c r="C36" s="40"/>
      <c r="D36" s="40"/>
      <c r="E36" s="40"/>
      <c r="F36" s="40"/>
      <c r="G36" s="40"/>
      <c r="H36" s="40"/>
      <c r="I36" s="40"/>
    </row>
    <row r="37" spans="1:9">
      <c r="A37" s="40"/>
      <c r="B37" s="40"/>
      <c r="C37" s="40"/>
      <c r="D37" s="40"/>
      <c r="E37" s="40"/>
      <c r="F37" s="40"/>
      <c r="G37" s="40"/>
      <c r="H37" s="40"/>
      <c r="I37" s="40"/>
    </row>
    <row r="38" spans="1:9">
      <c r="A38" s="40"/>
      <c r="B38" s="40"/>
      <c r="C38" s="40"/>
      <c r="D38" s="40"/>
      <c r="E38" s="40"/>
      <c r="F38" s="40"/>
      <c r="G38" s="40"/>
      <c r="H38" s="40"/>
      <c r="I38" s="40"/>
    </row>
    <row r="39" spans="1:9">
      <c r="A39" s="40"/>
      <c r="B39" s="40"/>
      <c r="C39" s="40"/>
      <c r="D39" s="40"/>
      <c r="E39" s="40"/>
      <c r="F39" s="40"/>
      <c r="G39" s="40"/>
      <c r="H39" s="40"/>
      <c r="I39" s="40"/>
    </row>
    <row r="40" spans="1:17">
      <c r="A40" s="40"/>
      <c r="B40" s="40"/>
      <c r="C40" s="40"/>
      <c r="D40" s="40"/>
      <c r="E40" s="40"/>
      <c r="F40" s="40"/>
      <c r="G40" s="40"/>
      <c r="H40" s="40"/>
      <c r="I40" s="40"/>
      <c r="Q40" s="41"/>
    </row>
    <row r="41" spans="1:9">
      <c r="A41" s="40"/>
      <c r="B41" s="40"/>
      <c r="C41" s="40"/>
      <c r="D41" s="40"/>
      <c r="E41" s="40"/>
      <c r="F41" s="40"/>
      <c r="G41" s="40"/>
      <c r="H41" s="40"/>
      <c r="I41" s="40"/>
    </row>
    <row r="42" spans="1:9">
      <c r="A42" s="40"/>
      <c r="B42" s="40"/>
      <c r="C42" s="40"/>
      <c r="D42" s="40"/>
      <c r="E42" s="40"/>
      <c r="F42" s="40"/>
      <c r="G42" s="40"/>
      <c r="H42" s="40"/>
      <c r="I42" s="40"/>
    </row>
    <row r="43" spans="1:9">
      <c r="A43" s="40"/>
      <c r="B43" s="40"/>
      <c r="C43" s="40"/>
      <c r="D43" s="40"/>
      <c r="E43" s="40"/>
      <c r="F43" s="40"/>
      <c r="G43" s="40"/>
      <c r="H43" s="40"/>
      <c r="I43" s="40"/>
    </row>
    <row r="44" spans="1:9">
      <c r="A44" s="40"/>
      <c r="B44" s="40"/>
      <c r="C44" s="40"/>
      <c r="D44" s="40"/>
      <c r="E44" s="40"/>
      <c r="F44" s="40"/>
      <c r="G44" s="40"/>
      <c r="H44" s="40"/>
      <c r="I44" s="40"/>
    </row>
    <row r="45" spans="1:9">
      <c r="A45" s="40"/>
      <c r="B45" s="40"/>
      <c r="C45" s="40"/>
      <c r="D45" s="40"/>
      <c r="E45" s="40"/>
      <c r="F45" s="40"/>
      <c r="G45" s="40"/>
      <c r="H45" s="40"/>
      <c r="I45" s="40"/>
    </row>
    <row r="46" spans="1:9">
      <c r="A46" s="40"/>
      <c r="B46" s="40"/>
      <c r="C46" s="40"/>
      <c r="D46" s="40"/>
      <c r="E46" s="40"/>
      <c r="F46" s="40"/>
      <c r="G46" s="40"/>
      <c r="H46" s="40"/>
      <c r="I46" s="40"/>
    </row>
    <row r="47" ht="57" customHeight="1" spans="1:9">
      <c r="A47" s="40"/>
      <c r="B47" s="40"/>
      <c r="C47" s="40"/>
      <c r="D47" s="40"/>
      <c r="E47" s="40"/>
      <c r="F47" s="40"/>
      <c r="G47" s="40"/>
      <c r="H47" s="40"/>
      <c r="I47" s="40"/>
    </row>
  </sheetData>
  <sheetProtection algorithmName="SHA-512" hashValue="iw9Gwl9mz0liSQ0G3veb6G9126MebT+Ma7ArwtJQsVDkx2Fg0dkP++018Zfzpu2DnwLx1V6hQGmIdAh2tMRu0A==" saltValue="2rrP1Kel7cyM/9GGsEgl/A==" spinCount="100000" sheet="1" objects="1"/>
  <mergeCells count="1">
    <mergeCell ref="A1:I4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view="pageBreakPreview" zoomScaleNormal="100" workbookViewId="0">
      <selection activeCell="E6" sqref="E6"/>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2.95" customHeight="1" spans="1:5">
      <c r="A1" s="24" t="s">
        <v>1</v>
      </c>
      <c r="B1" s="24"/>
      <c r="C1" s="24"/>
      <c r="D1" s="24"/>
      <c r="E1" s="24"/>
    </row>
    <row r="2" ht="16.85" customHeight="1" spans="1:5">
      <c r="A2" s="25" t="s">
        <v>2</v>
      </c>
      <c r="B2" s="25"/>
      <c r="C2" s="25"/>
      <c r="D2" s="25"/>
      <c r="E2" s="23"/>
    </row>
    <row r="3" ht="27.85" customHeight="1" spans="1:5">
      <c r="A3" s="26" t="s">
        <v>3</v>
      </c>
      <c r="B3" s="27" t="s">
        <v>4</v>
      </c>
      <c r="C3" s="27" t="s">
        <v>5</v>
      </c>
      <c r="D3" s="27"/>
      <c r="E3" s="28" t="s">
        <v>6</v>
      </c>
    </row>
    <row r="4" ht="28.55" customHeight="1" spans="1:5">
      <c r="A4" s="29" t="s">
        <v>7</v>
      </c>
      <c r="B4" s="30" t="s">
        <v>8</v>
      </c>
      <c r="C4" s="30" t="s">
        <v>9</v>
      </c>
      <c r="D4" s="30"/>
      <c r="E4" s="31">
        <f>'100章'!D41</f>
        <v>8676</v>
      </c>
    </row>
    <row r="5" ht="27.85" customHeight="1" spans="1:5">
      <c r="A5" s="29" t="s">
        <v>10</v>
      </c>
      <c r="B5" s="30" t="s">
        <v>11</v>
      </c>
      <c r="C5" s="30" t="s">
        <v>12</v>
      </c>
      <c r="D5" s="30"/>
      <c r="E5" s="31">
        <f>'200章 '!D41</f>
        <v>0</v>
      </c>
    </row>
    <row r="6" ht="28.55" customHeight="1" spans="1:5">
      <c r="A6" s="29" t="s">
        <v>13</v>
      </c>
      <c r="B6" s="30" t="s">
        <v>14</v>
      </c>
      <c r="C6" s="30" t="s">
        <v>15</v>
      </c>
      <c r="D6" s="30"/>
      <c r="E6" s="31">
        <f>'300章'!D41</f>
        <v>0</v>
      </c>
    </row>
    <row r="7" ht="27.85" customHeight="1" spans="1:5">
      <c r="A7" s="29" t="s">
        <v>16</v>
      </c>
      <c r="B7" s="29">
        <v>400</v>
      </c>
      <c r="C7" s="32" t="s">
        <v>17</v>
      </c>
      <c r="D7" s="33"/>
      <c r="E7" s="31">
        <f>'400章 '!D41</f>
        <v>0</v>
      </c>
    </row>
    <row r="8" ht="27.85" customHeight="1" spans="1:5">
      <c r="A8" s="29" t="s">
        <v>18</v>
      </c>
      <c r="B8" s="29">
        <v>600</v>
      </c>
      <c r="C8" s="32" t="s">
        <v>19</v>
      </c>
      <c r="D8" s="33"/>
      <c r="E8" s="31">
        <f>'600章  '!D41</f>
        <v>0</v>
      </c>
    </row>
    <row r="9" ht="27.85" customHeight="1" spans="1:5">
      <c r="A9" s="29" t="s">
        <v>20</v>
      </c>
      <c r="B9" s="29" t="s">
        <v>21</v>
      </c>
      <c r="C9" s="29"/>
      <c r="D9" s="29"/>
      <c r="E9" s="31">
        <f>E4+E5+E6+E7+E8</f>
        <v>8676</v>
      </c>
    </row>
    <row r="10" ht="27.85" customHeight="1" spans="1:5">
      <c r="A10" s="29" t="s">
        <v>22</v>
      </c>
      <c r="B10" s="34" t="s">
        <v>23</v>
      </c>
      <c r="C10" s="34"/>
      <c r="D10" s="34"/>
      <c r="E10" s="31"/>
    </row>
    <row r="11" ht="27.85" customHeight="1" spans="1:5">
      <c r="A11" s="29" t="s">
        <v>24</v>
      </c>
      <c r="B11" s="35" t="s">
        <v>25</v>
      </c>
      <c r="C11" s="35"/>
      <c r="D11" s="35"/>
      <c r="E11" s="31"/>
    </row>
    <row r="12" ht="27.1" customHeight="1" spans="1:5">
      <c r="A12" s="29" t="s">
        <v>26</v>
      </c>
      <c r="B12" s="34" t="s">
        <v>27</v>
      </c>
      <c r="C12" s="34"/>
      <c r="D12" s="34"/>
      <c r="E12" s="36"/>
    </row>
    <row r="13" ht="27.85" customHeight="1" spans="1:5">
      <c r="A13" s="29" t="s">
        <v>28</v>
      </c>
      <c r="B13" s="34" t="s">
        <v>29</v>
      </c>
      <c r="C13" s="34"/>
      <c r="D13" s="34"/>
      <c r="E13" s="36"/>
    </row>
    <row r="14" ht="27.85" customHeight="1" spans="1:5">
      <c r="A14" s="29" t="s">
        <v>30</v>
      </c>
      <c r="B14" s="37" t="s">
        <v>31</v>
      </c>
      <c r="C14" s="37"/>
      <c r="D14" s="37"/>
      <c r="E14" s="38">
        <f>E9+E12+E13</f>
        <v>8676</v>
      </c>
    </row>
  </sheetData>
  <sheetProtection algorithmName="SHA-512" hashValue="k2LG2On5NZl5+QFunae/IoCkdNZGYcnG8co8FgQjE1sLYP56gA/ib+5Dwq69UDyqugeoGM6fkp0l0l18pBc0ig==" saltValue="1jQpirQjIyrUGVe9QqJYtg==" spinCount="100000" sheet="1" objects="1"/>
  <mergeCells count="14">
    <mergeCell ref="A1:E1"/>
    <mergeCell ref="A2:D2"/>
    <mergeCell ref="C3:D3"/>
    <mergeCell ref="C4:D4"/>
    <mergeCell ref="C5:D5"/>
    <mergeCell ref="C6:D6"/>
    <mergeCell ref="C7:D7"/>
    <mergeCell ref="C8:D8"/>
    <mergeCell ref="B9:D9"/>
    <mergeCell ref="B10:D10"/>
    <mergeCell ref="B11:D11"/>
    <mergeCell ref="B12:D12"/>
    <mergeCell ref="B13:D13"/>
    <mergeCell ref="B14:D14"/>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view="pageBreakPreview" zoomScaleNormal="100" workbookViewId="0">
      <selection activeCell="G11" sqref="G11"/>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32</v>
      </c>
      <c r="B1" s="1"/>
      <c r="C1" s="1"/>
      <c r="D1" s="1"/>
      <c r="E1" s="1"/>
      <c r="F1" s="1"/>
    </row>
    <row r="2" ht="16.85" customHeight="1" spans="1:6">
      <c r="A2" s="2" t="s">
        <v>33</v>
      </c>
      <c r="B2" s="2"/>
      <c r="C2" s="2"/>
      <c r="D2" s="2"/>
      <c r="E2" s="2" t="s">
        <v>34</v>
      </c>
      <c r="F2" s="2"/>
    </row>
    <row r="3" ht="32.95" customHeight="1" spans="1:6">
      <c r="A3" s="3" t="s">
        <v>9</v>
      </c>
      <c r="B3" s="3"/>
      <c r="C3" s="3"/>
      <c r="D3" s="3"/>
      <c r="E3" s="3"/>
      <c r="F3" s="3"/>
    </row>
    <row r="4" ht="16.85" customHeight="1" spans="1:6">
      <c r="A4" s="4" t="s">
        <v>35</v>
      </c>
      <c r="B4" s="5" t="s">
        <v>36</v>
      </c>
      <c r="C4" s="5" t="s">
        <v>37</v>
      </c>
      <c r="D4" s="5" t="s">
        <v>38</v>
      </c>
      <c r="E4" s="5" t="s">
        <v>39</v>
      </c>
      <c r="F4" s="6" t="s">
        <v>40</v>
      </c>
    </row>
    <row r="5" ht="16.1" customHeight="1" spans="1:6">
      <c r="A5" s="7">
        <v>102</v>
      </c>
      <c r="B5" s="8" t="s">
        <v>41</v>
      </c>
      <c r="C5" s="9" t="s">
        <v>42</v>
      </c>
      <c r="D5" s="10"/>
      <c r="E5" s="11"/>
      <c r="F5" s="12"/>
    </row>
    <row r="6" ht="16.85" customHeight="1" spans="1:6">
      <c r="A6" s="7" t="s">
        <v>43</v>
      </c>
      <c r="B6" s="8" t="s">
        <v>44</v>
      </c>
      <c r="C6" s="9" t="s">
        <v>42</v>
      </c>
      <c r="D6" s="10">
        <v>1</v>
      </c>
      <c r="E6" s="19">
        <v>8676</v>
      </c>
      <c r="F6" s="20">
        <f>D6*E6</f>
        <v>8676</v>
      </c>
    </row>
    <row r="7" ht="16.1" customHeight="1" spans="1:6">
      <c r="A7" s="7"/>
      <c r="B7" s="8"/>
      <c r="C7" s="9"/>
      <c r="D7" s="10"/>
      <c r="E7" s="11"/>
      <c r="F7" s="12"/>
    </row>
    <row r="8" ht="16.1" customHeight="1" spans="1:6">
      <c r="A8" s="7"/>
      <c r="B8" s="8"/>
      <c r="C8" s="9"/>
      <c r="D8" s="10"/>
      <c r="E8" s="11"/>
      <c r="F8" s="12"/>
    </row>
    <row r="9" ht="16.85" customHeight="1" spans="1:6">
      <c r="A9" s="7"/>
      <c r="B9" s="8"/>
      <c r="C9" s="9"/>
      <c r="D9" s="10"/>
      <c r="E9" s="11"/>
      <c r="F9" s="12"/>
    </row>
    <row r="10" ht="16.1" customHeight="1" spans="1:6">
      <c r="A10" s="7"/>
      <c r="B10" s="8"/>
      <c r="C10" s="9"/>
      <c r="D10" s="10"/>
      <c r="E10" s="11"/>
      <c r="F10" s="12"/>
    </row>
    <row r="11" ht="16.1" customHeight="1" spans="1:6">
      <c r="A11" s="7"/>
      <c r="B11" s="8"/>
      <c r="C11" s="9"/>
      <c r="D11" s="10"/>
      <c r="E11" s="11"/>
      <c r="F11" s="12"/>
    </row>
    <row r="12" ht="16.85" customHeight="1" spans="1:6">
      <c r="A12" s="7"/>
      <c r="B12" s="8"/>
      <c r="C12" s="9"/>
      <c r="D12" s="10"/>
      <c r="E12" s="11"/>
      <c r="F12" s="12"/>
    </row>
    <row r="13" ht="16.1" customHeight="1" spans="1:6">
      <c r="A13" s="7"/>
      <c r="B13" s="8"/>
      <c r="C13" s="9"/>
      <c r="D13" s="10"/>
      <c r="E13" s="11"/>
      <c r="F13" s="12"/>
    </row>
    <row r="14" ht="16.1" customHeight="1" spans="1:6">
      <c r="A14" s="7"/>
      <c r="B14" s="8"/>
      <c r="C14" s="9"/>
      <c r="D14" s="10"/>
      <c r="E14" s="11"/>
      <c r="F14" s="12"/>
    </row>
    <row r="15" ht="16.85" customHeight="1" spans="1:6">
      <c r="A15" s="7"/>
      <c r="B15" s="8"/>
      <c r="C15" s="9"/>
      <c r="D15" s="10"/>
      <c r="E15" s="11"/>
      <c r="F15" s="12"/>
    </row>
    <row r="16" ht="16.1" customHeight="1" spans="1:6">
      <c r="A16" s="7"/>
      <c r="B16" s="8"/>
      <c r="C16" s="9"/>
      <c r="D16" s="10"/>
      <c r="E16" s="11"/>
      <c r="F16" s="12"/>
    </row>
    <row r="17" ht="16.1" customHeight="1" spans="1:6">
      <c r="A17" s="7"/>
      <c r="B17" s="8"/>
      <c r="C17" s="9"/>
      <c r="D17" s="10"/>
      <c r="E17" s="11"/>
      <c r="F17" s="12"/>
    </row>
    <row r="18" ht="16.85" customHeight="1" spans="1:6">
      <c r="A18" s="7"/>
      <c r="B18" s="8"/>
      <c r="C18" s="9"/>
      <c r="D18" s="10"/>
      <c r="E18" s="11"/>
      <c r="F18" s="12"/>
    </row>
    <row r="19" ht="16.1" customHeight="1" spans="1:6">
      <c r="A19" s="7"/>
      <c r="B19" s="8"/>
      <c r="C19" s="9"/>
      <c r="D19" s="10"/>
      <c r="E19" s="11"/>
      <c r="F19" s="12"/>
    </row>
    <row r="20" ht="16.1" customHeight="1" spans="1:6">
      <c r="A20" s="7"/>
      <c r="B20" s="8"/>
      <c r="C20" s="9"/>
      <c r="D20" s="10"/>
      <c r="E20" s="11"/>
      <c r="F20" s="12"/>
    </row>
    <row r="21" ht="16.85" customHeight="1" spans="1:6">
      <c r="A21" s="7"/>
      <c r="B21" s="8"/>
      <c r="C21" s="9"/>
      <c r="D21" s="10"/>
      <c r="E21" s="11"/>
      <c r="F21" s="12"/>
    </row>
    <row r="22" ht="16.1" customHeight="1" spans="1:6">
      <c r="A22" s="7"/>
      <c r="B22" s="8"/>
      <c r="C22" s="9"/>
      <c r="D22" s="10"/>
      <c r="E22" s="11"/>
      <c r="F22" s="12"/>
    </row>
    <row r="23" ht="16.1" customHeight="1" spans="1:6">
      <c r="A23" s="7"/>
      <c r="B23" s="8"/>
      <c r="C23" s="9"/>
      <c r="D23" s="10"/>
      <c r="E23" s="11"/>
      <c r="F23" s="12"/>
    </row>
    <row r="24" ht="16.85" customHeight="1" spans="1:6">
      <c r="A24" s="7"/>
      <c r="B24" s="8"/>
      <c r="C24" s="9"/>
      <c r="D24" s="10"/>
      <c r="E24" s="11"/>
      <c r="F24" s="12"/>
    </row>
    <row r="25" ht="16.1" customHeight="1" spans="1:6">
      <c r="A25" s="7"/>
      <c r="B25" s="8"/>
      <c r="C25" s="9"/>
      <c r="D25" s="10"/>
      <c r="E25" s="11"/>
      <c r="F25" s="12"/>
    </row>
    <row r="26" ht="16.85" customHeight="1" spans="1:6">
      <c r="A26" s="7"/>
      <c r="B26" s="8"/>
      <c r="C26" s="9"/>
      <c r="D26" s="10"/>
      <c r="E26" s="11"/>
      <c r="F26" s="12"/>
    </row>
    <row r="27" ht="16.1" customHeight="1" spans="1:6">
      <c r="A27" s="7"/>
      <c r="B27" s="8"/>
      <c r="C27" s="9"/>
      <c r="D27" s="10"/>
      <c r="E27" s="11"/>
      <c r="F27" s="12"/>
    </row>
    <row r="28" ht="16.1" customHeight="1" spans="1:6">
      <c r="A28" s="7"/>
      <c r="B28" s="8"/>
      <c r="C28" s="9"/>
      <c r="D28" s="10"/>
      <c r="E28" s="11"/>
      <c r="F28" s="12"/>
    </row>
    <row r="29" ht="16.85" customHeight="1" spans="1:6">
      <c r="A29" s="7"/>
      <c r="B29" s="8"/>
      <c r="C29" s="9"/>
      <c r="D29" s="10"/>
      <c r="E29" s="11"/>
      <c r="F29" s="12"/>
    </row>
    <row r="30" ht="16.1" customHeight="1" spans="1:6">
      <c r="A30" s="7"/>
      <c r="B30" s="8"/>
      <c r="C30" s="9"/>
      <c r="D30" s="10"/>
      <c r="E30" s="11"/>
      <c r="F30" s="12"/>
    </row>
    <row r="31" ht="16.1" customHeight="1" spans="1:6">
      <c r="A31" s="7"/>
      <c r="B31" s="8"/>
      <c r="C31" s="9"/>
      <c r="D31" s="10"/>
      <c r="E31" s="11"/>
      <c r="F31" s="12"/>
    </row>
    <row r="32" ht="16.85" customHeight="1" spans="1:6">
      <c r="A32" s="7"/>
      <c r="B32" s="8"/>
      <c r="C32" s="9"/>
      <c r="D32" s="10"/>
      <c r="E32" s="11"/>
      <c r="F32" s="12"/>
    </row>
    <row r="33" ht="16.1" customHeight="1" spans="1:6">
      <c r="A33" s="7"/>
      <c r="B33" s="8"/>
      <c r="C33" s="9"/>
      <c r="D33" s="10"/>
      <c r="E33" s="11"/>
      <c r="F33" s="12"/>
    </row>
    <row r="34" ht="16.1" customHeight="1" spans="1:6">
      <c r="A34" s="7"/>
      <c r="B34" s="8"/>
      <c r="C34" s="9"/>
      <c r="D34" s="10"/>
      <c r="E34" s="11"/>
      <c r="F34" s="12"/>
    </row>
    <row r="35" ht="16.85" customHeight="1" spans="1:6">
      <c r="A35" s="7"/>
      <c r="B35" s="8"/>
      <c r="C35" s="9"/>
      <c r="D35" s="10"/>
      <c r="E35" s="11"/>
      <c r="F35" s="12"/>
    </row>
    <row r="36" ht="16.1" customHeight="1" spans="1:6">
      <c r="A36" s="7"/>
      <c r="B36" s="8"/>
      <c r="C36" s="9"/>
      <c r="D36" s="10"/>
      <c r="E36" s="11"/>
      <c r="F36" s="12"/>
    </row>
    <row r="37" ht="16.1" customHeight="1" spans="1:6">
      <c r="A37" s="7"/>
      <c r="B37" s="8"/>
      <c r="C37" s="9"/>
      <c r="D37" s="10"/>
      <c r="E37" s="11"/>
      <c r="F37" s="12"/>
    </row>
    <row r="38" ht="16.85" customHeight="1" spans="1:6">
      <c r="A38" s="7"/>
      <c r="B38" s="8"/>
      <c r="C38" s="9"/>
      <c r="D38" s="10"/>
      <c r="E38" s="11"/>
      <c r="F38" s="12"/>
    </row>
    <row r="39" ht="16.1" customHeight="1" spans="1:6">
      <c r="A39" s="7"/>
      <c r="B39" s="8"/>
      <c r="C39" s="9"/>
      <c r="D39" s="10"/>
      <c r="E39" s="11"/>
      <c r="F39" s="12"/>
    </row>
    <row r="40" ht="16.1" customHeight="1" spans="1:6">
      <c r="A40" s="7"/>
      <c r="B40" s="8"/>
      <c r="C40" s="9"/>
      <c r="D40" s="10"/>
      <c r="E40" s="11"/>
      <c r="F40" s="12"/>
    </row>
    <row r="41" ht="32.95" customHeight="1" spans="1:6">
      <c r="A41" s="14"/>
      <c r="B41" s="15" t="s">
        <v>45</v>
      </c>
      <c r="C41" s="16">
        <f>D41</f>
        <v>8676</v>
      </c>
      <c r="D41" s="22">
        <f>F6</f>
        <v>8676</v>
      </c>
      <c r="E41" s="22"/>
      <c r="F41" s="22"/>
    </row>
    <row r="42" spans="1:6">
      <c r="A42" s="23"/>
      <c r="B42" s="23"/>
      <c r="C42" s="23"/>
      <c r="D42" s="23"/>
      <c r="E42" s="23"/>
      <c r="F42" s="23"/>
    </row>
  </sheetData>
  <sheetProtection algorithmName="SHA-512" hashValue="N45uYDGVOZXrXSMyZXmwCtoWQ7b0FqdzvMftaoVOJCQq6yDk9hgZGxp7ph+Tj1lY2MjLQYnIwDLWXjxFlYBzRA==" saltValue="ojJszFnpvndhnDtK5yqKfQ==" spinCount="100000" sheet="1" objects="1"/>
  <protectedRanges>
    <protectedRange password="C71F" sqref="A5:D5" name="区域1" securityDescriptor="O:WDG:WDD:"/>
  </protectedRanges>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view="pageBreakPreview" zoomScaleNormal="100" topLeftCell="A8" workbookViewId="0">
      <selection activeCell="B10" sqref="B10"/>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32</v>
      </c>
      <c r="B1" s="1"/>
      <c r="C1" s="1"/>
      <c r="D1" s="1"/>
      <c r="E1" s="1"/>
      <c r="F1" s="1"/>
    </row>
    <row r="2" ht="16.85" customHeight="1" spans="1:6">
      <c r="A2" s="2" t="s">
        <v>33</v>
      </c>
      <c r="B2" s="2"/>
      <c r="C2" s="2"/>
      <c r="D2" s="2"/>
      <c r="E2" s="2" t="s">
        <v>34</v>
      </c>
      <c r="F2" s="2"/>
    </row>
    <row r="3" ht="32.95" customHeight="1" spans="1:6">
      <c r="A3" s="3" t="s">
        <v>12</v>
      </c>
      <c r="B3" s="3"/>
      <c r="C3" s="3"/>
      <c r="D3" s="3"/>
      <c r="E3" s="3"/>
      <c r="F3" s="3"/>
    </row>
    <row r="4" ht="16.85" customHeight="1" spans="1:6">
      <c r="A4" s="4" t="s">
        <v>35</v>
      </c>
      <c r="B4" s="5" t="s">
        <v>36</v>
      </c>
      <c r="C4" s="5" t="s">
        <v>37</v>
      </c>
      <c r="D4" s="5" t="s">
        <v>38</v>
      </c>
      <c r="E4" s="5" t="s">
        <v>39</v>
      </c>
      <c r="F4" s="6" t="s">
        <v>40</v>
      </c>
    </row>
    <row r="5" ht="16.1" customHeight="1" spans="1:6">
      <c r="A5" s="7">
        <v>203</v>
      </c>
      <c r="B5" s="8" t="s">
        <v>46</v>
      </c>
      <c r="C5" s="9"/>
      <c r="D5" s="10"/>
      <c r="E5" s="11"/>
      <c r="F5" s="12"/>
    </row>
    <row r="6" ht="16.85" customHeight="1" spans="1:6">
      <c r="A6" s="7" t="s">
        <v>47</v>
      </c>
      <c r="B6" s="8" t="s">
        <v>48</v>
      </c>
      <c r="C6" s="9"/>
      <c r="D6" s="18"/>
      <c r="E6" s="11"/>
      <c r="F6" s="12"/>
    </row>
    <row r="7" ht="16.1" customHeight="1" spans="1:6">
      <c r="A7" s="13" t="s">
        <v>49</v>
      </c>
      <c r="B7" s="8" t="s">
        <v>50</v>
      </c>
      <c r="C7" s="9" t="s">
        <v>51</v>
      </c>
      <c r="D7" s="18">
        <v>2076.49</v>
      </c>
      <c r="E7" s="11"/>
      <c r="F7" s="20">
        <f>D7*E7</f>
        <v>0</v>
      </c>
    </row>
    <row r="8" ht="16.1" customHeight="1" spans="1:6">
      <c r="A8" s="13" t="s">
        <v>52</v>
      </c>
      <c r="B8" s="8" t="s">
        <v>53</v>
      </c>
      <c r="C8" s="9"/>
      <c r="D8" s="18"/>
      <c r="E8" s="11"/>
      <c r="F8" s="20"/>
    </row>
    <row r="9" ht="16.85" customHeight="1" spans="1:6">
      <c r="A9" s="13" t="s">
        <v>54</v>
      </c>
      <c r="B9" s="8" t="s">
        <v>55</v>
      </c>
      <c r="C9" s="9"/>
      <c r="D9" s="18"/>
      <c r="E9" s="11"/>
      <c r="F9" s="20"/>
    </row>
    <row r="10" ht="16.1" customHeight="1" spans="1:6">
      <c r="A10" s="13" t="s">
        <v>49</v>
      </c>
      <c r="B10" s="8" t="s">
        <v>56</v>
      </c>
      <c r="C10" s="9" t="s">
        <v>51</v>
      </c>
      <c r="D10" s="18">
        <v>36.53</v>
      </c>
      <c r="E10" s="11"/>
      <c r="F10" s="20">
        <f>D10*E10</f>
        <v>0</v>
      </c>
    </row>
    <row r="11" ht="16.1" customHeight="1" spans="1:6">
      <c r="A11" s="13"/>
      <c r="B11" s="8"/>
      <c r="C11" s="9"/>
      <c r="D11" s="18"/>
      <c r="E11" s="11"/>
      <c r="F11" s="20"/>
    </row>
    <row r="12" ht="16.85" customHeight="1" spans="1:6">
      <c r="A12" s="13"/>
      <c r="B12" s="8"/>
      <c r="C12" s="9"/>
      <c r="D12" s="18"/>
      <c r="E12" s="11"/>
      <c r="F12" s="20"/>
    </row>
    <row r="13" ht="16.1" customHeight="1" spans="1:6">
      <c r="A13" s="13"/>
      <c r="B13" s="8"/>
      <c r="C13" s="9"/>
      <c r="D13" s="18"/>
      <c r="E13" s="11"/>
      <c r="F13" s="20"/>
    </row>
    <row r="14" ht="16.1" customHeight="1" spans="1:6">
      <c r="A14" s="13"/>
      <c r="B14" s="8"/>
      <c r="C14" s="9"/>
      <c r="D14" s="18"/>
      <c r="E14" s="11"/>
      <c r="F14" s="20"/>
    </row>
    <row r="15" ht="16.85" customHeight="1" spans="1:6">
      <c r="A15" s="13"/>
      <c r="B15" s="8"/>
      <c r="C15" s="9"/>
      <c r="D15" s="18"/>
      <c r="E15" s="11"/>
      <c r="F15" s="20"/>
    </row>
    <row r="16" ht="16.1" customHeight="1" spans="1:6">
      <c r="A16" s="13"/>
      <c r="B16" s="8"/>
      <c r="C16" s="9"/>
      <c r="D16" s="18"/>
      <c r="E16" s="11"/>
      <c r="F16" s="20"/>
    </row>
    <row r="17" ht="16.1" customHeight="1" spans="1:6">
      <c r="A17" s="13"/>
      <c r="B17" s="8"/>
      <c r="C17" s="9"/>
      <c r="D17" s="18"/>
      <c r="E17" s="11"/>
      <c r="F17" s="20"/>
    </row>
    <row r="18" ht="16.85" customHeight="1" spans="1:6">
      <c r="A18" s="13"/>
      <c r="B18" s="8"/>
      <c r="C18" s="9"/>
      <c r="D18" s="18"/>
      <c r="E18" s="11"/>
      <c r="F18" s="20"/>
    </row>
    <row r="19" ht="16.1" customHeight="1" spans="1:6">
      <c r="A19" s="13"/>
      <c r="B19" s="8"/>
      <c r="C19" s="9"/>
      <c r="D19" s="18"/>
      <c r="E19" s="11"/>
      <c r="F19" s="20"/>
    </row>
    <row r="20" ht="16.1" customHeight="1" spans="1:6">
      <c r="A20" s="13"/>
      <c r="B20" s="8"/>
      <c r="C20" s="9"/>
      <c r="D20" s="18"/>
      <c r="E20" s="11"/>
      <c r="F20" s="20"/>
    </row>
    <row r="21" ht="16.85" customHeight="1" spans="1:6">
      <c r="A21" s="13"/>
      <c r="B21" s="8"/>
      <c r="C21" s="9"/>
      <c r="D21" s="18"/>
      <c r="E21" s="11"/>
      <c r="F21" s="20"/>
    </row>
    <row r="22" ht="16.1" customHeight="1" spans="1:6">
      <c r="A22" s="13"/>
      <c r="B22" s="8"/>
      <c r="C22" s="9"/>
      <c r="D22" s="18"/>
      <c r="E22" s="11"/>
      <c r="F22" s="20"/>
    </row>
    <row r="23" ht="16.1" customHeight="1" spans="1:6">
      <c r="A23" s="13"/>
      <c r="B23" s="8"/>
      <c r="C23" s="9"/>
      <c r="D23" s="18"/>
      <c r="E23" s="11"/>
      <c r="F23" s="20"/>
    </row>
    <row r="24" ht="16.85" customHeight="1" spans="1:6">
      <c r="A24" s="13"/>
      <c r="B24" s="8"/>
      <c r="C24" s="9"/>
      <c r="D24" s="18"/>
      <c r="E24" s="11"/>
      <c r="F24" s="20"/>
    </row>
    <row r="25" ht="16.1" customHeight="1" spans="1:6">
      <c r="A25" s="7"/>
      <c r="B25" s="8"/>
      <c r="C25" s="9"/>
      <c r="D25" s="18"/>
      <c r="E25" s="11"/>
      <c r="F25" s="20"/>
    </row>
    <row r="26" ht="16.85" customHeight="1" spans="1:6">
      <c r="A26" s="7"/>
      <c r="B26" s="8"/>
      <c r="C26" s="9"/>
      <c r="D26" s="10"/>
      <c r="E26" s="11"/>
      <c r="F26" s="20"/>
    </row>
    <row r="27" ht="16.1" customHeight="1" spans="1:6">
      <c r="A27" s="7"/>
      <c r="B27" s="8"/>
      <c r="C27" s="9"/>
      <c r="D27" s="10"/>
      <c r="E27" s="11"/>
      <c r="F27" s="20"/>
    </row>
    <row r="28" ht="16.1" customHeight="1" spans="1:6">
      <c r="A28" s="7"/>
      <c r="B28" s="8"/>
      <c r="C28" s="9"/>
      <c r="D28" s="10"/>
      <c r="E28" s="11"/>
      <c r="F28" s="20"/>
    </row>
    <row r="29" ht="16.85" customHeight="1" spans="1:6">
      <c r="A29" s="7"/>
      <c r="B29" s="8"/>
      <c r="C29" s="9"/>
      <c r="D29" s="10"/>
      <c r="E29" s="11"/>
      <c r="F29" s="12"/>
    </row>
    <row r="30" ht="16.1" customHeight="1" spans="1:6">
      <c r="A30" s="7"/>
      <c r="B30" s="8"/>
      <c r="C30" s="9"/>
      <c r="D30" s="10"/>
      <c r="E30" s="11"/>
      <c r="F30" s="12"/>
    </row>
    <row r="31" ht="16.1" customHeight="1" spans="1:6">
      <c r="A31" s="7"/>
      <c r="B31" s="8"/>
      <c r="C31" s="9"/>
      <c r="D31" s="10"/>
      <c r="E31" s="11"/>
      <c r="F31" s="12"/>
    </row>
    <row r="32" ht="16.85" customHeight="1" spans="1:6">
      <c r="A32" s="7"/>
      <c r="B32" s="8"/>
      <c r="C32" s="9"/>
      <c r="D32" s="10"/>
      <c r="E32" s="11"/>
      <c r="F32" s="12"/>
    </row>
    <row r="33" ht="16.1" customHeight="1" spans="1:6">
      <c r="A33" s="7"/>
      <c r="B33" s="8"/>
      <c r="C33" s="9"/>
      <c r="D33" s="10"/>
      <c r="E33" s="11"/>
      <c r="F33" s="12"/>
    </row>
    <row r="34" ht="16.1" customHeight="1" spans="1:6">
      <c r="A34" s="7"/>
      <c r="B34" s="8"/>
      <c r="C34" s="9"/>
      <c r="D34" s="10"/>
      <c r="E34" s="11"/>
      <c r="F34" s="12"/>
    </row>
    <row r="35" ht="16.85" customHeight="1" spans="1:6">
      <c r="A35" s="7"/>
      <c r="B35" s="8"/>
      <c r="C35" s="9"/>
      <c r="D35" s="10"/>
      <c r="E35" s="11"/>
      <c r="F35" s="12"/>
    </row>
    <row r="36" ht="16.1" customHeight="1" spans="1:6">
      <c r="A36" s="7"/>
      <c r="B36" s="8"/>
      <c r="C36" s="9"/>
      <c r="D36" s="10"/>
      <c r="E36" s="11"/>
      <c r="F36" s="12"/>
    </row>
    <row r="37" ht="16.1" customHeight="1" spans="1:6">
      <c r="A37" s="7"/>
      <c r="B37" s="8"/>
      <c r="C37" s="9"/>
      <c r="D37" s="10"/>
      <c r="E37" s="11"/>
      <c r="F37" s="12"/>
    </row>
    <row r="38" ht="16.85" customHeight="1" spans="1:6">
      <c r="A38" s="7"/>
      <c r="B38" s="8"/>
      <c r="C38" s="9"/>
      <c r="D38" s="10"/>
      <c r="E38" s="11"/>
      <c r="F38" s="12"/>
    </row>
    <row r="39" ht="16.1" customHeight="1" spans="1:6">
      <c r="A39" s="7"/>
      <c r="B39" s="8"/>
      <c r="C39" s="9"/>
      <c r="D39" s="10"/>
      <c r="E39" s="11"/>
      <c r="F39" s="12"/>
    </row>
    <row r="40" ht="16.1" customHeight="1" spans="1:6">
      <c r="A40" s="7"/>
      <c r="B40" s="8"/>
      <c r="C40" s="9"/>
      <c r="D40" s="10"/>
      <c r="E40" s="11"/>
      <c r="F40" s="12"/>
    </row>
    <row r="41" ht="32.95" customHeight="1" spans="1:6">
      <c r="A41" s="14"/>
      <c r="B41" s="15" t="s">
        <v>57</v>
      </c>
      <c r="C41" s="16">
        <f>D41</f>
        <v>0</v>
      </c>
      <c r="D41" s="22">
        <f>F7+F10</f>
        <v>0</v>
      </c>
      <c r="E41" s="22"/>
      <c r="F41" s="22"/>
    </row>
  </sheetData>
  <sheetProtection algorithmName="SHA-512" hashValue="xSbmjXce7muT1qvgZ/E6QoHmGmaHfQQeu+JVq0z8g2Y8zj27fOJGBZtjQjk+L/baKvxdWMPwlr1dpwEtLYsN4Q==" saltValue="PWu3vyx/+trpv5u7tf/Idw==" spinCount="100000" sheet="1" objects="1"/>
  <protectedRanges>
    <protectedRange password="C71F" sqref="E5:E40" name="区域1"/>
    <protectedRange password="C71F" sqref="A5:A40" name="区域2"/>
  </protectedRanges>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view="pageBreakPreview" zoomScaleNormal="100" workbookViewId="0">
      <selection activeCell="D17" sqref="D17"/>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32</v>
      </c>
      <c r="B1" s="1"/>
      <c r="C1" s="1"/>
      <c r="D1" s="1"/>
      <c r="E1" s="1"/>
      <c r="F1" s="1"/>
    </row>
    <row r="2" ht="16.85" customHeight="1" spans="1:6">
      <c r="A2" s="2" t="s">
        <v>33</v>
      </c>
      <c r="B2" s="2"/>
      <c r="C2" s="2"/>
      <c r="D2" s="2"/>
      <c r="E2" s="2" t="s">
        <v>34</v>
      </c>
      <c r="F2" s="2"/>
    </row>
    <row r="3" ht="32.95" customHeight="1" spans="1:6">
      <c r="A3" s="3" t="s">
        <v>15</v>
      </c>
      <c r="B3" s="3"/>
      <c r="C3" s="3"/>
      <c r="D3" s="3"/>
      <c r="E3" s="3"/>
      <c r="F3" s="3"/>
    </row>
    <row r="4" ht="16.85" customHeight="1" spans="1:6">
      <c r="A4" s="4" t="s">
        <v>35</v>
      </c>
      <c r="B4" s="5" t="s">
        <v>36</v>
      </c>
      <c r="C4" s="5" t="s">
        <v>37</v>
      </c>
      <c r="D4" s="5" t="s">
        <v>38</v>
      </c>
      <c r="E4" s="5" t="s">
        <v>39</v>
      </c>
      <c r="F4" s="6" t="s">
        <v>40</v>
      </c>
    </row>
    <row r="5" ht="16.1" customHeight="1" spans="1:6">
      <c r="A5" s="7">
        <v>302</v>
      </c>
      <c r="B5" s="8" t="s">
        <v>58</v>
      </c>
      <c r="C5" s="9"/>
      <c r="D5" s="10"/>
      <c r="E5" s="17"/>
      <c r="F5" s="12"/>
    </row>
    <row r="6" ht="16.85" customHeight="1" spans="1:6">
      <c r="A6" s="7" t="s">
        <v>59</v>
      </c>
      <c r="B6" s="8" t="s">
        <v>60</v>
      </c>
      <c r="C6" s="9"/>
      <c r="D6" s="10"/>
      <c r="E6" s="11"/>
      <c r="F6" s="12"/>
    </row>
    <row r="7" ht="16.1" customHeight="1" spans="1:6">
      <c r="A7" s="13" t="s">
        <v>49</v>
      </c>
      <c r="B7" s="8" t="s">
        <v>61</v>
      </c>
      <c r="C7" s="9" t="s">
        <v>62</v>
      </c>
      <c r="D7" s="18">
        <v>288</v>
      </c>
      <c r="E7" s="19"/>
      <c r="F7" s="20">
        <f>D7*E7</f>
        <v>0</v>
      </c>
    </row>
    <row r="8" ht="16.1" customHeight="1" spans="1:6">
      <c r="A8" s="13" t="s">
        <v>63</v>
      </c>
      <c r="B8" s="8" t="s">
        <v>64</v>
      </c>
      <c r="C8" s="9"/>
      <c r="D8" s="18"/>
      <c r="E8" s="19"/>
      <c r="F8" s="20"/>
    </row>
    <row r="9" ht="16.85" customHeight="1" spans="1:6">
      <c r="A9" s="13" t="s">
        <v>65</v>
      </c>
      <c r="B9" s="8" t="s">
        <v>66</v>
      </c>
      <c r="C9" s="9"/>
      <c r="D9" s="18"/>
      <c r="E9" s="19"/>
      <c r="F9" s="20"/>
    </row>
    <row r="10" ht="16.1" customHeight="1" spans="1:6">
      <c r="A10" s="13" t="s">
        <v>49</v>
      </c>
      <c r="B10" s="8" t="s">
        <v>67</v>
      </c>
      <c r="C10" s="9" t="s">
        <v>62</v>
      </c>
      <c r="D10" s="18">
        <v>10602.03</v>
      </c>
      <c r="E10" s="19"/>
      <c r="F10" s="20">
        <f>D10*E10</f>
        <v>0</v>
      </c>
    </row>
    <row r="11" ht="16.1" customHeight="1" spans="1:6">
      <c r="A11" s="13" t="s">
        <v>68</v>
      </c>
      <c r="B11" s="8" t="s">
        <v>69</v>
      </c>
      <c r="C11" s="9"/>
      <c r="D11" s="18"/>
      <c r="E11" s="19"/>
      <c r="F11" s="20"/>
    </row>
    <row r="12" ht="16.85" customHeight="1" spans="1:6">
      <c r="A12" s="13" t="s">
        <v>70</v>
      </c>
      <c r="B12" s="8" t="s">
        <v>69</v>
      </c>
      <c r="C12" s="9"/>
      <c r="D12" s="18"/>
      <c r="E12" s="19"/>
      <c r="F12" s="20"/>
    </row>
    <row r="13" ht="16.1" customHeight="1" spans="1:6">
      <c r="A13" s="13" t="s">
        <v>49</v>
      </c>
      <c r="B13" s="8" t="s">
        <v>71</v>
      </c>
      <c r="C13" s="9" t="s">
        <v>51</v>
      </c>
      <c r="D13" s="10">
        <v>1727.134</v>
      </c>
      <c r="E13" s="19"/>
      <c r="F13" s="20">
        <f>D13*E13</f>
        <v>0</v>
      </c>
    </row>
    <row r="14" ht="16.1" customHeight="1" spans="1:6">
      <c r="A14" s="13" t="s">
        <v>72</v>
      </c>
      <c r="B14" s="8" t="s">
        <v>73</v>
      </c>
      <c r="C14" s="9"/>
      <c r="D14" s="10"/>
      <c r="E14" s="19"/>
      <c r="F14" s="20"/>
    </row>
    <row r="15" ht="16.85" customHeight="1" spans="1:6">
      <c r="A15" s="13" t="s">
        <v>49</v>
      </c>
      <c r="B15" s="8" t="s">
        <v>74</v>
      </c>
      <c r="C15" s="9" t="s">
        <v>75</v>
      </c>
      <c r="D15" s="18">
        <v>1132.3</v>
      </c>
      <c r="E15" s="19"/>
      <c r="F15" s="20">
        <f>E15*D15</f>
        <v>0</v>
      </c>
    </row>
    <row r="16" ht="16.1" customHeight="1" spans="1:6">
      <c r="A16" s="13" t="s">
        <v>76</v>
      </c>
      <c r="B16" s="8" t="s">
        <v>77</v>
      </c>
      <c r="C16" s="9"/>
      <c r="D16" s="18"/>
      <c r="E16" s="19"/>
      <c r="F16" s="20"/>
    </row>
    <row r="17" ht="16.1" customHeight="1" spans="1:6">
      <c r="A17" s="13" t="s">
        <v>78</v>
      </c>
      <c r="B17" s="21" t="s">
        <v>79</v>
      </c>
      <c r="C17" s="9" t="s">
        <v>51</v>
      </c>
      <c r="D17" s="18">
        <v>310.93</v>
      </c>
      <c r="E17" s="19"/>
      <c r="F17" s="20">
        <f>E17*D17</f>
        <v>0</v>
      </c>
    </row>
    <row r="18" ht="16.85" customHeight="1" spans="1:6">
      <c r="A18" s="13"/>
      <c r="B18" s="8"/>
      <c r="C18" s="9"/>
      <c r="D18" s="18"/>
      <c r="E18" s="11"/>
      <c r="F18" s="12"/>
    </row>
    <row r="19" ht="16.1" customHeight="1" spans="1:6">
      <c r="A19" s="13"/>
      <c r="B19" s="8"/>
      <c r="C19" s="9"/>
      <c r="D19" s="18"/>
      <c r="E19" s="11"/>
      <c r="F19" s="12"/>
    </row>
    <row r="20" ht="16.1" customHeight="1" spans="1:6">
      <c r="A20" s="13"/>
      <c r="B20" s="8"/>
      <c r="C20" s="9"/>
      <c r="D20" s="18"/>
      <c r="E20" s="11"/>
      <c r="F20" s="12"/>
    </row>
    <row r="21" ht="16.85" customHeight="1" spans="1:6">
      <c r="A21" s="13"/>
      <c r="B21" s="8"/>
      <c r="C21" s="9"/>
      <c r="D21" s="18"/>
      <c r="E21" s="11"/>
      <c r="F21" s="12"/>
    </row>
    <row r="22" ht="16.1" customHeight="1" spans="1:6">
      <c r="A22" s="13"/>
      <c r="B22" s="8"/>
      <c r="C22" s="9"/>
      <c r="D22" s="18"/>
      <c r="E22" s="11"/>
      <c r="F22" s="12"/>
    </row>
    <row r="23" ht="16.1" customHeight="1" spans="1:6">
      <c r="A23" s="13"/>
      <c r="B23" s="8"/>
      <c r="C23" s="9"/>
      <c r="D23" s="18"/>
      <c r="E23" s="11"/>
      <c r="F23" s="12"/>
    </row>
    <row r="24" ht="16.85" customHeight="1" spans="1:6">
      <c r="A24" s="13"/>
      <c r="B24" s="8"/>
      <c r="C24" s="9"/>
      <c r="D24" s="10"/>
      <c r="E24" s="11"/>
      <c r="F24" s="12"/>
    </row>
    <row r="25" ht="16.1" customHeight="1" spans="1:6">
      <c r="A25" s="13"/>
      <c r="B25" s="8"/>
      <c r="C25" s="9"/>
      <c r="D25" s="10"/>
      <c r="E25" s="11"/>
      <c r="F25" s="12"/>
    </row>
    <row r="26" ht="16.85" customHeight="1" spans="1:6">
      <c r="A26" s="13"/>
      <c r="B26" s="8"/>
      <c r="C26" s="9"/>
      <c r="D26" s="10"/>
      <c r="E26" s="11"/>
      <c r="F26" s="12"/>
    </row>
    <row r="27" ht="16.1" customHeight="1" spans="1:6">
      <c r="A27" s="7"/>
      <c r="B27" s="8"/>
      <c r="C27" s="9"/>
      <c r="D27" s="10"/>
      <c r="E27" s="11"/>
      <c r="F27" s="12"/>
    </row>
    <row r="28" ht="16.1" customHeight="1" spans="1:6">
      <c r="A28" s="7"/>
      <c r="B28" s="8"/>
      <c r="C28" s="9"/>
      <c r="D28" s="10"/>
      <c r="E28" s="11"/>
      <c r="F28" s="12"/>
    </row>
    <row r="29" ht="16.85" customHeight="1" spans="1:6">
      <c r="A29" s="7"/>
      <c r="B29" s="8"/>
      <c r="C29" s="9"/>
      <c r="D29" s="10"/>
      <c r="E29" s="11"/>
      <c r="F29" s="12"/>
    </row>
    <row r="30" ht="16.1" customHeight="1" spans="1:6">
      <c r="A30" s="7"/>
      <c r="B30" s="8"/>
      <c r="C30" s="9"/>
      <c r="D30" s="10"/>
      <c r="E30" s="11"/>
      <c r="F30" s="12"/>
    </row>
    <row r="31" ht="16.1" customHeight="1" spans="1:6">
      <c r="A31" s="7"/>
      <c r="B31" s="8"/>
      <c r="C31" s="9"/>
      <c r="D31" s="10"/>
      <c r="E31" s="11"/>
      <c r="F31" s="12"/>
    </row>
    <row r="32" ht="16.85" customHeight="1" spans="1:6">
      <c r="A32" s="7"/>
      <c r="B32" s="8"/>
      <c r="C32" s="9"/>
      <c r="D32" s="10"/>
      <c r="E32" s="11"/>
      <c r="F32" s="12"/>
    </row>
    <row r="33" ht="16.1" customHeight="1" spans="1:6">
      <c r="A33" s="7"/>
      <c r="B33" s="8"/>
      <c r="C33" s="9"/>
      <c r="D33" s="10"/>
      <c r="E33" s="11"/>
      <c r="F33" s="12"/>
    </row>
    <row r="34" ht="16.1" customHeight="1" spans="1:6">
      <c r="A34" s="7"/>
      <c r="B34" s="8"/>
      <c r="C34" s="9"/>
      <c r="D34" s="10"/>
      <c r="E34" s="11"/>
      <c r="F34" s="12"/>
    </row>
    <row r="35" ht="16.85" customHeight="1" spans="1:6">
      <c r="A35" s="7"/>
      <c r="B35" s="8"/>
      <c r="C35" s="9"/>
      <c r="D35" s="10"/>
      <c r="E35" s="11"/>
      <c r="F35" s="12"/>
    </row>
    <row r="36" ht="16.1" customHeight="1" spans="1:6">
      <c r="A36" s="7"/>
      <c r="B36" s="8"/>
      <c r="C36" s="9"/>
      <c r="D36" s="10"/>
      <c r="E36" s="11"/>
      <c r="F36" s="12"/>
    </row>
    <row r="37" ht="16.1" customHeight="1" spans="1:6">
      <c r="A37" s="7"/>
      <c r="B37" s="8"/>
      <c r="C37" s="9"/>
      <c r="D37" s="10"/>
      <c r="E37" s="11"/>
      <c r="F37" s="12"/>
    </row>
    <row r="38" ht="16.85" customHeight="1" spans="1:6">
      <c r="A38" s="7"/>
      <c r="B38" s="8"/>
      <c r="C38" s="9"/>
      <c r="D38" s="10"/>
      <c r="E38" s="11"/>
      <c r="F38" s="12"/>
    </row>
    <row r="39" ht="16.1" customHeight="1" spans="1:6">
      <c r="A39" s="7"/>
      <c r="B39" s="8"/>
      <c r="C39" s="9"/>
      <c r="D39" s="10"/>
      <c r="E39" s="11"/>
      <c r="F39" s="12"/>
    </row>
    <row r="40" ht="16.1" customHeight="1" spans="1:6">
      <c r="A40" s="7"/>
      <c r="B40" s="8"/>
      <c r="C40" s="9"/>
      <c r="D40" s="10"/>
      <c r="E40" s="11"/>
      <c r="F40" s="12"/>
    </row>
    <row r="41" ht="32.95" customHeight="1" spans="1:6">
      <c r="A41" s="14"/>
      <c r="B41" s="15" t="s">
        <v>80</v>
      </c>
      <c r="C41" s="16">
        <f>D41</f>
        <v>0</v>
      </c>
      <c r="D41" s="22">
        <f>F7+F10+F13+F15+F17</f>
        <v>0</v>
      </c>
      <c r="E41" s="22"/>
      <c r="F41" s="22"/>
    </row>
  </sheetData>
  <sheetProtection algorithmName="SHA-512" hashValue="LamqjoK2xz68GwxhzoMD2WI6N3VAxoB4Qf4Ptd5mhCbVN0VI6DTwaIDQ+fm4A2W1wKgvR4N4cXySMB8+N3//Fg==" saltValue="Nj56jOClR0cRguTMod5r4g==" spinCount="100000"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view="pageBreakPreview" zoomScaleNormal="100" workbookViewId="0">
      <selection activeCell="D26" sqref="D26"/>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32</v>
      </c>
      <c r="B1" s="1"/>
      <c r="C1" s="1"/>
      <c r="D1" s="1"/>
      <c r="E1" s="1"/>
      <c r="F1" s="1"/>
    </row>
    <row r="2" ht="16.85" customHeight="1" spans="1:6">
      <c r="A2" s="2" t="s">
        <v>33</v>
      </c>
      <c r="B2" s="2"/>
      <c r="C2" s="2"/>
      <c r="D2" s="2"/>
      <c r="E2" s="2" t="s">
        <v>34</v>
      </c>
      <c r="F2" s="2"/>
    </row>
    <row r="3" ht="32.95" customHeight="1" spans="1:6">
      <c r="A3" s="3" t="s">
        <v>81</v>
      </c>
      <c r="B3" s="3"/>
      <c r="C3" s="3"/>
      <c r="D3" s="3"/>
      <c r="E3" s="3"/>
      <c r="F3" s="3"/>
    </row>
    <row r="4" ht="16.85" customHeight="1" spans="1:6">
      <c r="A4" s="4" t="s">
        <v>35</v>
      </c>
      <c r="B4" s="5" t="s">
        <v>36</v>
      </c>
      <c r="C4" s="5" t="s">
        <v>37</v>
      </c>
      <c r="D4" s="5" t="s">
        <v>38</v>
      </c>
      <c r="E4" s="5" t="s">
        <v>39</v>
      </c>
      <c r="F4" s="6" t="s">
        <v>40</v>
      </c>
    </row>
    <row r="5" ht="16.1" customHeight="1" spans="1:6">
      <c r="A5" s="7"/>
      <c r="B5" s="8"/>
      <c r="C5" s="9"/>
      <c r="D5" s="10"/>
      <c r="E5" s="11"/>
      <c r="F5" s="12"/>
    </row>
    <row r="6" ht="16.85" customHeight="1" spans="1:6">
      <c r="A6" s="7"/>
      <c r="B6" s="8"/>
      <c r="C6" s="9"/>
      <c r="D6" s="10"/>
      <c r="E6" s="11"/>
      <c r="F6" s="12"/>
    </row>
    <row r="7" ht="16.1" customHeight="1" spans="1:6">
      <c r="A7" s="7"/>
      <c r="B7" s="8"/>
      <c r="C7" s="9"/>
      <c r="D7" s="10"/>
      <c r="E7" s="11"/>
      <c r="F7" s="12"/>
    </row>
    <row r="8" ht="16.1" customHeight="1" spans="1:6">
      <c r="A8" s="7"/>
      <c r="B8" s="8"/>
      <c r="C8" s="9"/>
      <c r="D8" s="10"/>
      <c r="E8" s="11"/>
      <c r="F8" s="12"/>
    </row>
    <row r="9" ht="16.85" customHeight="1" spans="1:6">
      <c r="A9" s="7"/>
      <c r="B9" s="8"/>
      <c r="C9" s="9"/>
      <c r="D9" s="10"/>
      <c r="E9" s="11"/>
      <c r="F9" s="12"/>
    </row>
    <row r="10" ht="16.1" customHeight="1" spans="1:6">
      <c r="A10" s="7"/>
      <c r="B10" s="8"/>
      <c r="C10" s="9"/>
      <c r="D10" s="10"/>
      <c r="E10" s="11"/>
      <c r="F10" s="12"/>
    </row>
    <row r="11" ht="16.1" customHeight="1" spans="1:6">
      <c r="A11" s="7"/>
      <c r="B11" s="8"/>
      <c r="C11" s="9"/>
      <c r="D11" s="10"/>
      <c r="E11" s="11"/>
      <c r="F11" s="12"/>
    </row>
    <row r="12" ht="16.85" customHeight="1" spans="1:6">
      <c r="A12" s="7"/>
      <c r="B12" s="8"/>
      <c r="C12" s="9"/>
      <c r="D12" s="10"/>
      <c r="E12" s="11"/>
      <c r="F12" s="12"/>
    </row>
    <row r="13" ht="16.1" customHeight="1" spans="1:6">
      <c r="A13" s="7"/>
      <c r="B13" s="8"/>
      <c r="C13" s="9"/>
      <c r="D13" s="10"/>
      <c r="E13" s="11"/>
      <c r="F13" s="12"/>
    </row>
    <row r="14" ht="16.1" customHeight="1" spans="1:6">
      <c r="A14" s="7"/>
      <c r="B14" s="8"/>
      <c r="C14" s="9"/>
      <c r="D14" s="10"/>
      <c r="E14" s="11"/>
      <c r="F14" s="12"/>
    </row>
    <row r="15" ht="16.85" customHeight="1" spans="1:6">
      <c r="A15" s="7"/>
      <c r="B15" s="8"/>
      <c r="C15" s="9"/>
      <c r="D15" s="10"/>
      <c r="E15" s="11"/>
      <c r="F15" s="12"/>
    </row>
    <row r="16" ht="16.1" customHeight="1" spans="1:6">
      <c r="A16" s="7"/>
      <c r="B16" s="8"/>
      <c r="C16" s="9"/>
      <c r="D16" s="10"/>
      <c r="E16" s="11"/>
      <c r="F16" s="12"/>
    </row>
    <row r="17" ht="16.1" customHeight="1" spans="1:6">
      <c r="A17" s="7"/>
      <c r="B17" s="8"/>
      <c r="C17" s="9"/>
      <c r="D17" s="10"/>
      <c r="E17" s="11"/>
      <c r="F17" s="12"/>
    </row>
    <row r="18" ht="16.85" customHeight="1" spans="1:6">
      <c r="A18" s="7"/>
      <c r="B18" s="8"/>
      <c r="C18" s="9"/>
      <c r="D18" s="10"/>
      <c r="E18" s="11"/>
      <c r="F18" s="12"/>
    </row>
    <row r="19" ht="16.1" customHeight="1" spans="1:6">
      <c r="A19" s="7"/>
      <c r="B19" s="8"/>
      <c r="C19" s="9"/>
      <c r="D19" s="10"/>
      <c r="E19" s="11"/>
      <c r="F19" s="12"/>
    </row>
    <row r="20" ht="16.1" customHeight="1" spans="1:6">
      <c r="A20" s="7"/>
      <c r="B20" s="8"/>
      <c r="C20" s="9"/>
      <c r="D20" s="10"/>
      <c r="E20" s="11"/>
      <c r="F20" s="12"/>
    </row>
    <row r="21" ht="16.85" customHeight="1" spans="1:6">
      <c r="A21" s="7"/>
      <c r="B21" s="8"/>
      <c r="C21" s="9"/>
      <c r="D21" s="10"/>
      <c r="E21" s="11"/>
      <c r="F21" s="12"/>
    </row>
    <row r="22" ht="16.1" customHeight="1" spans="1:6">
      <c r="A22" s="7"/>
      <c r="B22" s="8"/>
      <c r="C22" s="9"/>
      <c r="D22" s="10"/>
      <c r="E22" s="11"/>
      <c r="F22" s="12"/>
    </row>
    <row r="23" ht="16.1" customHeight="1" spans="1:6">
      <c r="A23" s="7"/>
      <c r="B23" s="8"/>
      <c r="C23" s="9"/>
      <c r="D23" s="10"/>
      <c r="E23" s="11"/>
      <c r="F23" s="12"/>
    </row>
    <row r="24" ht="16.85" customHeight="1" spans="1:6">
      <c r="A24" s="7"/>
      <c r="B24" s="8"/>
      <c r="C24" s="9"/>
      <c r="D24" s="10"/>
      <c r="E24" s="11"/>
      <c r="F24" s="12"/>
    </row>
    <row r="25" ht="16.1" customHeight="1" spans="1:6">
      <c r="A25" s="7"/>
      <c r="B25" s="8"/>
      <c r="C25" s="9"/>
      <c r="D25" s="10"/>
      <c r="E25" s="11"/>
      <c r="F25" s="12"/>
    </row>
    <row r="26" ht="16.85" customHeight="1" spans="1:6">
      <c r="A26" s="7"/>
      <c r="B26" s="8"/>
      <c r="C26" s="9"/>
      <c r="D26" s="10"/>
      <c r="E26" s="11"/>
      <c r="F26" s="12"/>
    </row>
    <row r="27" ht="16.1" customHeight="1" spans="1:6">
      <c r="A27" s="7"/>
      <c r="B27" s="8"/>
      <c r="C27" s="9"/>
      <c r="D27" s="10"/>
      <c r="E27" s="11"/>
      <c r="F27" s="12"/>
    </row>
    <row r="28" ht="16.1" customHeight="1" spans="1:6">
      <c r="A28" s="7"/>
      <c r="B28" s="8"/>
      <c r="C28" s="9"/>
      <c r="D28" s="10"/>
      <c r="E28" s="11"/>
      <c r="F28" s="12"/>
    </row>
    <row r="29" ht="16.85" customHeight="1" spans="1:6">
      <c r="A29" s="7"/>
      <c r="B29" s="8"/>
      <c r="C29" s="9"/>
      <c r="D29" s="10"/>
      <c r="E29" s="11"/>
      <c r="F29" s="12"/>
    </row>
    <row r="30" ht="16.1" customHeight="1" spans="1:6">
      <c r="A30" s="7"/>
      <c r="B30" s="8"/>
      <c r="C30" s="9"/>
      <c r="D30" s="10"/>
      <c r="E30" s="11"/>
      <c r="F30" s="12"/>
    </row>
    <row r="31" ht="16.1" customHeight="1" spans="1:6">
      <c r="A31" s="7"/>
      <c r="B31" s="8"/>
      <c r="C31" s="9"/>
      <c r="D31" s="10"/>
      <c r="E31" s="11"/>
      <c r="F31" s="12"/>
    </row>
    <row r="32" ht="16.85" customHeight="1" spans="1:6">
      <c r="A32" s="7"/>
      <c r="B32" s="8"/>
      <c r="C32" s="9"/>
      <c r="D32" s="10"/>
      <c r="E32" s="11"/>
      <c r="F32" s="12"/>
    </row>
    <row r="33" ht="16.1" customHeight="1" spans="1:6">
      <c r="A33" s="7"/>
      <c r="B33" s="8"/>
      <c r="C33" s="9"/>
      <c r="D33" s="10"/>
      <c r="E33" s="11"/>
      <c r="F33" s="12"/>
    </row>
    <row r="34" ht="16.1" customHeight="1" spans="1:6">
      <c r="A34" s="7"/>
      <c r="B34" s="8"/>
      <c r="C34" s="9"/>
      <c r="D34" s="10"/>
      <c r="E34" s="11"/>
      <c r="F34" s="12"/>
    </row>
    <row r="35" ht="16.85" customHeight="1" spans="1:6">
      <c r="A35" s="7"/>
      <c r="B35" s="8"/>
      <c r="C35" s="9"/>
      <c r="D35" s="10"/>
      <c r="E35" s="11"/>
      <c r="F35" s="12"/>
    </row>
    <row r="36" ht="16.1" customHeight="1" spans="1:6">
      <c r="A36" s="7"/>
      <c r="B36" s="8"/>
      <c r="C36" s="9"/>
      <c r="D36" s="10"/>
      <c r="E36" s="11"/>
      <c r="F36" s="12"/>
    </row>
    <row r="37" ht="16.1" customHeight="1" spans="1:6">
      <c r="A37" s="7"/>
      <c r="B37" s="8"/>
      <c r="C37" s="9"/>
      <c r="D37" s="10"/>
      <c r="E37" s="11"/>
      <c r="F37" s="12"/>
    </row>
    <row r="38" ht="16.85" customHeight="1" spans="1:6">
      <c r="A38" s="7"/>
      <c r="B38" s="8"/>
      <c r="C38" s="9"/>
      <c r="D38" s="10"/>
      <c r="E38" s="11"/>
      <c r="F38" s="12"/>
    </row>
    <row r="39" ht="16.1" customHeight="1" spans="1:6">
      <c r="A39" s="7"/>
      <c r="B39" s="8"/>
      <c r="C39" s="9"/>
      <c r="D39" s="10"/>
      <c r="E39" s="11"/>
      <c r="F39" s="12"/>
    </row>
    <row r="40" ht="16.1" customHeight="1" spans="1:6">
      <c r="A40" s="7"/>
      <c r="B40" s="8"/>
      <c r="C40" s="9"/>
      <c r="D40" s="10"/>
      <c r="E40" s="11"/>
      <c r="F40" s="12"/>
    </row>
    <row r="41" ht="32.95" customHeight="1" spans="1:6">
      <c r="A41" s="14"/>
      <c r="B41" s="15" t="s">
        <v>82</v>
      </c>
      <c r="C41" s="16">
        <f>D41</f>
        <v>0</v>
      </c>
      <c r="D41" s="14">
        <f>F6</f>
        <v>0</v>
      </c>
      <c r="E41" s="14"/>
      <c r="F41" s="14"/>
    </row>
  </sheetData>
  <sheetProtection algorithmName="SHA-512" hashValue="AXgJdZ4vy0l+l3s+4n3jJcnvmERDw1L5s9GIyWBN4+98xEcMrpYlu3Yg8X1Nn05vuR2AzG8bDFC8p673hFmr/Q==" saltValue="cHvR/Sjcnsa1+XjnXN9+OA==" spinCount="100000"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view="pageBreakPreview" zoomScaleNormal="100" workbookViewId="0">
      <selection activeCell="D8" sqref="D8"/>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32</v>
      </c>
      <c r="B1" s="1"/>
      <c r="C1" s="1"/>
      <c r="D1" s="1"/>
      <c r="E1" s="1"/>
      <c r="F1" s="1"/>
    </row>
    <row r="2" ht="16.85" customHeight="1" spans="1:6">
      <c r="A2" s="2" t="s">
        <v>33</v>
      </c>
      <c r="B2" s="2"/>
      <c r="C2" s="2"/>
      <c r="D2" s="2"/>
      <c r="E2" s="2" t="s">
        <v>34</v>
      </c>
      <c r="F2" s="2"/>
    </row>
    <row r="3" ht="32.95" customHeight="1" spans="1:6">
      <c r="A3" s="3" t="s">
        <v>19</v>
      </c>
      <c r="B3" s="3"/>
      <c r="C3" s="3"/>
      <c r="D3" s="3"/>
      <c r="E3" s="3"/>
      <c r="F3" s="3"/>
    </row>
    <row r="4" ht="16.85" customHeight="1" spans="1:6">
      <c r="A4" s="4" t="s">
        <v>35</v>
      </c>
      <c r="B4" s="5" t="s">
        <v>36</v>
      </c>
      <c r="C4" s="5" t="s">
        <v>37</v>
      </c>
      <c r="D4" s="5" t="s">
        <v>38</v>
      </c>
      <c r="E4" s="5" t="s">
        <v>39</v>
      </c>
      <c r="F4" s="6" t="s">
        <v>40</v>
      </c>
    </row>
    <row r="5" ht="16.1" customHeight="1" spans="1:6">
      <c r="A5" s="7"/>
      <c r="B5" s="8"/>
      <c r="C5" s="9"/>
      <c r="D5" s="10"/>
      <c r="E5" s="11"/>
      <c r="F5" s="12"/>
    </row>
    <row r="6" ht="16.85" customHeight="1" spans="1:6">
      <c r="A6" s="7"/>
      <c r="B6" s="8"/>
      <c r="C6" s="9"/>
      <c r="D6" s="10"/>
      <c r="E6" s="11"/>
      <c r="F6" s="12"/>
    </row>
    <row r="7" ht="16.1" customHeight="1" spans="1:6">
      <c r="A7" s="13"/>
      <c r="B7" s="8"/>
      <c r="C7" s="9"/>
      <c r="D7" s="10"/>
      <c r="E7" s="11"/>
      <c r="F7" s="12"/>
    </row>
    <row r="8" ht="16.1" customHeight="1" spans="1:6">
      <c r="A8" s="13"/>
      <c r="B8" s="8"/>
      <c r="C8" s="9"/>
      <c r="D8" s="10"/>
      <c r="E8" s="11"/>
      <c r="F8" s="12"/>
    </row>
    <row r="9" ht="16.85" customHeight="1" spans="1:6">
      <c r="A9" s="13"/>
      <c r="B9" s="8"/>
      <c r="C9" s="9"/>
      <c r="D9" s="10"/>
      <c r="E9" s="11"/>
      <c r="F9" s="12"/>
    </row>
    <row r="10" ht="16.1" customHeight="1" spans="1:6">
      <c r="A10" s="7"/>
      <c r="B10" s="8"/>
      <c r="C10" s="9"/>
      <c r="D10" s="10"/>
      <c r="E10" s="11"/>
      <c r="F10" s="12"/>
    </row>
    <row r="11" ht="16.1" customHeight="1" spans="1:6">
      <c r="A11" s="7"/>
      <c r="B11" s="8"/>
      <c r="C11" s="9"/>
      <c r="D11" s="10"/>
      <c r="E11" s="11"/>
      <c r="F11" s="12"/>
    </row>
    <row r="12" ht="16.85" customHeight="1" spans="1:6">
      <c r="A12" s="7"/>
      <c r="B12" s="8"/>
      <c r="C12" s="9"/>
      <c r="D12" s="10"/>
      <c r="E12" s="11"/>
      <c r="F12" s="12"/>
    </row>
    <row r="13" ht="16.1" customHeight="1" spans="1:6">
      <c r="A13" s="7"/>
      <c r="B13" s="8"/>
      <c r="C13" s="9"/>
      <c r="D13" s="10"/>
      <c r="E13" s="11"/>
      <c r="F13" s="12"/>
    </row>
    <row r="14" ht="16.1" customHeight="1" spans="1:6">
      <c r="A14" s="7"/>
      <c r="B14" s="8"/>
      <c r="C14" s="9"/>
      <c r="D14" s="10"/>
      <c r="E14" s="11"/>
      <c r="F14" s="12"/>
    </row>
    <row r="15" ht="16.85" customHeight="1" spans="1:6">
      <c r="A15" s="7"/>
      <c r="B15" s="8"/>
      <c r="C15" s="9"/>
      <c r="D15" s="10"/>
      <c r="E15" s="11"/>
      <c r="F15" s="12"/>
    </row>
    <row r="16" ht="16.1" customHeight="1" spans="1:6">
      <c r="A16" s="7"/>
      <c r="B16" s="8"/>
      <c r="C16" s="9"/>
      <c r="D16" s="10"/>
      <c r="E16" s="11"/>
      <c r="F16" s="12"/>
    </row>
    <row r="17" ht="16.1" customHeight="1" spans="1:6">
      <c r="A17" s="7"/>
      <c r="B17" s="8"/>
      <c r="C17" s="9"/>
      <c r="D17" s="10"/>
      <c r="E17" s="11"/>
      <c r="F17" s="12"/>
    </row>
    <row r="18" ht="16.85" customHeight="1" spans="1:6">
      <c r="A18" s="7"/>
      <c r="B18" s="8"/>
      <c r="C18" s="9"/>
      <c r="D18" s="10"/>
      <c r="E18" s="11"/>
      <c r="F18" s="12"/>
    </row>
    <row r="19" ht="16.1" customHeight="1" spans="1:6">
      <c r="A19" s="7"/>
      <c r="B19" s="8"/>
      <c r="C19" s="9"/>
      <c r="D19" s="10"/>
      <c r="E19" s="11"/>
      <c r="F19" s="12"/>
    </row>
    <row r="20" ht="16.1" customHeight="1" spans="1:6">
      <c r="A20" s="7"/>
      <c r="B20" s="8"/>
      <c r="C20" s="9"/>
      <c r="D20" s="10"/>
      <c r="E20" s="11"/>
      <c r="F20" s="12"/>
    </row>
    <row r="21" ht="16.85" customHeight="1" spans="1:6">
      <c r="A21" s="7"/>
      <c r="B21" s="8"/>
      <c r="C21" s="9"/>
      <c r="D21" s="10"/>
      <c r="E21" s="11"/>
      <c r="F21" s="12"/>
    </row>
    <row r="22" ht="16.1" customHeight="1" spans="1:6">
      <c r="A22" s="7"/>
      <c r="B22" s="8"/>
      <c r="C22" s="9"/>
      <c r="D22" s="10"/>
      <c r="E22" s="11"/>
      <c r="F22" s="12"/>
    </row>
    <row r="23" ht="16.1" customHeight="1" spans="1:6">
      <c r="A23" s="7"/>
      <c r="B23" s="8"/>
      <c r="C23" s="9"/>
      <c r="D23" s="10"/>
      <c r="E23" s="11"/>
      <c r="F23" s="12"/>
    </row>
    <row r="24" ht="16.85" customHeight="1" spans="1:6">
      <c r="A24" s="7"/>
      <c r="B24" s="8"/>
      <c r="C24" s="9"/>
      <c r="D24" s="10"/>
      <c r="E24" s="11"/>
      <c r="F24" s="12"/>
    </row>
    <row r="25" ht="16.1" customHeight="1" spans="1:6">
      <c r="A25" s="7"/>
      <c r="B25" s="8"/>
      <c r="C25" s="9"/>
      <c r="D25" s="10"/>
      <c r="E25" s="11"/>
      <c r="F25" s="12"/>
    </row>
    <row r="26" ht="16.85" customHeight="1" spans="1:6">
      <c r="A26" s="7"/>
      <c r="B26" s="8"/>
      <c r="C26" s="9"/>
      <c r="D26" s="10"/>
      <c r="E26" s="11"/>
      <c r="F26" s="12"/>
    </row>
    <row r="27" ht="16.1" customHeight="1" spans="1:6">
      <c r="A27" s="7"/>
      <c r="B27" s="8"/>
      <c r="C27" s="9"/>
      <c r="D27" s="10"/>
      <c r="E27" s="11"/>
      <c r="F27" s="12"/>
    </row>
    <row r="28" ht="16.1" customHeight="1" spans="1:6">
      <c r="A28" s="7"/>
      <c r="B28" s="8"/>
      <c r="C28" s="9"/>
      <c r="D28" s="10"/>
      <c r="E28" s="11"/>
      <c r="F28" s="12"/>
    </row>
    <row r="29" ht="16.85" customHeight="1" spans="1:6">
      <c r="A29" s="7"/>
      <c r="B29" s="8"/>
      <c r="C29" s="9"/>
      <c r="D29" s="10"/>
      <c r="E29" s="11"/>
      <c r="F29" s="12"/>
    </row>
    <row r="30" ht="16.1" customHeight="1" spans="1:6">
      <c r="A30" s="7"/>
      <c r="B30" s="8"/>
      <c r="C30" s="9"/>
      <c r="D30" s="10"/>
      <c r="E30" s="11"/>
      <c r="F30" s="12"/>
    </row>
    <row r="31" ht="16.1" customHeight="1" spans="1:6">
      <c r="A31" s="7"/>
      <c r="B31" s="8"/>
      <c r="C31" s="9"/>
      <c r="D31" s="10"/>
      <c r="E31" s="11"/>
      <c r="F31" s="12"/>
    </row>
    <row r="32" ht="16.85" customHeight="1" spans="1:6">
      <c r="A32" s="7"/>
      <c r="B32" s="8"/>
      <c r="C32" s="9"/>
      <c r="D32" s="10"/>
      <c r="E32" s="11"/>
      <c r="F32" s="12"/>
    </row>
    <row r="33" ht="16.1" customHeight="1" spans="1:6">
      <c r="A33" s="7"/>
      <c r="B33" s="8"/>
      <c r="C33" s="9"/>
      <c r="D33" s="10"/>
      <c r="E33" s="11"/>
      <c r="F33" s="12"/>
    </row>
    <row r="34" ht="16.1" customHeight="1" spans="1:6">
      <c r="A34" s="7"/>
      <c r="B34" s="8"/>
      <c r="C34" s="9"/>
      <c r="D34" s="10"/>
      <c r="E34" s="11"/>
      <c r="F34" s="12"/>
    </row>
    <row r="35" ht="16.85" customHeight="1" spans="1:6">
      <c r="A35" s="7"/>
      <c r="B35" s="8"/>
      <c r="C35" s="9"/>
      <c r="D35" s="10"/>
      <c r="E35" s="11"/>
      <c r="F35" s="12"/>
    </row>
    <row r="36" ht="16.1" customHeight="1" spans="1:6">
      <c r="A36" s="7"/>
      <c r="B36" s="8"/>
      <c r="C36" s="9"/>
      <c r="D36" s="10"/>
      <c r="E36" s="11"/>
      <c r="F36" s="12"/>
    </row>
    <row r="37" ht="16.1" customHeight="1" spans="1:6">
      <c r="A37" s="7"/>
      <c r="B37" s="8"/>
      <c r="C37" s="9"/>
      <c r="D37" s="10"/>
      <c r="E37" s="11"/>
      <c r="F37" s="12"/>
    </row>
    <row r="38" ht="16.85" customHeight="1" spans="1:6">
      <c r="A38" s="7"/>
      <c r="B38" s="8"/>
      <c r="C38" s="9"/>
      <c r="D38" s="10"/>
      <c r="E38" s="11"/>
      <c r="F38" s="12"/>
    </row>
    <row r="39" ht="16.1" customHeight="1" spans="1:6">
      <c r="A39" s="7"/>
      <c r="B39" s="8"/>
      <c r="C39" s="9"/>
      <c r="D39" s="10"/>
      <c r="E39" s="11"/>
      <c r="F39" s="12"/>
    </row>
    <row r="40" ht="16.1" customHeight="1" spans="1:6">
      <c r="A40" s="7"/>
      <c r="B40" s="8"/>
      <c r="C40" s="9"/>
      <c r="D40" s="10"/>
      <c r="E40" s="11"/>
      <c r="F40" s="12"/>
    </row>
    <row r="41" ht="32.95" customHeight="1" spans="1:6">
      <c r="A41" s="14"/>
      <c r="B41" s="15" t="s">
        <v>83</v>
      </c>
      <c r="C41" s="16">
        <f>D41</f>
        <v>0</v>
      </c>
      <c r="D41" s="14">
        <f>F7+F8+F9</f>
        <v>0</v>
      </c>
      <c r="E41" s="14"/>
      <c r="F41" s="14"/>
    </row>
  </sheetData>
  <sheetProtection algorithmName="SHA-512" hashValue="j5qvLxRSz+XrPbcxbcZ8+6cjQAPYG9+Wo3JB+sEH/JXXqct0LGBXnjAUW3IdzWkQL2RcpRrw2F8jegT3qTopQA==" saltValue="phojvl9HIhSD0BpkqgsF3A==" spinCount="100000"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9" master="" otherUserPermission="visible"/>
  <rangeList sheetStid="1" master="" otherUserPermission="visible"/>
  <rangeList sheetStid="3" master="" otherUserPermission="visible">
    <arrUserId title="区域1" rangeCreator="" othersAccessPermission="edit"/>
  </rangeList>
  <rangeList sheetStid="4" master="" otherUserPermission="visible">
    <arrUserId title="区域1" rangeCreator="" othersAccessPermission="edit"/>
    <arrUserId title="区域2" rangeCreator="" othersAccessPermission="edit"/>
  </rangeList>
  <rangeList sheetStid="2" master="" otherUserPermission="visible"/>
  <rangeList sheetStid="6"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工程量清单说明</vt:lpstr>
      <vt:lpstr>汇总表</vt:lpstr>
      <vt:lpstr>100章</vt:lpstr>
      <vt:lpstr>200章 </vt:lpstr>
      <vt:lpstr>300章</vt:lpstr>
      <vt:lpstr>400章 </vt:lpstr>
      <vt:lpstr>600章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吴四海</cp:lastModifiedBy>
  <dcterms:created xsi:type="dcterms:W3CDTF">2024-09-05T10:47:00Z</dcterms:created>
  <dcterms:modified xsi:type="dcterms:W3CDTF">2025-10-10T02:20:37Z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511EBD8D00B2429CBC476A73AE4B3A88_13</vt:lpwstr>
  </property>
</Properties>
</file>