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200" windowHeight="7000"/>
  </bookViews>
  <sheets>
    <sheet name="Table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2" name="ID_65E955504BD348FCB5D5E13C637E86D6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17825" y="1485265"/>
          <a:ext cx="2014855" cy="1236980"/>
        </a:xfrm>
        <a:prstGeom prst="rect">
          <a:avLst/>
        </a:prstGeom>
      </xdr:spPr>
    </xdr:pic>
  </etc:cellImage>
  <etc:cellImage>
    <xdr:pic>
      <xdr:nvPicPr>
        <xdr:cNvPr id="4" name="ID_F228326798954CCEB49FA0478AAB1FE0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23235" y="2805430"/>
          <a:ext cx="1917065" cy="1247140"/>
        </a:xfrm>
        <a:prstGeom prst="rect">
          <a:avLst/>
        </a:prstGeom>
      </xdr:spPr>
    </xdr:pic>
  </etc:cellImage>
  <etc:cellImage>
    <xdr:pic>
      <xdr:nvPicPr>
        <xdr:cNvPr id="3" name="ID_FA39A8929C0643BFA29D8726F1008BB1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63315" y="4142105"/>
          <a:ext cx="873125" cy="1257300"/>
        </a:xfrm>
        <a:prstGeom prst="rect">
          <a:avLst/>
        </a:prstGeom>
      </xdr:spPr>
    </xdr:pic>
  </etc:cellImage>
  <etc:cellImage>
    <xdr:pic>
      <xdr:nvPicPr>
        <xdr:cNvPr id="8" name="ID_AD1DF50A8C144CB09582FEBFAD1193AF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8985" y="5485130"/>
          <a:ext cx="2026285" cy="1249680"/>
        </a:xfrm>
        <a:prstGeom prst="rect">
          <a:avLst/>
        </a:prstGeom>
      </xdr:spPr>
    </xdr:pic>
  </etc:cellImage>
  <etc:cellImage>
    <xdr:pic>
      <xdr:nvPicPr>
        <xdr:cNvPr id="12" name="ID_2C07B81EE942447A8301F4F123E9B949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2275" y="6797675"/>
          <a:ext cx="1848485" cy="1783080"/>
        </a:xfrm>
        <a:prstGeom prst="rect">
          <a:avLst/>
        </a:prstGeom>
      </xdr:spPr>
    </xdr:pic>
  </etc:cellImage>
  <etc:cellImage>
    <xdr:pic>
      <xdr:nvPicPr>
        <xdr:cNvPr id="10" name="ID_CE4355DFC51F47929B515C8E3475E161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73120" y="8653145"/>
          <a:ext cx="2025015" cy="1247775"/>
        </a:xfrm>
        <a:prstGeom prst="rect">
          <a:avLst/>
        </a:prstGeom>
      </xdr:spPr>
    </xdr:pic>
  </etc:cellImage>
  <etc:cellImage>
    <xdr:pic>
      <xdr:nvPicPr>
        <xdr:cNvPr id="15" name="ID_F2E3485356FF4B7AA580DE638ED5810E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75660" y="10020935"/>
          <a:ext cx="1745615" cy="1287780"/>
        </a:xfrm>
        <a:prstGeom prst="rect">
          <a:avLst/>
        </a:prstGeom>
      </xdr:spPr>
    </xdr:pic>
  </etc:cellImage>
  <etc:cellImage>
    <xdr:pic>
      <xdr:nvPicPr>
        <xdr:cNvPr id="18" name="ID_2DAA015D9211492DAFF840574BF80929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2460" y="11354435"/>
          <a:ext cx="1743710" cy="1284605"/>
        </a:xfrm>
        <a:prstGeom prst="rect">
          <a:avLst/>
        </a:prstGeom>
      </xdr:spPr>
    </xdr:pic>
  </etc:cellImage>
  <etc:cellImage>
    <xdr:pic>
      <xdr:nvPicPr>
        <xdr:cNvPr id="16" name="ID_DCF653ABC5A641F19EC9948F96E5BF30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1480" y="12728575"/>
          <a:ext cx="2018030" cy="1225550"/>
        </a:xfrm>
        <a:prstGeom prst="rect">
          <a:avLst/>
        </a:prstGeom>
      </xdr:spPr>
    </xdr:pic>
  </etc:cellImage>
  <etc:cellImage>
    <xdr:pic>
      <xdr:nvPicPr>
        <xdr:cNvPr id="21" name="ID_AB159C8D61EA426B808F6E60CFE8DC90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2935" y="14045565"/>
          <a:ext cx="1956435" cy="2127885"/>
        </a:xfrm>
        <a:prstGeom prst="rect">
          <a:avLst/>
        </a:prstGeom>
      </xdr:spPr>
    </xdr:pic>
  </etc:cellImage>
  <etc:cellImage>
    <xdr:pic>
      <xdr:nvPicPr>
        <xdr:cNvPr id="23" name="ID_BE88035D8EE74588BDA9388B24B07CD8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45765" y="16239490"/>
          <a:ext cx="1974850" cy="1129665"/>
        </a:xfrm>
        <a:prstGeom prst="rect">
          <a:avLst/>
        </a:prstGeom>
      </xdr:spPr>
    </xdr:pic>
  </etc:cellImage>
  <etc:cellImage>
    <xdr:pic>
      <xdr:nvPicPr>
        <xdr:cNvPr id="24" name="ID_EF8E99B66679442CB74A8ED3EAED0217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2275" y="17453610"/>
          <a:ext cx="1804035" cy="1164590"/>
        </a:xfrm>
        <a:prstGeom prst="rect">
          <a:avLst/>
        </a:prstGeom>
      </xdr:spPr>
    </xdr:pic>
  </etc:cellImage>
  <etc:cellImage>
    <xdr:pic>
      <xdr:nvPicPr>
        <xdr:cNvPr id="27" name="ID_8E481D620F394B83B4E036318BD4761E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67075" y="18854420"/>
          <a:ext cx="1991360" cy="1245235"/>
        </a:xfrm>
        <a:prstGeom prst="rect">
          <a:avLst/>
        </a:prstGeom>
      </xdr:spPr>
    </xdr:pic>
  </etc:cellImage>
  <etc:cellImage>
    <xdr:pic>
      <xdr:nvPicPr>
        <xdr:cNvPr id="28" name="ID_B7B09AFCC9694A039C43B88DF10CECE1"/>
        <xdr:cNvPicPr>
          <a:picLocks noChangeAspect="1"/>
        </xdr:cNvPicPr>
      </xdr:nvPicPr>
      <xdr:blipFill>
        <a:blip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42590" y="19963130"/>
          <a:ext cx="2028190" cy="1771015"/>
        </a:xfrm>
        <a:prstGeom prst="rect">
          <a:avLst/>
        </a:prstGeom>
      </xdr:spPr>
    </xdr:pic>
  </etc:cellImage>
  <etc:cellImage>
    <xdr:pic>
      <xdr:nvPicPr>
        <xdr:cNvPr id="30" name="ID_661A9ABFC6204CED92C163CE945935FD"/>
        <xdr:cNvPicPr>
          <a:picLocks noChangeAspect="1"/>
        </xdr:cNvPicPr>
      </xdr:nvPicPr>
      <xdr:blipFill>
        <a:blip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26080" y="21783040"/>
          <a:ext cx="2045970" cy="2391410"/>
        </a:xfrm>
        <a:prstGeom prst="rect">
          <a:avLst/>
        </a:prstGeom>
      </xdr:spPr>
    </xdr:pic>
  </etc:cellImage>
  <etc:cellImage>
    <xdr:pic>
      <xdr:nvPicPr>
        <xdr:cNvPr id="29" name="ID_3C20EB5557DC4D3BB4FC8E4C32BCA100"/>
        <xdr:cNvPicPr>
          <a:picLocks noChangeAspect="1"/>
        </xdr:cNvPicPr>
      </xdr:nvPicPr>
      <xdr:blipFill>
        <a:blip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8310" y="24267795"/>
          <a:ext cx="1953260" cy="1704975"/>
        </a:xfrm>
        <a:prstGeom prst="rect">
          <a:avLst/>
        </a:prstGeom>
      </xdr:spPr>
    </xdr:pic>
  </etc:cellImage>
  <etc:cellImage>
    <xdr:pic>
      <xdr:nvPicPr>
        <xdr:cNvPr id="31" name="ID_A48995A5CF0A4967A7EBE3CD0B9130BD"/>
        <xdr:cNvPicPr>
          <a:picLocks noChangeAspect="1"/>
        </xdr:cNvPicPr>
      </xdr:nvPicPr>
      <xdr:blipFill>
        <a:blip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9895" y="26292175"/>
          <a:ext cx="1982470" cy="971550"/>
        </a:xfrm>
        <a:prstGeom prst="rect">
          <a:avLst/>
        </a:prstGeom>
      </xdr:spPr>
    </xdr:pic>
  </etc:cellImage>
  <etc:cellImage>
    <xdr:pic>
      <xdr:nvPicPr>
        <xdr:cNvPr id="33" name="ID_269F88DDC80044EF967DE8E9E724B0ED"/>
        <xdr:cNvPicPr>
          <a:picLocks noChangeAspect="1"/>
        </xdr:cNvPicPr>
      </xdr:nvPicPr>
      <xdr:blipFill>
        <a:blip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43860" y="27405965"/>
          <a:ext cx="1901825" cy="1757045"/>
        </a:xfrm>
        <a:prstGeom prst="rect">
          <a:avLst/>
        </a:prstGeom>
      </xdr:spPr>
    </xdr:pic>
  </etc:cellImage>
  <etc:cellImage>
    <xdr:pic>
      <xdr:nvPicPr>
        <xdr:cNvPr id="32" name="ID_50A72240363441E1BE6301684A39F209"/>
        <xdr:cNvPicPr>
          <a:picLocks noChangeAspect="1"/>
        </xdr:cNvPicPr>
      </xdr:nvPicPr>
      <xdr:blipFill>
        <a:blip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39415" y="29265880"/>
          <a:ext cx="1991995" cy="1222375"/>
        </a:xfrm>
        <a:prstGeom prst="rect">
          <a:avLst/>
        </a:prstGeom>
      </xdr:spPr>
    </xdr:pic>
  </etc:cellImage>
  <etc:cellImage>
    <xdr:pic>
      <xdr:nvPicPr>
        <xdr:cNvPr id="34" name="ID_7F5163E00A884C91BDE3CE60F29796C9"/>
        <xdr:cNvPicPr>
          <a:picLocks noChangeAspect="1"/>
        </xdr:cNvPicPr>
      </xdr:nvPicPr>
      <xdr:blipFill>
        <a:blip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1005" y="30586680"/>
          <a:ext cx="1997710" cy="1233170"/>
        </a:xfrm>
        <a:prstGeom prst="rect">
          <a:avLst/>
        </a:prstGeom>
      </xdr:spPr>
    </xdr:pic>
  </etc:cellImage>
  <etc:cellImage>
    <xdr:pic>
      <xdr:nvPicPr>
        <xdr:cNvPr id="35" name="ID_2599B0ED4EA9477C8B2C5BF0C409637A"/>
        <xdr:cNvPicPr>
          <a:picLocks noChangeAspect="1"/>
        </xdr:cNvPicPr>
      </xdr:nvPicPr>
      <xdr:blipFill>
        <a:blip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1480" y="31927800"/>
          <a:ext cx="2016125" cy="1900555"/>
        </a:xfrm>
        <a:prstGeom prst="rect">
          <a:avLst/>
        </a:prstGeom>
      </xdr:spPr>
    </xdr:pic>
  </etc:cellImage>
  <etc:cellImage>
    <xdr:pic>
      <xdr:nvPicPr>
        <xdr:cNvPr id="38" name="ID_0CD4EFC7ACA846CEBFCA49558227E07E"/>
        <xdr:cNvPicPr>
          <a:picLocks noChangeAspect="1"/>
        </xdr:cNvPicPr>
      </xdr:nvPicPr>
      <xdr:blipFill>
        <a:blip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62630" y="34238565"/>
          <a:ext cx="2037715" cy="2141855"/>
        </a:xfrm>
        <a:prstGeom prst="rect">
          <a:avLst/>
        </a:prstGeom>
      </xdr:spPr>
    </xdr:pic>
  </etc:cellImage>
  <etc:cellImage>
    <xdr:pic>
      <xdr:nvPicPr>
        <xdr:cNvPr id="39" name="ID_CBBFEBFC134944C49F8C56BBA5B45BE5"/>
        <xdr:cNvPicPr>
          <a:picLocks noChangeAspect="1"/>
        </xdr:cNvPicPr>
      </xdr:nvPicPr>
      <xdr:blipFill>
        <a:blip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00705" y="36843335"/>
          <a:ext cx="1797050" cy="2152015"/>
        </a:xfrm>
        <a:prstGeom prst="rect">
          <a:avLst/>
        </a:prstGeom>
      </xdr:spPr>
    </xdr:pic>
  </etc:cellImage>
  <etc:cellImage>
    <xdr:pic>
      <xdr:nvPicPr>
        <xdr:cNvPr id="42" name="ID_665472C461434C6884E7E25BB186D104"/>
        <xdr:cNvPicPr>
          <a:picLocks noChangeAspect="1"/>
        </xdr:cNvPicPr>
      </xdr:nvPicPr>
      <xdr:blipFill>
        <a:blip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7060" y="39100125"/>
          <a:ext cx="2028825" cy="1783715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<sst xmlns="http://schemas.openxmlformats.org/spreadsheetml/2006/main" count="86" uniqueCount="65">
  <si>
    <t>乌丹第三幼儿园改扩建项目-儿童活动设施清单</t>
  </si>
  <si>
    <r>
      <rPr>
        <sz val="11"/>
        <rFont val="SimSun"/>
        <charset val="134"/>
      </rPr>
      <t>序号</t>
    </r>
  </si>
  <si>
    <r>
      <rPr>
        <sz val="11"/>
        <rFont val="SimSun"/>
        <charset val="134"/>
      </rPr>
      <t>名称</t>
    </r>
  </si>
  <si>
    <r>
      <rPr>
        <sz val="11"/>
        <rFont val="SimSun"/>
        <charset val="134"/>
      </rPr>
      <t>特征描述</t>
    </r>
  </si>
  <si>
    <r>
      <rPr>
        <sz val="11"/>
        <rFont val="SimSun"/>
        <charset val="134"/>
      </rPr>
      <t>玩具样式</t>
    </r>
  </si>
  <si>
    <r>
      <rPr>
        <sz val="11"/>
        <rFont val="SimSun"/>
        <charset val="134"/>
      </rPr>
      <t>数量</t>
    </r>
  </si>
  <si>
    <r>
      <rPr>
        <sz val="11"/>
        <rFont val="SimSun"/>
        <charset val="134"/>
      </rPr>
      <t>单位</t>
    </r>
  </si>
  <si>
    <t>单价（元）</t>
  </si>
  <si>
    <r>
      <rPr>
        <sz val="11"/>
        <rFont val="SimSun"/>
        <charset val="134"/>
      </rPr>
      <t>合价（元）</t>
    </r>
  </si>
  <si>
    <r>
      <rPr>
        <sz val="11"/>
        <rFont val="SimSun"/>
        <charset val="134"/>
      </rPr>
      <t>S形秋千架</t>
    </r>
  </si>
  <si>
    <r>
      <rPr>
        <sz val="11"/>
        <rFont val="SimSun"/>
        <charset val="134"/>
      </rPr>
      <t>钢架100*100*5厚镀锌钢管，白色氟碳漆饰面。长度28.38m，含麻绳软梯、网状儿童秋千、攀爬设施等</t>
    </r>
  </si>
  <si>
    <r>
      <rPr>
        <sz val="11"/>
        <rFont val="SimSun"/>
        <charset val="134"/>
      </rPr>
      <t>套</t>
    </r>
  </si>
  <si>
    <r>
      <rPr>
        <sz val="11"/>
        <rFont val="SimSun"/>
        <charset val="134"/>
      </rPr>
      <t>木板桥</t>
    </r>
  </si>
  <si>
    <r>
      <rPr>
        <sz val="11"/>
        <rFont val="SimSun"/>
        <charset val="134"/>
      </rPr>
      <t>长3米、宽1米、高 0.9米，桥身为碳化防腐木材质、边角打磨圆润无毛刺、榫卯结构拼接，清漆3道</t>
    </r>
  </si>
  <si>
    <r>
      <rPr>
        <sz val="11"/>
        <rFont val="SimSun"/>
        <charset val="134"/>
      </rPr>
      <t>座</t>
    </r>
  </si>
  <si>
    <r>
      <rPr>
        <sz val="11"/>
        <rFont val="SimSun"/>
        <charset val="134"/>
      </rPr>
      <t>儿童大地传声筒</t>
    </r>
  </si>
  <si>
    <r>
      <rPr>
        <sz val="11"/>
        <rFont val="SimSun"/>
        <charset val="134"/>
      </rPr>
      <t>材质：φ89*2钢管烤漆，2mm厚钢板喇叭口数量2个</t>
    </r>
  </si>
  <si>
    <r>
      <rPr>
        <sz val="11"/>
        <rFont val="SimSun"/>
        <charset val="134"/>
      </rPr>
      <t>轮胎荡桥</t>
    </r>
  </si>
  <si>
    <r>
      <rPr>
        <sz val="11"/>
        <rFont val="SimSun"/>
        <charset val="134"/>
      </rPr>
      <t>长3.1米、宽0.9米、高0.9米，立柱及扶手材质为圆钢管烤 漆，铁链条链接轮胎</t>
    </r>
  </si>
  <si>
    <r>
      <rPr>
        <sz val="11"/>
        <rFont val="SimSun"/>
        <charset val="134"/>
      </rPr>
      <t>转转椅</t>
    </r>
  </si>
  <si>
    <r>
      <rPr>
        <sz val="11"/>
        <rFont val="SimSun"/>
        <charset val="134"/>
      </rPr>
      <t>圆形转椅，直径1.2米，钢骨架烤漆</t>
    </r>
  </si>
  <si>
    <r>
      <rPr>
        <sz val="11"/>
        <rFont val="SimSun"/>
        <charset val="134"/>
      </rPr>
      <t>木板荡桥</t>
    </r>
  </si>
  <si>
    <r>
      <rPr>
        <sz val="11"/>
        <rFont val="SimSun"/>
        <charset val="134"/>
      </rPr>
      <t>长2.7米、宽0.8米，钢管骨架烤漆、铁链条链接脚踏板</t>
    </r>
  </si>
  <si>
    <r>
      <rPr>
        <sz val="11"/>
        <rFont val="SimSun"/>
        <charset val="134"/>
      </rPr>
      <t>木质爬梯1</t>
    </r>
  </si>
  <si>
    <r>
      <rPr>
        <sz val="11"/>
        <rFont val="SimSun"/>
        <charset val="134"/>
      </rPr>
      <t>长1.2米、宽0.8米，碳化防腐木材质、边角打磨圆润无毛刺、榫卯结构拼接，面层刷清漆3道</t>
    </r>
  </si>
  <si>
    <r>
      <rPr>
        <sz val="11"/>
        <rFont val="SimSun"/>
        <charset val="134"/>
      </rPr>
      <t>木质爬梯2</t>
    </r>
  </si>
  <si>
    <r>
      <rPr>
        <sz val="11"/>
        <rFont val="SimSun"/>
        <charset val="134"/>
      </rPr>
      <t>长2米、宽0.8米，碳化防腐木材质、边角打磨圆润无毛刺、榫卯结构拼接，面层刷清漆3道</t>
    </r>
  </si>
  <si>
    <r>
      <rPr>
        <sz val="11"/>
        <rFont val="SimSun"/>
        <charset val="134"/>
      </rPr>
      <t>多人旋转脚踏车</t>
    </r>
  </si>
  <si>
    <r>
      <rPr>
        <sz val="11"/>
        <rFont val="SimSun"/>
        <charset val="134"/>
      </rPr>
      <t>4人位旋转脚踏车</t>
    </r>
  </si>
  <si>
    <r>
      <rPr>
        <sz val="11"/>
        <rFont val="SimSun"/>
        <charset val="134"/>
      </rPr>
      <t>星星踩盘</t>
    </r>
  </si>
  <si>
    <r>
      <rPr>
        <sz val="11"/>
        <rFont val="SimSun"/>
        <charset val="134"/>
      </rPr>
      <t>8mm厚钢板底盘、φ 89立柱、φ25扶手</t>
    </r>
  </si>
  <si>
    <r>
      <rPr>
        <sz val="11"/>
        <rFont val="SimSun"/>
        <charset val="134"/>
      </rPr>
      <t>阿基米德取水器</t>
    </r>
  </si>
  <si>
    <r>
      <rPr>
        <sz val="11"/>
        <rFont val="SimSun"/>
        <charset val="134"/>
      </rPr>
      <t>螺旋取水器，长2米材质：2mm厚304不锈钢板</t>
    </r>
  </si>
  <si>
    <r>
      <rPr>
        <sz val="11"/>
        <rFont val="SimSun"/>
        <charset val="134"/>
      </rPr>
      <t>水上加特林</t>
    </r>
  </si>
  <si>
    <r>
      <rPr>
        <sz val="11"/>
        <rFont val="SimSun"/>
        <charset val="134"/>
      </rPr>
      <t xml:space="preserve">304不锈钢材质，
</t>
    </r>
    <r>
      <rPr>
        <sz val="11"/>
        <rFont val="SimSun"/>
        <charset val="134"/>
      </rPr>
      <t>360°旋转</t>
    </r>
  </si>
  <si>
    <r>
      <rPr>
        <sz val="11"/>
        <rFont val="SimSun"/>
        <charset val="134"/>
      </rPr>
      <t>个</t>
    </r>
  </si>
  <si>
    <r>
      <rPr>
        <sz val="11"/>
        <rFont val="SimSun"/>
        <charset val="134"/>
      </rPr>
      <t>轮胎水槽</t>
    </r>
  </si>
  <si>
    <r>
      <rPr>
        <sz val="11"/>
        <rFont val="SimSun"/>
        <charset val="134"/>
      </rPr>
      <t>大滑梯 1</t>
    </r>
  </si>
  <si>
    <r>
      <rPr>
        <sz val="11"/>
        <rFont val="SimSun"/>
        <charset val="134"/>
      </rPr>
      <t>大滑梯 2</t>
    </r>
  </si>
  <si>
    <r>
      <rPr>
        <sz val="11"/>
        <rFont val="SimSun"/>
        <charset val="134"/>
      </rPr>
      <t>跷跷板</t>
    </r>
  </si>
  <si>
    <r>
      <rPr>
        <sz val="11"/>
        <rFont val="SimSun"/>
        <charset val="134"/>
      </rPr>
      <t>单侧2人位</t>
    </r>
  </si>
  <si>
    <r>
      <rPr>
        <sz val="11"/>
        <rFont val="SimSun"/>
        <charset val="134"/>
      </rPr>
      <t>大色子</t>
    </r>
  </si>
  <si>
    <r>
      <rPr>
        <sz val="11"/>
        <rFont val="SimSun"/>
        <charset val="134"/>
      </rPr>
      <t>泡沫材质，规格： 600mm*600mm</t>
    </r>
  </si>
  <si>
    <r>
      <rPr>
        <sz val="11"/>
        <rFont val="SimSun"/>
        <charset val="134"/>
      </rPr>
      <t>3人小转盘</t>
    </r>
  </si>
  <si>
    <r>
      <rPr>
        <sz val="11"/>
        <rFont val="SimSun"/>
        <charset val="134"/>
      </rPr>
      <t>直径1.2米、钢骨架焊接烤漆、三人位</t>
    </r>
  </si>
  <si>
    <r>
      <rPr>
        <sz val="11"/>
        <rFont val="SimSun"/>
        <charset val="134"/>
      </rPr>
      <t>小滑梯</t>
    </r>
  </si>
  <si>
    <r>
      <rPr>
        <sz val="11"/>
        <rFont val="SimSun"/>
        <charset val="134"/>
      </rPr>
      <t>不锈钢材质、3mm厚2米长直滑梯</t>
    </r>
  </si>
  <si>
    <r>
      <rPr>
        <sz val="11"/>
        <rFont val="SimSun"/>
        <charset val="134"/>
      </rPr>
      <t>米</t>
    </r>
  </si>
  <si>
    <r>
      <rPr>
        <sz val="11"/>
        <rFont val="SimSun"/>
        <charset val="134"/>
      </rPr>
      <t>爬爬洞</t>
    </r>
  </si>
  <si>
    <r>
      <rPr>
        <sz val="11"/>
        <rFont val="SimSun"/>
        <charset val="134"/>
      </rPr>
      <t>不锈钢材质φ 800*10mm</t>
    </r>
  </si>
  <si>
    <r>
      <rPr>
        <sz val="11"/>
        <rFont val="SimSun"/>
        <charset val="134"/>
      </rPr>
      <t>摇摇椅</t>
    </r>
  </si>
  <si>
    <r>
      <rPr>
        <sz val="11"/>
        <rFont val="SimSun"/>
        <charset val="134"/>
      </rPr>
      <t>材质：钢衬管外包PE塑胶，22弹簧钢底座烤漆</t>
    </r>
  </si>
  <si>
    <r>
      <rPr>
        <sz val="11"/>
        <rFont val="SimSun"/>
        <charset val="134"/>
      </rPr>
      <t>陀螺椅</t>
    </r>
  </si>
  <si>
    <r>
      <rPr>
        <sz val="11"/>
        <rFont val="SimSun"/>
        <charset val="134"/>
      </rPr>
      <t>规格：650*520mm材质：环保玻璃钢</t>
    </r>
  </si>
  <si>
    <r>
      <rPr>
        <sz val="11"/>
        <rFont val="SimSun"/>
        <charset val="134"/>
      </rPr>
      <t>轮胎秋千</t>
    </r>
  </si>
  <si>
    <r>
      <rPr>
        <sz val="11"/>
        <rFont val="SimSun"/>
        <charset val="134"/>
      </rPr>
      <t>原有花架安装轮胎秋千，吊索为麻绳</t>
    </r>
  </si>
  <si>
    <r>
      <rPr>
        <sz val="11"/>
        <rFont val="SimSun"/>
        <charset val="134"/>
      </rPr>
      <t>水闸</t>
    </r>
  </si>
  <si>
    <r>
      <rPr>
        <sz val="11"/>
        <rFont val="SimSun"/>
        <charset val="134"/>
      </rPr>
      <t>宽1米，304不锈钢材质</t>
    </r>
  </si>
  <si>
    <r>
      <rPr>
        <sz val="11"/>
        <rFont val="SimSun"/>
        <charset val="134"/>
      </rPr>
      <t>转轮水车</t>
    </r>
  </si>
  <si>
    <r>
      <rPr>
        <sz val="11"/>
        <rFont val="SimSun"/>
        <charset val="134"/>
      </rPr>
      <t>304不锈钢材质、直径2.6米</t>
    </r>
  </si>
  <si>
    <t>不含税总价（元）</t>
  </si>
  <si>
    <t>税费（9%）</t>
  </si>
  <si>
    <t>总金额（元）</t>
  </si>
  <si>
    <t>备注</t>
  </si>
  <si>
    <t>1.单价包含：采保费、包装费、运输费、装卸费、安装费、完工清理费等费用（不含税金）;
2.材料设备运送到：翁牛特旗乌丹第三幼儿园指定地点；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</si>
</sst>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"/>
  </numFmts>
  <fonts count="26">
    <font>
      <sz val="10"/>
      <color rgb="FF000000"/>
      <name val="Times New Roman"/>
      <charset val="204"/>
    </font>
    <font>
      <sz val="18"/>
      <name val="SimSun"/>
      <charset val="134"/>
    </font>
    <font>
      <sz val="18"/>
      <name val="Times New Roman"/>
      <charset val="134"/>
    </font>
    <font>
      <sz val="11"/>
      <name val="SimSun"/>
      <charset val="134"/>
    </font>
    <font>
      <sz val="11"/>
      <name val="SimSun"/>
      <charset val="204"/>
    </font>
    <font>
      <sz val="11"/>
      <color rgb="FF000000"/>
      <name val="SimSun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3" fontId="6" fillId="0" borderId="0" applyFont="0" applyFill="0" applyBorder="0" applyAlignment="0" applyProtection="0">
      <alignment vertical="center"/>
    </xf>
    <xf numFmtId="44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2" fontId="6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6" fillId="3" borderId="5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4" borderId="8" applyNumberFormat="0" applyAlignment="0" applyProtection="0">
      <alignment vertical="center"/>
    </xf>
    <xf numFmtId="0" fontId="16" fillId="5" borderId="9" applyNumberFormat="0" applyAlignment="0" applyProtection="0">
      <alignment vertical="center"/>
    </xf>
    <xf numFmtId="0" fontId="17" fillId="5" borderId="8" applyNumberFormat="0" applyAlignment="0" applyProtection="0">
      <alignment vertical="center"/>
    </xf>
    <xf numFmtId="0" fontId="18" fillId="6" borderId="10" applyNumberFormat="0" applyAlignment="0" applyProtection="0">
      <alignment vertical="center"/>
    </xf>
    <xf numFmtId="0" fontId="19" fillId="0" borderId="11" applyNumberFormat="0" applyFill="0" applyAlignment="0" applyProtection="0">
      <alignment vertical="center"/>
    </xf>
    <xf numFmtId="0" fontId="20" fillId="0" borderId="12" applyNumberFormat="0" applyFill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4" fillId="33" borderId="0" applyNumberFormat="0" applyBorder="0" applyAlignment="0" applyProtection="0">
      <alignment vertical="center"/>
    </xf>
  </cellStyleXfs>
  <cellXfs count="23">
    <xf numFmtId="0" fontId="0" fillId="0" borderId="0" xfId="0" applyFill="1" applyBorder="1" applyAlignment="1">
      <alignment horizontal="left" vertical="top"/>
    </xf>
    <xf numFmtId="0" fontId="0" fillId="0" borderId="0" xfId="0" applyFill="1" applyBorder="1" applyAlignment="1">
      <alignment horizontal="center" vertical="top"/>
    </xf>
    <xf numFmtId="0" fontId="1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shrinkToFit="1"/>
    </xf>
    <xf numFmtId="0" fontId="0" fillId="2" borderId="1" xfId="0" applyFill="1" applyBorder="1" applyAlignment="1">
      <alignment horizontal="center" vertical="center" wrapText="1"/>
    </xf>
    <xf numFmtId="2" fontId="5" fillId="2" borderId="1" xfId="0" applyNumberFormat="1" applyFont="1" applyFill="1" applyBorder="1" applyAlignment="1">
      <alignment horizontal="center" vertical="center" shrinkToFit="1"/>
    </xf>
    <xf numFmtId="0" fontId="0" fillId="2" borderId="1" xfId="0" applyFill="1" applyBorder="1" applyAlignment="1">
      <alignment horizontal="left" vertical="top" wrapText="1"/>
    </xf>
    <xf numFmtId="0" fontId="3" fillId="2" borderId="1" xfId="0" applyFont="1" applyFill="1" applyBorder="1" applyAlignment="1">
      <alignment horizontal="left" vertical="center" wrapText="1"/>
    </xf>
    <xf numFmtId="1" fontId="3" fillId="2" borderId="1" xfId="0" applyNumberFormat="1" applyFont="1" applyFill="1" applyBorder="1" applyAlignment="1">
      <alignment horizontal="center" vertical="center" shrinkToFit="1"/>
    </xf>
    <xf numFmtId="176" fontId="5" fillId="2" borderId="1" xfId="0" applyNumberFormat="1" applyFont="1" applyFill="1" applyBorder="1" applyAlignment="1">
      <alignment horizontal="center" vertical="center" shrinkToFi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left" vertical="center" wrapText="1"/>
    </xf>
    <xf numFmtId="0" fontId="3" fillId="2" borderId="4" xfId="0" applyFont="1" applyFill="1" applyBorder="1" applyAlignment="1">
      <alignment horizontal="left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left" vertical="center" wrapText="1"/>
    </xf>
    <xf numFmtId="0" fontId="3" fillId="2" borderId="0" xfId="0" applyFont="1" applyFill="1" applyBorder="1" applyAlignment="1">
      <alignment horizontal="center" vertical="top" wrapText="1"/>
    </xf>
    <xf numFmtId="2" fontId="5" fillId="2" borderId="0" xfId="0" applyNumberFormat="1" applyFont="1" applyFill="1" applyBorder="1" applyAlignment="1">
      <alignment horizontal="center" vertical="top" shrinkToFit="1"/>
    </xf>
    <xf numFmtId="0" fontId="1" fillId="0" borderId="0" xfId="0" applyFont="1" applyFill="1" applyBorder="1" applyAlignment="1">
      <alignment wrapText="1"/>
    </xf>
    <xf numFmtId="0" fontId="0" fillId="0" borderId="0" xfId="0" applyFill="1" applyBorder="1" applyAlignment="1">
      <alignment horizontal="left" vertical="top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11.jpeg"/><Relationship Id="rId8" Type="http://schemas.openxmlformats.org/officeDocument/2006/relationships/image" Target="media/image10.jpeg"/><Relationship Id="rId7" Type="http://schemas.openxmlformats.org/officeDocument/2006/relationships/image" Target="media/image9.jpeg"/><Relationship Id="rId6" Type="http://schemas.openxmlformats.org/officeDocument/2006/relationships/image" Target="media/image8.jpeg"/><Relationship Id="rId5" Type="http://schemas.openxmlformats.org/officeDocument/2006/relationships/image" Target="media/image7.jpeg"/><Relationship Id="rId4" Type="http://schemas.openxmlformats.org/officeDocument/2006/relationships/image" Target="media/image6.jpeg"/><Relationship Id="rId3" Type="http://schemas.openxmlformats.org/officeDocument/2006/relationships/image" Target="media/image5.jpeg"/><Relationship Id="rId23" Type="http://schemas.openxmlformats.org/officeDocument/2006/relationships/image" Target="media/image25.jpeg"/><Relationship Id="rId22" Type="http://schemas.openxmlformats.org/officeDocument/2006/relationships/image" Target="media/image24.jpeg"/><Relationship Id="rId21" Type="http://schemas.openxmlformats.org/officeDocument/2006/relationships/image" Target="media/image23.jpeg"/><Relationship Id="rId20" Type="http://schemas.openxmlformats.org/officeDocument/2006/relationships/image" Target="media/image22.jpeg"/><Relationship Id="rId2" Type="http://schemas.openxmlformats.org/officeDocument/2006/relationships/image" Target="media/image4.jpeg"/><Relationship Id="rId19" Type="http://schemas.openxmlformats.org/officeDocument/2006/relationships/image" Target="media/image21.jpeg"/><Relationship Id="rId18" Type="http://schemas.openxmlformats.org/officeDocument/2006/relationships/image" Target="media/image20.jpeg"/><Relationship Id="rId17" Type="http://schemas.openxmlformats.org/officeDocument/2006/relationships/image" Target="media/image19.jpeg"/><Relationship Id="rId16" Type="http://schemas.openxmlformats.org/officeDocument/2006/relationships/image" Target="media/image18.jpeg"/><Relationship Id="rId15" Type="http://schemas.openxmlformats.org/officeDocument/2006/relationships/image" Target="media/image17.jpeg"/><Relationship Id="rId14" Type="http://schemas.openxmlformats.org/officeDocument/2006/relationships/image" Target="media/image16.jpeg"/><Relationship Id="rId13" Type="http://schemas.openxmlformats.org/officeDocument/2006/relationships/image" Target="media/image15.jpeg"/><Relationship Id="rId12" Type="http://schemas.openxmlformats.org/officeDocument/2006/relationships/image" Target="media/image14.jpeg"/><Relationship Id="rId11" Type="http://schemas.openxmlformats.org/officeDocument/2006/relationships/image" Target="media/image13.jpeg"/><Relationship Id="rId10" Type="http://schemas.openxmlformats.org/officeDocument/2006/relationships/image" Target="media/image12.jpeg"/><Relationship Id="rId1" Type="http://schemas.openxmlformats.org/officeDocument/2006/relationships/image" Target="media/image3.jpeg"/></Relationships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www.wps.cn/officeDocument/2020/cellImage" Target="cellimag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oneCellAnchor>
    <xdr:from>
      <xdr:col>3</xdr:col>
      <xdr:colOff>329691</xdr:colOff>
      <xdr:row>5</xdr:row>
      <xdr:rowOff>0</xdr:rowOff>
    </xdr:from>
    <xdr:ext cx="2025395" cy="3047"/>
    <xdr:pic>
      <xdr:nvPicPr>
        <xdr:cNvPr id="5" name="image4.png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29990" y="5435600"/>
          <a:ext cx="2025015" cy="2540"/>
        </a:xfrm>
        <a:prstGeom prst="rect">
          <a:avLst/>
        </a:prstGeom>
      </xdr:spPr>
    </xdr:pic>
    <xdr:clientData/>
  </xdr:oneCellAnchor>
  <xdr:oneCellAnchor>
    <xdr:from>
      <xdr:col>3</xdr:col>
      <xdr:colOff>759714</xdr:colOff>
      <xdr:row>5</xdr:row>
      <xdr:rowOff>0</xdr:rowOff>
    </xdr:from>
    <xdr:ext cx="873251" cy="3048"/>
    <xdr:pic>
      <xdr:nvPicPr>
        <xdr:cNvPr id="9" name="image7.png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59885" y="5435600"/>
          <a:ext cx="873125" cy="254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32"/>
  <sheetViews>
    <sheetView tabSelected="1" zoomScale="85" zoomScaleNormal="85" workbookViewId="0">
      <pane ySplit="2" topLeftCell="A89" activePane="bottomLeft" state="frozen"/>
      <selection/>
      <selection pane="bottomLeft" activeCell="K3" sqref="K3"/>
    </sheetView>
  </sheetViews>
  <sheetFormatPr defaultColWidth="9" defaultRowHeight="13"/>
  <cols>
    <col min="1" max="1" width="6.89" customWidth="1"/>
    <col min="2" max="2" width="16.47" style="1" customWidth="1"/>
    <col min="3" max="3" width="30.19" customWidth="1"/>
    <col min="4" max="4" width="38.56" customWidth="1"/>
    <col min="5" max="6" width="10.32" customWidth="1"/>
    <col min="7" max="7" width="16.47" style="1" customWidth="1"/>
    <col min="8" max="8" width="16.47" customWidth="1"/>
    <col min="9" max="9" width="5.78" customWidth="1"/>
  </cols>
  <sheetData>
    <row r="1" ht="34" customHeight="1" spans="1:9">
      <c r="A1" s="2" t="s">
        <v>0</v>
      </c>
      <c r="B1" s="3"/>
      <c r="C1" s="3"/>
      <c r="D1" s="3"/>
      <c r="E1" s="3"/>
      <c r="F1" s="3"/>
      <c r="G1" s="3"/>
      <c r="H1" s="3"/>
      <c r="I1" s="21"/>
    </row>
    <row r="2" ht="81" customHeight="1" spans="1:9">
      <c r="A2" s="4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5" t="s">
        <v>7</v>
      </c>
      <c r="H2" s="4" t="s">
        <v>8</v>
      </c>
      <c r="I2" s="22"/>
    </row>
    <row r="3" ht="103" customHeight="1" spans="1:9">
      <c r="A3" s="6">
        <v>1</v>
      </c>
      <c r="B3" s="4" t="s">
        <v>9</v>
      </c>
      <c r="C3" s="4" t="s">
        <v>10</v>
      </c>
      <c r="D3" s="7" t="str">
        <f>_xlfn.DISPIMG("ID_65E955504BD348FCB5D5E13C637E86D6",1)</f>
        <v>=DISPIMG("ID_65E955504BD348FCB5D5E13C637E86D6",1)</v>
      </c>
      <c r="E3" s="6">
        <v>1</v>
      </c>
      <c r="F3" s="4" t="s">
        <v>11</v>
      </c>
      <c r="G3" s="6"/>
      <c r="H3" s="8"/>
      <c r="I3" s="22"/>
    </row>
    <row r="4" ht="105" customHeight="1" spans="1:9">
      <c r="A4" s="6">
        <v>2</v>
      </c>
      <c r="B4" s="4" t="s">
        <v>12</v>
      </c>
      <c r="C4" s="4" t="s">
        <v>13</v>
      </c>
      <c r="D4" s="7" t="str">
        <f>_xlfn.DISPIMG("ID_F228326798954CCEB49FA0478AAB1FE0",1)</f>
        <v>=DISPIMG("ID_F228326798954CCEB49FA0478AAB1FE0",1)</v>
      </c>
      <c r="E4" s="6">
        <v>1</v>
      </c>
      <c r="F4" s="4" t="s">
        <v>14</v>
      </c>
      <c r="G4" s="6"/>
      <c r="H4" s="8"/>
      <c r="I4" s="22"/>
    </row>
    <row r="5" ht="105" customHeight="1" spans="1:9">
      <c r="A5" s="6">
        <v>3</v>
      </c>
      <c r="B5" s="4" t="s">
        <v>15</v>
      </c>
      <c r="C5" s="4" t="s">
        <v>16</v>
      </c>
      <c r="D5" s="7" t="str">
        <f>_xlfn.DISPIMG("ID_FA39A8929C0643BFA29D8726F1008BB1",1)</f>
        <v>=DISPIMG("ID_FA39A8929C0643BFA29D8726F1008BB1",1)</v>
      </c>
      <c r="E5" s="6">
        <v>2</v>
      </c>
      <c r="F5" s="4" t="s">
        <v>11</v>
      </c>
      <c r="G5" s="6"/>
      <c r="H5" s="8"/>
      <c r="I5" s="22"/>
    </row>
    <row r="6" ht="105" customHeight="1" spans="1:8">
      <c r="A6" s="6">
        <v>4</v>
      </c>
      <c r="B6" s="4" t="s">
        <v>17</v>
      </c>
      <c r="C6" s="4" t="s">
        <v>18</v>
      </c>
      <c r="D6" s="7" t="str">
        <f>_xlfn.DISPIMG("ID_AD1DF50A8C144CB09582FEBFAD1193AF",1)</f>
        <v>=DISPIMG("ID_AD1DF50A8C144CB09582FEBFAD1193AF",1)</v>
      </c>
      <c r="E6" s="6">
        <v>1</v>
      </c>
      <c r="F6" s="4" t="s">
        <v>11</v>
      </c>
      <c r="G6" s="6"/>
      <c r="H6" s="8"/>
    </row>
    <row r="7" ht="147" customHeight="1" spans="1:8">
      <c r="A7" s="6">
        <v>5</v>
      </c>
      <c r="B7" s="4" t="s">
        <v>19</v>
      </c>
      <c r="C7" s="4" t="s">
        <v>20</v>
      </c>
      <c r="D7" s="7" t="str">
        <f>_xlfn.DISPIMG("ID_2C07B81EE942447A8301F4F123E9B949",1)</f>
        <v>=DISPIMG("ID_2C07B81EE942447A8301F4F123E9B949",1)</v>
      </c>
      <c r="E7" s="6">
        <v>2</v>
      </c>
      <c r="F7" s="4" t="s">
        <v>11</v>
      </c>
      <c r="G7" s="6"/>
      <c r="H7" s="8"/>
    </row>
    <row r="8" ht="104.75" customHeight="1" spans="1:8">
      <c r="A8" s="6">
        <v>6</v>
      </c>
      <c r="B8" s="4" t="s">
        <v>21</v>
      </c>
      <c r="C8" s="4" t="s">
        <v>22</v>
      </c>
      <c r="D8" s="7" t="str">
        <f>_xlfn.DISPIMG("ID_CE4355DFC51F47929B515C8E3475E161",1)</f>
        <v>=DISPIMG("ID_CE4355DFC51F47929B515C8E3475E161",1)</v>
      </c>
      <c r="E8" s="6">
        <v>1</v>
      </c>
      <c r="F8" s="4" t="s">
        <v>11</v>
      </c>
      <c r="G8" s="6"/>
      <c r="H8" s="8"/>
    </row>
    <row r="9" ht="108" customHeight="1" spans="1:8">
      <c r="A9" s="6">
        <v>7</v>
      </c>
      <c r="B9" s="4" t="s">
        <v>23</v>
      </c>
      <c r="C9" s="4" t="s">
        <v>24</v>
      </c>
      <c r="D9" s="9" t="str">
        <f>_xlfn.DISPIMG("ID_F2E3485356FF4B7AA580DE638ED5810E",1)</f>
        <v>=DISPIMG("ID_F2E3485356FF4B7AA580DE638ED5810E",1)</v>
      </c>
      <c r="E9" s="6">
        <v>1</v>
      </c>
      <c r="F9" s="4" t="s">
        <v>11</v>
      </c>
      <c r="G9" s="6"/>
      <c r="H9" s="8"/>
    </row>
    <row r="10" ht="105" customHeight="1" spans="1:8">
      <c r="A10" s="6">
        <v>8</v>
      </c>
      <c r="B10" s="4" t="s">
        <v>25</v>
      </c>
      <c r="C10" s="4" t="s">
        <v>26</v>
      </c>
      <c r="D10" s="9" t="str">
        <f>_xlfn.DISPIMG("ID_2DAA015D9211492DAFF840574BF80929",1)</f>
        <v>=DISPIMG("ID_2DAA015D9211492DAFF840574BF80929",1)</v>
      </c>
      <c r="E10" s="6">
        <v>1</v>
      </c>
      <c r="F10" s="4" t="s">
        <v>11</v>
      </c>
      <c r="G10" s="6"/>
      <c r="H10" s="8"/>
    </row>
    <row r="11" ht="104.25" customHeight="1" spans="1:8">
      <c r="A11" s="6">
        <v>9</v>
      </c>
      <c r="B11" s="4" t="s">
        <v>27</v>
      </c>
      <c r="C11" s="4" t="s">
        <v>28</v>
      </c>
      <c r="D11" s="9" t="str">
        <f>_xlfn.DISPIMG("ID_DCF653ABC5A641F19EC9948F96E5BF30",1)</f>
        <v>=DISPIMG("ID_DCF653ABC5A641F19EC9948F96E5BF30",1)</v>
      </c>
      <c r="E11" s="6">
        <v>1</v>
      </c>
      <c r="F11" s="4" t="s">
        <v>11</v>
      </c>
      <c r="G11" s="6"/>
      <c r="H11" s="8"/>
    </row>
    <row r="12" ht="172" customHeight="1" spans="1:8">
      <c r="A12" s="6">
        <v>10</v>
      </c>
      <c r="B12" s="4" t="s">
        <v>29</v>
      </c>
      <c r="C12" s="10" t="s">
        <v>30</v>
      </c>
      <c r="D12" s="9" t="str">
        <f>_xlfn.DISPIMG("ID_AB159C8D61EA426B808F6E60CFE8DC90",1)</f>
        <v>=DISPIMG("ID_AB159C8D61EA426B808F6E60CFE8DC90",1)</v>
      </c>
      <c r="E12" s="6">
        <v>2</v>
      </c>
      <c r="F12" s="4" t="s">
        <v>11</v>
      </c>
      <c r="G12" s="6"/>
      <c r="H12" s="8"/>
    </row>
    <row r="13" ht="97" customHeight="1" spans="1:8">
      <c r="A13" s="6">
        <v>11</v>
      </c>
      <c r="B13" s="4" t="s">
        <v>31</v>
      </c>
      <c r="C13" s="4" t="s">
        <v>32</v>
      </c>
      <c r="D13" s="9" t="str">
        <f>_xlfn.DISPIMG("ID_BE88035D8EE74588BDA9388B24B07CD8",1)</f>
        <v>=DISPIMG("ID_BE88035D8EE74588BDA9388B24B07CD8",1)</v>
      </c>
      <c r="E13" s="6">
        <v>1</v>
      </c>
      <c r="F13" s="4" t="s">
        <v>11</v>
      </c>
      <c r="G13" s="6"/>
      <c r="H13" s="8"/>
    </row>
    <row r="14" ht="96" customHeight="1" spans="1:8">
      <c r="A14" s="6">
        <v>12</v>
      </c>
      <c r="B14" s="4" t="s">
        <v>33</v>
      </c>
      <c r="C14" s="7" t="s">
        <v>34</v>
      </c>
      <c r="D14" s="9" t="str">
        <f>_xlfn.DISPIMG("ID_EF8E99B66679442CB74A8ED3EAED0217",1)</f>
        <v>=DISPIMG("ID_EF8E99B66679442CB74A8ED3EAED0217",1)</v>
      </c>
      <c r="E14" s="6">
        <v>3</v>
      </c>
      <c r="F14" s="4" t="s">
        <v>35</v>
      </c>
      <c r="G14" s="6"/>
      <c r="H14" s="8"/>
    </row>
    <row r="15" ht="103" customHeight="1" spans="1:8">
      <c r="A15" s="6">
        <v>13</v>
      </c>
      <c r="B15" s="4" t="s">
        <v>36</v>
      </c>
      <c r="C15" s="9"/>
      <c r="D15" s="9" t="str">
        <f>_xlfn.DISPIMG("ID_8E481D620F394B83B4E036318BD4761E",1)</f>
        <v>=DISPIMG("ID_8E481D620F394B83B4E036318BD4761E",1)</v>
      </c>
      <c r="E15" s="6">
        <v>6</v>
      </c>
      <c r="F15" s="4" t="s">
        <v>35</v>
      </c>
      <c r="G15" s="6"/>
      <c r="H15" s="8"/>
    </row>
    <row r="16" ht="144" customHeight="1" spans="1:8">
      <c r="A16" s="6">
        <v>14</v>
      </c>
      <c r="B16" s="4" t="s">
        <v>37</v>
      </c>
      <c r="C16" s="9"/>
      <c r="D16" s="9" t="str">
        <f>_xlfn.DISPIMG("ID_B7B09AFCC9694A039C43B88DF10CECE1",1)</f>
        <v>=DISPIMG("ID_B7B09AFCC9694A039C43B88DF10CECE1",1)</v>
      </c>
      <c r="E16" s="6">
        <v>1</v>
      </c>
      <c r="F16" s="4" t="s">
        <v>11</v>
      </c>
      <c r="G16" s="6"/>
      <c r="H16" s="8"/>
    </row>
    <row r="17" ht="193" customHeight="1" spans="1:8">
      <c r="A17" s="6">
        <v>15</v>
      </c>
      <c r="B17" s="4" t="s">
        <v>38</v>
      </c>
      <c r="C17" s="9"/>
      <c r="D17" s="9" t="str">
        <f>_xlfn.DISPIMG("ID_661A9ABFC6204CED92C163CE945935FD",1)</f>
        <v>=DISPIMG("ID_661A9ABFC6204CED92C163CE945935FD",1)</v>
      </c>
      <c r="E17" s="6">
        <v>1</v>
      </c>
      <c r="F17" s="4" t="s">
        <v>11</v>
      </c>
      <c r="G17" s="6"/>
      <c r="H17" s="8"/>
    </row>
    <row r="18" ht="144.25" customHeight="1" spans="1:8">
      <c r="A18" s="6">
        <v>16</v>
      </c>
      <c r="B18" s="4" t="s">
        <v>39</v>
      </c>
      <c r="C18" s="4" t="s">
        <v>40</v>
      </c>
      <c r="D18" s="9" t="str">
        <f>_xlfn.DISPIMG("ID_3C20EB5557DC4D3BB4FC8E4C32BCA100",1)</f>
        <v>=DISPIMG("ID_3C20EB5557DC4D3BB4FC8E4C32BCA100",1)</v>
      </c>
      <c r="E18" s="6">
        <v>1</v>
      </c>
      <c r="F18" s="4" t="s">
        <v>11</v>
      </c>
      <c r="G18" s="6"/>
      <c r="H18" s="8"/>
    </row>
    <row r="19" ht="104" customHeight="1" spans="1:8">
      <c r="A19" s="6">
        <v>17</v>
      </c>
      <c r="B19" s="4" t="s">
        <v>41</v>
      </c>
      <c r="C19" s="4" t="s">
        <v>42</v>
      </c>
      <c r="D19" s="9" t="str">
        <f>_xlfn.DISPIMG("ID_A48995A5CF0A4967A7EBE3CD0B9130BD",1)</f>
        <v>=DISPIMG("ID_A48995A5CF0A4967A7EBE3CD0B9130BD",1)</v>
      </c>
      <c r="E19" s="6">
        <v>4</v>
      </c>
      <c r="F19" s="4" t="s">
        <v>35</v>
      </c>
      <c r="G19" s="6"/>
      <c r="H19" s="8"/>
    </row>
    <row r="20" ht="145" customHeight="1" spans="1:8">
      <c r="A20" s="6">
        <v>18</v>
      </c>
      <c r="B20" s="4" t="s">
        <v>43</v>
      </c>
      <c r="C20" s="4" t="s">
        <v>44</v>
      </c>
      <c r="D20" s="9" t="str">
        <f>_xlfn.DISPIMG("ID_269F88DDC80044EF967DE8E9E724B0ED",1)</f>
        <v>=DISPIMG("ID_269F88DDC80044EF967DE8E9E724B0ED",1)</v>
      </c>
      <c r="E20" s="6">
        <v>2</v>
      </c>
      <c r="F20" s="4" t="s">
        <v>11</v>
      </c>
      <c r="G20" s="6"/>
      <c r="H20" s="8"/>
    </row>
    <row r="21" ht="104.25" customHeight="1" spans="1:8">
      <c r="A21" s="6">
        <v>19</v>
      </c>
      <c r="B21" s="4" t="s">
        <v>45</v>
      </c>
      <c r="C21" s="10" t="s">
        <v>46</v>
      </c>
      <c r="D21" s="9" t="str">
        <f>_xlfn.DISPIMG("ID_50A72240363441E1BE6301684A39F209",1)</f>
        <v>=DISPIMG("ID_50A72240363441E1BE6301684A39F209",1)</v>
      </c>
      <c r="E21" s="6">
        <v>2</v>
      </c>
      <c r="F21" s="4" t="s">
        <v>47</v>
      </c>
      <c r="G21" s="11"/>
      <c r="H21" s="8"/>
    </row>
    <row r="22" ht="104" customHeight="1" spans="1:8">
      <c r="A22" s="6">
        <v>20</v>
      </c>
      <c r="B22" s="4" t="s">
        <v>48</v>
      </c>
      <c r="C22" s="4" t="s">
        <v>49</v>
      </c>
      <c r="D22" s="9" t="str">
        <f>_xlfn.DISPIMG("ID_7F5163E00A884C91BDE3CE60F29796C9",1)</f>
        <v>=DISPIMG("ID_7F5163E00A884C91BDE3CE60F29796C9",1)</v>
      </c>
      <c r="E22" s="12">
        <v>11.7</v>
      </c>
      <c r="F22" s="4" t="s">
        <v>47</v>
      </c>
      <c r="G22" s="11"/>
      <c r="H22" s="8"/>
    </row>
    <row r="23" ht="175.25" customHeight="1" spans="1:8">
      <c r="A23" s="6">
        <v>21</v>
      </c>
      <c r="B23" s="4" t="s">
        <v>50</v>
      </c>
      <c r="C23" s="4" t="s">
        <v>51</v>
      </c>
      <c r="D23" s="9" t="str">
        <f>_xlfn.DISPIMG("ID_2599B0ED4EA9477C8B2C5BF0C409637A",1)</f>
        <v>=DISPIMG("ID_2599B0ED4EA9477C8B2C5BF0C409637A",1)</v>
      </c>
      <c r="E23" s="6">
        <v>3</v>
      </c>
      <c r="F23" s="4" t="s">
        <v>11</v>
      </c>
      <c r="G23" s="6"/>
      <c r="H23" s="8"/>
    </row>
    <row r="24" ht="175" customHeight="1" spans="1:8">
      <c r="A24" s="6">
        <v>22</v>
      </c>
      <c r="B24" s="4" t="s">
        <v>52</v>
      </c>
      <c r="C24" s="4" t="s">
        <v>53</v>
      </c>
      <c r="D24" s="9" t="str">
        <f>_xlfn.DISPIMG("ID_0CD4EFC7ACA846CEBFCA49558227E07E",1)</f>
        <v>=DISPIMG("ID_0CD4EFC7ACA846CEBFCA49558227E07E",1)</v>
      </c>
      <c r="E24" s="6">
        <v>3</v>
      </c>
      <c r="F24" s="4" t="s">
        <v>11</v>
      </c>
      <c r="G24" s="6"/>
      <c r="H24" s="8"/>
    </row>
    <row r="25" ht="38" customHeight="1" spans="1:8">
      <c r="A25" s="6">
        <v>23</v>
      </c>
      <c r="B25" s="4" t="s">
        <v>54</v>
      </c>
      <c r="C25" s="4" t="s">
        <v>55</v>
      </c>
      <c r="D25" s="7"/>
      <c r="E25" s="6">
        <v>8</v>
      </c>
      <c r="F25" s="4" t="s">
        <v>11</v>
      </c>
      <c r="G25" s="6"/>
      <c r="H25" s="8"/>
    </row>
    <row r="26" ht="177.75" customHeight="1" spans="1:8">
      <c r="A26" s="6">
        <v>24</v>
      </c>
      <c r="B26" s="4" t="s">
        <v>56</v>
      </c>
      <c r="C26" s="10" t="s">
        <v>57</v>
      </c>
      <c r="D26" s="9" t="str">
        <f>_xlfn.DISPIMG("ID_CBBFEBFC134944C49F8C56BBA5B45BE5",1)</f>
        <v>=DISPIMG("ID_CBBFEBFC134944C49F8C56BBA5B45BE5",1)</v>
      </c>
      <c r="E26" s="6">
        <v>3</v>
      </c>
      <c r="F26" s="4" t="s">
        <v>35</v>
      </c>
      <c r="G26" s="6"/>
      <c r="H26" s="8"/>
    </row>
    <row r="27" ht="151" customHeight="1" spans="1:8">
      <c r="A27" s="6">
        <v>25</v>
      </c>
      <c r="B27" s="4" t="s">
        <v>58</v>
      </c>
      <c r="C27" s="4" t="s">
        <v>59</v>
      </c>
      <c r="D27" s="9" t="str">
        <f>_xlfn.DISPIMG("ID_665472C461434C6884E7E25BB186D104",1)</f>
        <v>=DISPIMG("ID_665472C461434C6884E7E25BB186D104",1)</v>
      </c>
      <c r="E27" s="6">
        <v>1</v>
      </c>
      <c r="F27" s="4" t="s">
        <v>35</v>
      </c>
      <c r="G27" s="6"/>
      <c r="H27" s="8"/>
    </row>
    <row r="28" ht="30" customHeight="1" spans="1:8">
      <c r="A28" s="4" t="s">
        <v>60</v>
      </c>
      <c r="B28" s="4"/>
      <c r="C28" s="4"/>
      <c r="D28" s="4"/>
      <c r="E28" s="4"/>
      <c r="F28" s="4"/>
      <c r="G28" s="4"/>
      <c r="H28" s="8"/>
    </row>
    <row r="29" ht="30" customHeight="1" spans="1:8">
      <c r="A29" s="4" t="s">
        <v>61</v>
      </c>
      <c r="B29" s="4"/>
      <c r="C29" s="4"/>
      <c r="D29" s="4"/>
      <c r="E29" s="4"/>
      <c r="F29" s="4"/>
      <c r="G29" s="4"/>
      <c r="H29" s="8"/>
    </row>
    <row r="30" ht="30" customHeight="1" spans="1:8">
      <c r="A30" s="4" t="s">
        <v>62</v>
      </c>
      <c r="B30" s="4"/>
      <c r="C30" s="4"/>
      <c r="D30" s="4"/>
      <c r="E30" s="4"/>
      <c r="F30" s="4"/>
      <c r="G30" s="4"/>
      <c r="H30" s="8"/>
    </row>
    <row r="31" ht="38" customHeight="1" spans="1:8">
      <c r="A31" s="13" t="s">
        <v>63</v>
      </c>
      <c r="B31" s="14"/>
      <c r="C31" s="15" t="s">
        <v>64</v>
      </c>
      <c r="D31" s="16"/>
      <c r="E31" s="16"/>
      <c r="F31" s="16"/>
      <c r="G31" s="17"/>
      <c r="H31" s="18"/>
    </row>
    <row r="32" ht="30" customHeight="1" spans="1:8">
      <c r="A32" s="19"/>
      <c r="B32" s="19"/>
      <c r="C32" s="19"/>
      <c r="D32" s="19"/>
      <c r="E32" s="19"/>
      <c r="F32" s="19"/>
      <c r="G32" s="19"/>
      <c r="H32" s="20"/>
    </row>
  </sheetData>
  <mergeCells count="6">
    <mergeCell ref="A1:H1"/>
    <mergeCell ref="A28:G28"/>
    <mergeCell ref="A29:G29"/>
    <mergeCell ref="A30:G30"/>
    <mergeCell ref="A31:B31"/>
    <mergeCell ref="C31:H31"/>
  </mergeCells>
  <pageMargins left="0.7" right="0.7" top="0.75" bottom="0.75" header="0.3" footer="0.3"/>
  <pageSetup paperSize="9" orientation="landscape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 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WPS_1635054871</cp:lastModifiedBy>
  <dcterms:created xsi:type="dcterms:W3CDTF">2025-02-20T02:03:00Z</dcterms:created>
  <dcterms:modified xsi:type="dcterms:W3CDTF">2025-04-11T05:16:52Z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reated">
    <vt:filetime>2025-02-20T00:00:00Z</vt:filetime>
  </property>
  <property fmtid="{D5CDD505-2E9C-101B-9397-08002B2CF9AE}" pid="3" name="LastSaved">
    <vt:filetime>2025-02-20T00:00:00Z</vt:filetime>
  </property>
  <property fmtid="{D5CDD505-2E9C-101B-9397-08002B2CF9AE}" pid="4" name="Producer">
    <vt:lpwstr>iLovePDF</vt:lpwstr>
  </property>
  <property fmtid="{D5CDD505-2E9C-101B-9397-08002B2CF9AE}" pid="5" name="KSOReadingLayout">
    <vt:bool>true</vt:bool>
  </property>
  <property fmtid="{D5CDD505-2E9C-101B-9397-08002B2CF9AE}" pid="6" name="ICV">
    <vt:lpwstr>647B280F7B8C481A825C4684ACF2A558_13</vt:lpwstr>
  </property>
  <property fmtid="{D5CDD505-2E9C-101B-9397-08002B2CF9AE}" pid="7" name="KSOProductBuildVer">
    <vt:lpwstr>2052-12.1.0.20784</vt:lpwstr>
  </property>
</Properties>
</file>